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30" windowWidth="9690" windowHeight="6030" tabRatio="652" firstSheet="11" activeTab="12"/>
  </bookViews>
  <sheets>
    <sheet name="T-1" sheetId="58" r:id="rId1"/>
    <sheet name="T-2(19-20)" sheetId="357" r:id="rId2"/>
    <sheet name="T-2(1st six mth)" sheetId="358" r:id="rId3"/>
    <sheet name="T-3(19-20)" sheetId="359" r:id="rId4"/>
    <sheet name="T-3(1st six mth)" sheetId="360" r:id="rId5"/>
    <sheet name="T-4 " sheetId="345" r:id="rId6"/>
    <sheet name="T-5" sheetId="361" r:id="rId7"/>
    <sheet name="T-6" sheetId="347" r:id="rId8"/>
    <sheet name="T-6 (six mth)" sheetId="346" r:id="rId9"/>
    <sheet name="T-7 (Curr)-last6mth" sheetId="198" r:id="rId10"/>
    <sheet name="T-7" sheetId="163" r:id="rId11"/>
    <sheet name="T-8" sheetId="159" r:id="rId12"/>
    <sheet name="T-9 " sheetId="356" r:id="rId13"/>
    <sheet name=" F-1 " sheetId="7" r:id="rId14"/>
    <sheet name="F-2" sheetId="8" r:id="rId15"/>
    <sheet name="F-3" sheetId="9" r:id="rId16"/>
    <sheet name="F-4" sheetId="277" r:id="rId17"/>
    <sheet name="F-5" sheetId="13" r:id="rId18"/>
    <sheet name="F-6" sheetId="173" r:id="rId19"/>
    <sheet name="F-7" sheetId="155" r:id="rId20"/>
    <sheet name="F-8" sheetId="139" r:id="rId21"/>
    <sheet name="F-9" sheetId="23" r:id="rId22"/>
    <sheet name="F-10" sheetId="157" r:id="rId23"/>
    <sheet name="F-11" sheetId="26" r:id="rId24"/>
    <sheet name="F-12" sheetId="27" r:id="rId25"/>
    <sheet name="F-13" sheetId="82" r:id="rId26"/>
    <sheet name="F-14" sheetId="83" r:id="rId27"/>
    <sheet name="F-15" sheetId="156" r:id="rId28"/>
    <sheet name="F-16" sheetId="86" r:id="rId29"/>
    <sheet name="F-17" sheetId="87" r:id="rId30"/>
    <sheet name="F-18" sheetId="90" r:id="rId31"/>
    <sheet name="F-19" sheetId="95" r:id="rId32"/>
    <sheet name="F-20" sheetId="96" r:id="rId33"/>
    <sheet name="F-21" sheetId="97" r:id="rId34"/>
    <sheet name="F-22" sheetId="98" r:id="rId35"/>
    <sheet name="F-23 CASHFLOW" sheetId="101" r:id="rId36"/>
    <sheet name="F-24" sheetId="278" r:id="rId37"/>
    <sheet name="F-25" sheetId="274" r:id="rId38"/>
    <sheet name="F-26 " sheetId="283" r:id="rId39"/>
    <sheet name="F-27(19-20)" sheetId="363" r:id="rId40"/>
    <sheet name="F-27(20-21)" sheetId="364" r:id="rId41"/>
    <sheet name="tariff 21-22" sheetId="362" r:id="rId42"/>
    <sheet name="Demography" sheetId="255" r:id="rId43"/>
    <sheet name="CWIP" sheetId="141" r:id="rId44"/>
    <sheet name="loan&amp;int" sheetId="140" r:id="rId45"/>
    <sheet name="DEPCAL" sheetId="3" r:id="rId46"/>
    <sheet name="Sheet1" sheetId="197" r:id="rId47"/>
    <sheet name="Sheet2" sheetId="200" r:id="rId48"/>
    <sheet name="Sheet4" sheetId="211" r:id="rId49"/>
    <sheet name="Sheet3" sheetId="204" r:id="rId50"/>
    <sheet name="Current yr GAP" sheetId="222" r:id="rId51"/>
    <sheet name="truing 19-20" sheetId="227" r:id="rId52"/>
    <sheet name="Cost Allocation" sheetId="303" r:id="rId53"/>
    <sheet name="summary" sheetId="307" r:id="rId54"/>
    <sheet name="ppt-1" sheetId="319" r:id="rId55"/>
    <sheet name="PPt-3" sheetId="321" r:id="rId56"/>
    <sheet name="ppt-2" sheetId="320" r:id="rId57"/>
    <sheet name="Sheet6" sheetId="355" r:id="rId58"/>
  </sheets>
  <externalReferences>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_xlfn.BAHTTEXT" hidden="1">#NAME?</definedName>
    <definedName name="_xlnm._FilterDatabase" localSheetId="12" hidden="1">'T-9 '!$A$41:$CA$142</definedName>
    <definedName name="a" localSheetId="12">'[1]A&amp;G Expenses'!#REF!</definedName>
    <definedName name="a" localSheetId="41">'[1]A&amp;G Expenses'!#REF!</definedName>
    <definedName name="a">'[1]A&amp;G Expenses'!#REF!</definedName>
    <definedName name="Admn_and_General_Expenses" localSheetId="36">'[2]A&amp;G Expenses'!#REF!</definedName>
    <definedName name="Admn_and_General_Expenses" localSheetId="38">'[2]A&amp;G Expenses'!#REF!</definedName>
    <definedName name="Admn_and_General_Expenses" localSheetId="16">'[3]A&amp;G Expenses'!#REF!</definedName>
    <definedName name="Admn_and_General_Expenses" localSheetId="18">'[4]A&amp;G Expenses'!#REF!</definedName>
    <definedName name="Admn_and_General_Expenses" localSheetId="12">'[5]A&amp;G Expenses'!#REF!</definedName>
    <definedName name="Admn_and_General_Expenses" localSheetId="51">'[4]A&amp;G Expenses'!#REF!</definedName>
    <definedName name="Admn_and_General_Expenses">'[5]A&amp;G Expenses'!#REF!</definedName>
    <definedName name="Allocation_of_expenses" localSheetId="36">'[2]Allocation LT HT EHT'!#REF!</definedName>
    <definedName name="Allocation_of_expenses" localSheetId="38">'[2]Allocation LT HT EHT'!#REF!</definedName>
    <definedName name="Allocation_of_expenses" localSheetId="16">'[3]Allocation LT HT EHT'!#REF!</definedName>
    <definedName name="Allocation_of_expenses" localSheetId="18">'[4]Allocation LT HT EHT'!#REF!</definedName>
    <definedName name="Allocation_of_expenses" localSheetId="12">'[5]Allocation LT HT EHT'!#REF!</definedName>
    <definedName name="Allocation_of_expenses" localSheetId="51">'[4]Allocation LT HT EHT'!#REF!</definedName>
    <definedName name="Allocation_of_expenses">'[5]Allocation LT HT EHT'!#REF!</definedName>
    <definedName name="Allocation_of_revenues__expenses" localSheetId="36">'[2]Allocation LT HT EHT'!#REF!</definedName>
    <definedName name="Allocation_of_revenues__expenses" localSheetId="38">'[2]Allocation LT HT EHT'!#REF!</definedName>
    <definedName name="Allocation_of_revenues__expenses" localSheetId="16">'[3]Allocation LT HT EHT'!#REF!</definedName>
    <definedName name="Allocation_of_revenues__expenses" localSheetId="18">'[4]Allocation LT HT EHT'!#REF!</definedName>
    <definedName name="Allocation_of_revenues__expenses" localSheetId="12">'[5]Allocation LT HT EHT'!#REF!</definedName>
    <definedName name="Allocation_of_revenues__expenses" localSheetId="51">'[4]Allocation LT HT EHT'!#REF!</definedName>
    <definedName name="Allocation_of_revenues__expenses">'[5]Allocation LT HT EHT'!#REF!</definedName>
    <definedName name="Bad_Debts" localSheetId="36">#REF!</definedName>
    <definedName name="Bad_Debts" localSheetId="38">#REF!</definedName>
    <definedName name="Bad_Debts" localSheetId="16">#REF!</definedName>
    <definedName name="Bad_Debts" localSheetId="12">#REF!</definedName>
    <definedName name="Bad_Debts" localSheetId="41">#REF!</definedName>
    <definedName name="Bad_Debts">#REF!</definedName>
    <definedName name="Capital__Revenue_subsidies_and_Grants" localSheetId="36">#REF!</definedName>
    <definedName name="Capital__Revenue_subsidies_and_Grants" localSheetId="38">#REF!</definedName>
    <definedName name="Capital__Revenue_subsidies_and_Grants" localSheetId="16">#REF!</definedName>
    <definedName name="Capital__Revenue_subsidies_and_Grants" localSheetId="12">#REF!</definedName>
    <definedName name="Capital__Revenue_subsidies_and_Grants" localSheetId="41">#REF!</definedName>
    <definedName name="Capital__Revenue_subsidies_and_Grants">#REF!</definedName>
    <definedName name="Capital_work_in_progress" localSheetId="36">[2]CWIP!#REF!</definedName>
    <definedName name="Capital_work_in_progress" localSheetId="38">[2]CWIP!#REF!</definedName>
    <definedName name="Capital_work_in_progress" localSheetId="16">[3]CWIP!#REF!</definedName>
    <definedName name="Capital_work_in_progress" localSheetId="18">[4]CWIP!#REF!</definedName>
    <definedName name="Capital_work_in_progress" localSheetId="12">[5]CWIP!#REF!</definedName>
    <definedName name="Capital_work_in_progress" localSheetId="41">[5]CWIP!#REF!</definedName>
    <definedName name="Capital_work_in_progress" localSheetId="51">[4]CWIP!#REF!</definedName>
    <definedName name="Capital_work_in_progress">[5]CWIP!#REF!</definedName>
    <definedName name="Consumption_Details" localSheetId="36">'[2]Consumption Data '!#REF!</definedName>
    <definedName name="Consumption_Details" localSheetId="38">'[2]Consumption Data '!#REF!</definedName>
    <definedName name="Consumption_Details" localSheetId="16">'[3]Consumption Data '!#REF!</definedName>
    <definedName name="Consumption_Details" localSheetId="18">'[4]Consumption Data '!#REF!</definedName>
    <definedName name="Consumption_Details" localSheetId="12">'[5]Consumption Data '!#REF!</definedName>
    <definedName name="Consumption_Details" localSheetId="41">'[5]Consumption Data '!#REF!</definedName>
    <definedName name="Consumption_Details" localSheetId="51">'[4]Consumption Data '!#REF!</definedName>
    <definedName name="Consumption_Details">'[5]Consumption Data '!#REF!</definedName>
    <definedName name="Cost_Parameters" localSheetId="36">'[2]Verification of inputs'!#REF!</definedName>
    <definedName name="Cost_Parameters" localSheetId="38">'[2]Verification of inputs'!#REF!</definedName>
    <definedName name="Cost_Parameters" localSheetId="16">'[3]Verification of inputs'!#REF!</definedName>
    <definedName name="Cost_Parameters" localSheetId="18">#REF!</definedName>
    <definedName name="Cost_Parameters" localSheetId="12">'[5]Verification of inputs'!#REF!</definedName>
    <definedName name="Cost_Parameters" localSheetId="51">#REF!</definedName>
    <definedName name="Cost_Parameters">'[5]Verification of inputs'!#REF!</definedName>
    <definedName name="Current_Year_Details" localSheetId="36">'[2]Current Year'!#REF!</definedName>
    <definedName name="Current_Year_Details" localSheetId="38">'[2]Current Year'!#REF!</definedName>
    <definedName name="Current_Year_Details" localSheetId="16">'[3]Current Year'!#REF!</definedName>
    <definedName name="Current_Year_Details" localSheetId="18">'[4]Current Year'!#REF!</definedName>
    <definedName name="Current_Year_Details" localSheetId="12">'[5]Current Year'!#REF!</definedName>
    <definedName name="Current_Year_Details" localSheetId="51">'[4]Current Year'!#REF!</definedName>
    <definedName name="Current_Year_Details">'[5]Current Year'!#REF!</definedName>
    <definedName name="Debtors" localSheetId="36">#REF!</definedName>
    <definedName name="Debtors" localSheetId="38">#REF!</definedName>
    <definedName name="Debtors" localSheetId="18">#REF!</definedName>
    <definedName name="Debtors" localSheetId="12">#REF!</definedName>
    <definedName name="Debtors" localSheetId="41">#REF!</definedName>
    <definedName name="Debtors" localSheetId="51">#REF!</definedName>
    <definedName name="Debtors">#REF!</definedName>
    <definedName name="Demand_data_for_consumers_with_Connected_Load___100_kVA" localSheetId="36">'[6]Consumer Data &gt;100kVA'!#REF!</definedName>
    <definedName name="Demand_data_for_consumers_with_Connected_Load___100_kVA" localSheetId="38">'[6]Consumer Data &gt;100kVA'!#REF!</definedName>
    <definedName name="Demand_data_for_consumers_with_Connected_Load___100_kVA" localSheetId="16">'[7]Consumer Data &gt;100kVA'!#REF!</definedName>
    <definedName name="Demand_data_for_consumers_with_Connected_Load___100_kVA" localSheetId="12">'[8]Consumer Data &gt;100kVA'!#REF!</definedName>
    <definedName name="Demand_data_for_consumers_with_Connected_Load___100_kVA">'[8]Consumer Data &gt;100kVA'!#REF!</definedName>
    <definedName name="Employees_Cost" localSheetId="36">'[2]Employee Costs'!#REF!</definedName>
    <definedName name="Employees_Cost" localSheetId="38">'[2]Employee Costs'!#REF!</definedName>
    <definedName name="Employees_Cost" localSheetId="16">'[3]Employee Costs'!#REF!</definedName>
    <definedName name="Employees_Cost" localSheetId="18">'[4]Employee Costs'!#REF!</definedName>
    <definedName name="Employees_Cost" localSheetId="12">'[5]Employee Costs'!#REF!</definedName>
    <definedName name="Employees_Cost" localSheetId="51">'[4]Employee Costs'!#REF!</definedName>
    <definedName name="Employees_Cost">'[5]Employee Costs'!#REF!</definedName>
    <definedName name="erheri">'[1]Employee Costs'!#REF!</definedName>
    <definedName name="Existing_Tariff_Structure" localSheetId="36">#REF!</definedName>
    <definedName name="Existing_Tariff_Structure" localSheetId="38">#REF!</definedName>
    <definedName name="Existing_Tariff_Structure" localSheetId="16">#REF!</definedName>
    <definedName name="Existing_Tariff_Structure" localSheetId="12">#REF!</definedName>
    <definedName name="Existing_Tariff_Structure" localSheetId="41">#REF!</definedName>
    <definedName name="Existing_Tariff_Structure">#REF!</definedName>
    <definedName name="Information_on_Inventory" localSheetId="36">#REF!</definedName>
    <definedName name="Information_on_Inventory" localSheetId="38">#REF!</definedName>
    <definedName name="Information_on_Inventory" localSheetId="16">#REF!</definedName>
    <definedName name="Information_on_Inventory" localSheetId="12">#REF!</definedName>
    <definedName name="Information_on_Inventory" localSheetId="41">#REF!</definedName>
    <definedName name="Information_on_Inventory">#REF!</definedName>
    <definedName name="Interest_and_Finance_Charges" localSheetId="36">#REF!</definedName>
    <definedName name="Interest_and_Finance_Charges" localSheetId="38">#REF!</definedName>
    <definedName name="Interest_and_Finance_Charges" localSheetId="16">#REF!</definedName>
    <definedName name="Interest_and_Finance_Charges" localSheetId="12">#REF!</definedName>
    <definedName name="Interest_and_Finance_Charges" localSheetId="41">#REF!</definedName>
    <definedName name="Interest_and_Finance_Charges">#REF!</definedName>
    <definedName name="Loss" localSheetId="36">#REF!</definedName>
    <definedName name="Loss" localSheetId="38">#REF!</definedName>
    <definedName name="Loss" localSheetId="18">#REF!</definedName>
    <definedName name="Loss" localSheetId="12">#REF!</definedName>
    <definedName name="Loss" localSheetId="41">#REF!</definedName>
    <definedName name="Loss" localSheetId="51">#REF!</definedName>
    <definedName name="Loss">#REF!</definedName>
    <definedName name="Loss_Details" localSheetId="36">'[2]Loss Details'!#REF!</definedName>
    <definedName name="Loss_Details" localSheetId="38">'[2]Loss Details'!#REF!</definedName>
    <definedName name="Loss_Details" localSheetId="16">'[3]Loss Details'!#REF!</definedName>
    <definedName name="Loss_Details" localSheetId="18">'[4]Loss Details'!#REF!</definedName>
    <definedName name="Loss_Details" localSheetId="12">'[5]Loss Details'!#REF!</definedName>
    <definedName name="Loss_Details" localSheetId="41">'[5]Loss Details'!#REF!</definedName>
    <definedName name="Loss_Details" localSheetId="51">'[4]Loss Details'!#REF!</definedName>
    <definedName name="Loss_Details">'[5]Loss Details'!#REF!</definedName>
    <definedName name="Other_Cost_parameters" localSheetId="36">'[2]Special Appropriations'!#REF!</definedName>
    <definedName name="Other_Cost_parameters" localSheetId="38">'[2]Special Appropriations'!#REF!</definedName>
    <definedName name="Other_Cost_parameters" localSheetId="16">'[3]Special Appropriations'!#REF!</definedName>
    <definedName name="Other_Cost_parameters" localSheetId="18">'[4]Special Appropriations'!#REF!</definedName>
    <definedName name="Other_Cost_parameters" localSheetId="12">'[5]Special Appropriations'!#REF!</definedName>
    <definedName name="Other_Cost_parameters" localSheetId="41">'[5]Special Appropriations'!#REF!</definedName>
    <definedName name="Other_Cost_parameters" localSheetId="51">'[4]Special Appropriations'!#REF!</definedName>
    <definedName name="Other_Cost_parameters">'[5]Special Appropriations'!#REF!</definedName>
    <definedName name="Output_Sheet" localSheetId="36">#REF!</definedName>
    <definedName name="Output_Sheet" localSheetId="38">#REF!</definedName>
    <definedName name="Output_Sheet" localSheetId="16">#REF!</definedName>
    <definedName name="Output_Sheet" localSheetId="18">#REF!</definedName>
    <definedName name="Output_Sheet" localSheetId="12">#REF!</definedName>
    <definedName name="Output_Sheet" localSheetId="41">#REF!</definedName>
    <definedName name="Output_Sheet" localSheetId="51">#REF!</definedName>
    <definedName name="Output_Sheet">#REF!</definedName>
    <definedName name="Power_Factor" localSheetId="36">#REF!</definedName>
    <definedName name="Power_Factor" localSheetId="38">#REF!</definedName>
    <definedName name="Power_Factor" localSheetId="16">#REF!</definedName>
    <definedName name="Power_Factor" localSheetId="12">#REF!</definedName>
    <definedName name="Power_Factor" localSheetId="41">#REF!</definedName>
    <definedName name="Power_Factor">#REF!</definedName>
    <definedName name="Power_Purchase_Details" localSheetId="36">'[2]Power Purchase Cost'!#REF!</definedName>
    <definedName name="Power_Purchase_Details" localSheetId="38">'[2]Power Purchase Cost'!#REF!</definedName>
    <definedName name="Power_Purchase_Details" localSheetId="16">'[3]Power Purchase Cost'!#REF!</definedName>
    <definedName name="Power_Purchase_Details" localSheetId="18">'[4]Power Purchase Cost'!#REF!</definedName>
    <definedName name="Power_Purchase_Details" localSheetId="12">'[5]Power Purchase Cost'!#REF!</definedName>
    <definedName name="Power_Purchase_Details" localSheetId="41">'[5]Power Purchase Cost'!#REF!</definedName>
    <definedName name="Power_Purchase_Details" localSheetId="51">'[4]Power Purchase Cost'!#REF!</definedName>
    <definedName name="Power_Purchase_Details">'[5]Power Purchase Cost'!#REF!</definedName>
    <definedName name="Previous_Year_revenue_details" localSheetId="36">'[2]Revenue-Current and Past Year'!#REF!</definedName>
    <definedName name="Previous_Year_revenue_details" localSheetId="38">'[2]Revenue-Current and Past Year'!#REF!</definedName>
    <definedName name="Previous_Year_revenue_details" localSheetId="16">'[3]Revenue-Current and Past Year'!#REF!</definedName>
    <definedName name="Previous_Year_revenue_details" localSheetId="18">'[4]Revenue-Current and Past Year'!#REF!</definedName>
    <definedName name="Previous_Year_revenue_details" localSheetId="12">'[5]Revenue-Current and Past Year'!#REF!</definedName>
    <definedName name="Previous_Year_revenue_details" localSheetId="41">'[5]Revenue-Current and Past Year'!#REF!</definedName>
    <definedName name="Previous_Year_revenue_details" localSheetId="51">'[4]Revenue-Current and Past Year'!#REF!</definedName>
    <definedName name="Previous_Year_revenue_details">'[5]Revenue-Current and Past Year'!#REF!</definedName>
    <definedName name="_xlnm.Print_Area" localSheetId="13">' F-1 '!$A$1:$E$39</definedName>
    <definedName name="_xlnm.Print_Area" localSheetId="52">'Cost Allocation'!$A$1:$G$27</definedName>
    <definedName name="_xlnm.Print_Area" localSheetId="50">'Current yr GAP'!$A$1:$E$22</definedName>
    <definedName name="_xlnm.Print_Area" localSheetId="43">CWIP!$A$2:$AH$40</definedName>
    <definedName name="_xlnm.Print_Area" localSheetId="42">Demography!$A$1:$C$41</definedName>
    <definedName name="_xlnm.Print_Area" localSheetId="45">DEPCAL!$A$1:$G$65</definedName>
    <definedName name="_xlnm.Print_Area" localSheetId="22">'F-10'!$A$1:$P$52</definedName>
    <definedName name="_xlnm.Print_Area" localSheetId="23">'F-11'!$A$1:$G$49</definedName>
    <definedName name="_xlnm.Print_Area" localSheetId="24">'F-12'!$A$1:$Q$57</definedName>
    <definedName name="_xlnm.Print_Area" localSheetId="25">'F-13'!$A$1:$F$16</definedName>
    <definedName name="_xlnm.Print_Area" localSheetId="26">'F-14'!$A$1:$G$75</definedName>
    <definedName name="_xlnm.Print_Area" localSheetId="27">'F-15'!$A$1:$L$31</definedName>
    <definedName name="_xlnm.Print_Area" localSheetId="28">'F-16'!$A$1:$E$28</definedName>
    <definedName name="_xlnm.Print_Area" localSheetId="29">'F-17'!$A$1:$S$67</definedName>
    <definedName name="_xlnm.Print_Area" localSheetId="30">'F-18'!$A$1:$F$14</definedName>
    <definedName name="_xlnm.Print_Area" localSheetId="31">'F-19'!$A$1:$M$99</definedName>
    <definedName name="_xlnm.Print_Area" localSheetId="14">'F-2'!$A$1:$R$31</definedName>
    <definedName name="_xlnm.Print_Area" localSheetId="32">'F-20'!$A$1:$E$14</definedName>
    <definedName name="_xlnm.Print_Area" localSheetId="33">'F-21'!$A$1:$E$45</definedName>
    <definedName name="_xlnm.Print_Area" localSheetId="34">'F-22'!$A$1:$E$30</definedName>
    <definedName name="_xlnm.Print_Area" localSheetId="35">'F-23 CASHFLOW'!$A$1:$C$42</definedName>
    <definedName name="_xlnm.Print_Area" localSheetId="36">'F-24'!$A$1:$J$17</definedName>
    <definedName name="_xlnm.Print_Area" localSheetId="37">'F-25'!$A$1:$F$35</definedName>
    <definedName name="_xlnm.Print_Area" localSheetId="38">'F-26 '!$A$1:$F$15</definedName>
    <definedName name="_xlnm.Print_Area" localSheetId="39">'F-27(19-20)'!$A$1:$Q$25</definedName>
    <definedName name="_xlnm.Print_Area" localSheetId="40">'F-27(20-21)'!$A$1:$Q$25</definedName>
    <definedName name="_xlnm.Print_Area" localSheetId="15">'F-3'!$A$1:$L$28</definedName>
    <definedName name="_xlnm.Print_Area" localSheetId="16">'F-4'!$A$1:$J$51</definedName>
    <definedName name="_xlnm.Print_Area" localSheetId="17">'F-5'!$A$1:$O$29</definedName>
    <definedName name="_xlnm.Print_Area" localSheetId="18">'F-6'!$B$1:$O$35</definedName>
    <definedName name="_xlnm.Print_Area" localSheetId="19">'F-7'!$A$1:$M$33</definedName>
    <definedName name="_xlnm.Print_Area" localSheetId="21">'F-9'!$A$1:$E$32</definedName>
    <definedName name="_xlnm.Print_Area" localSheetId="44">'loan&amp;int'!$A$1:$D$121</definedName>
    <definedName name="_xlnm.Print_Area" localSheetId="54">'ppt-1'!$A$1:$I$15</definedName>
    <definedName name="_xlnm.Print_Area" localSheetId="55">'PPt-3'!$A$1:$H$44</definedName>
    <definedName name="_xlnm.Print_Area" localSheetId="46">Sheet1!$A$1:$I$55</definedName>
    <definedName name="_xlnm.Print_Area" localSheetId="47">Sheet2!$A$1:$E$45</definedName>
    <definedName name="_xlnm.Print_Area" localSheetId="49">Sheet3!$A$1:$F$33</definedName>
    <definedName name="_xlnm.Print_Area" localSheetId="53">summary!$A$1:$M$26</definedName>
    <definedName name="_xlnm.Print_Area" localSheetId="0">'T-1'!$A$1:$P$74</definedName>
    <definedName name="_xlnm.Print_Area" localSheetId="1">'T-2(19-20)'!$A$1:$N$56</definedName>
    <definedName name="_xlnm.Print_Area" localSheetId="2">'T-2(1st six mth)'!$A$1:$N$56</definedName>
    <definedName name="_xlnm.Print_Area" localSheetId="3">'T-3(19-20)'!$A$1:$N$46</definedName>
    <definedName name="_xlnm.Print_Area" localSheetId="4">'T-3(1st six mth)'!$A$1:$N$46</definedName>
    <definedName name="_xlnm.Print_Area" localSheetId="5">'T-4 '!$A$1:$M$68</definedName>
    <definedName name="_xlnm.Print_Area" localSheetId="6">'T-5'!$A$1:$M$29</definedName>
    <definedName name="_xlnm.Print_Area" localSheetId="7">'T-6'!$A$1:$J$71</definedName>
    <definedName name="_xlnm.Print_Area" localSheetId="8">'T-6 (six mth)'!$A$1:$J$72</definedName>
    <definedName name="_xlnm.Print_Area" localSheetId="10">'T-7'!$A$1:$AM$64</definedName>
    <definedName name="_xlnm.Print_Area" localSheetId="9">'T-7 (Curr)-last6mth'!$A$1:$AM$64</definedName>
    <definedName name="_xlnm.Print_Area" localSheetId="11">'T-8'!$A$1:$BX$73</definedName>
    <definedName name="_xlnm.Print_Area" localSheetId="12">'T-9 '!$A$1:$R$151</definedName>
    <definedName name="_xlnm.Print_Area" localSheetId="41">'tariff 21-22'!$A$1:$I$83</definedName>
    <definedName name="_xlnm.Print_Area" localSheetId="51">'truing 19-20'!$B$1:$D$21</definedName>
    <definedName name="_xlnm.Print_Titles" localSheetId="43">CWIP!$A:$A</definedName>
    <definedName name="_xlnm.Print_Titles" localSheetId="26">'F-14'!$1:$4</definedName>
    <definedName name="_xlnm.Print_Titles" localSheetId="16">'F-4'!$1:$3</definedName>
    <definedName name="_xlnm.Print_Titles" localSheetId="18">'F-6'!$C:$C</definedName>
    <definedName name="_xlnm.Print_Titles" localSheetId="55">'PPt-3'!$1:$2</definedName>
    <definedName name="_xlnm.Print_Titles" localSheetId="0">'T-1'!$1:$10</definedName>
    <definedName name="_xlnm.Print_Titles" localSheetId="5">'T-4 '!$1:$4</definedName>
    <definedName name="_xlnm.Print_Titles" localSheetId="7">'T-6'!$1:$9</definedName>
    <definedName name="_xlnm.Print_Titles" localSheetId="8">'T-6 (six mth)'!$1:$9</definedName>
    <definedName name="_xlnm.Print_Titles" localSheetId="10">'T-7'!$A:$C,'T-7'!$1:$8</definedName>
    <definedName name="_xlnm.Print_Titles" localSheetId="9">'T-7 (Curr)-last6mth'!$A:$C,'T-7 (Curr)-last6mth'!$1:$8</definedName>
    <definedName name="_xlnm.Print_Titles" localSheetId="11">'T-8'!$A:$C,'T-8'!$1:$6</definedName>
    <definedName name="_xlnm.Print_Titles" localSheetId="12">'T-9 '!$2:$4</definedName>
    <definedName name="_xlnm.Print_Titles" localSheetId="41">'tariff 21-22'!$1:$1</definedName>
    <definedName name="Reasonable_Rate_of_Return_on_Equity" localSheetId="36">[2]RoE!#REF!</definedName>
    <definedName name="Reasonable_Rate_of_Return_on_Equity" localSheetId="38">[2]RoE!#REF!</definedName>
    <definedName name="Reasonable_Rate_of_Return_on_Equity" localSheetId="16">[3]RoE!#REF!</definedName>
    <definedName name="Reasonable_Rate_of_Return_on_Equity" localSheetId="18">[4]RoE!#REF!</definedName>
    <definedName name="Reasonable_Rate_of_Return_on_Equity" localSheetId="12">[5]RoE!#REF!</definedName>
    <definedName name="Reasonable_Rate_of_Return_on_Equity" localSheetId="51">[4]RoE!#REF!</definedName>
    <definedName name="Reasonable_Rate_of_Return_on_Equity">[5]RoE!#REF!</definedName>
    <definedName name="Repair_and_Maintenance" localSheetId="36">'[2]R&amp;M'!#REF!</definedName>
    <definedName name="Repair_and_Maintenance" localSheetId="38">'[2]R&amp;M'!#REF!</definedName>
    <definedName name="Repair_and_Maintenance" localSheetId="16">'[3]R&amp;M'!#REF!</definedName>
    <definedName name="Repair_and_Maintenance" localSheetId="18">'[4]R&amp;M'!#REF!</definedName>
    <definedName name="Repair_and_Maintenance" localSheetId="12">'[5]R&amp;M'!#REF!</definedName>
    <definedName name="Repair_and_Maintenance" localSheetId="51">'[4]R&amp;M'!#REF!</definedName>
    <definedName name="Repair_and_Maintenance">'[5]R&amp;M'!#REF!</definedName>
    <definedName name="Sources_of_revenues__other_than_sale_of_energy" localSheetId="36">'[2]Other revenue sources'!#REF!</definedName>
    <definedName name="Sources_of_revenues__other_than_sale_of_energy" localSheetId="38">'[2]Other revenue sources'!#REF!</definedName>
    <definedName name="Sources_of_revenues__other_than_sale_of_energy" localSheetId="16">'[3]Other revenue sources'!#REF!</definedName>
    <definedName name="Sources_of_revenues__other_than_sale_of_energy" localSheetId="18">'[4]Other revenue sources'!#REF!</definedName>
    <definedName name="Sources_of_revenues__other_than_sale_of_energy" localSheetId="12">'[5]Other revenue sources'!#REF!</definedName>
    <definedName name="Sources_of_revenues__other_than_sale_of_energy" localSheetId="41">'[5]Other revenue sources'!#REF!</definedName>
    <definedName name="Sources_of_revenues__other_than_sale_of_energy" localSheetId="51">'[4]Other revenue sources'!#REF!</definedName>
    <definedName name="Sources_of_revenues__other_than_sale_of_energy">'[5]Other revenue sources'!#REF!</definedName>
    <definedName name="Statement_of_Fixed_Assets_and_Depreciation" localSheetId="36">'[2]Depreciation Schedule'!#REF!</definedName>
    <definedName name="Statement_of_Fixed_Assets_and_Depreciation" localSheetId="38">'[2]Depreciation Schedule'!#REF!</definedName>
    <definedName name="Statement_of_Fixed_Assets_and_Depreciation" localSheetId="16">'[3]Depreciation Schedule'!#REF!</definedName>
    <definedName name="Statement_of_Fixed_Assets_and_Depreciation" localSheetId="18">'[4]Depreciation Schedule'!#REF!</definedName>
    <definedName name="Statement_of_Fixed_Assets_and_Depreciation" localSheetId="12">'[5]Depreciation Schedule'!#REF!</definedName>
    <definedName name="Statement_of_Fixed_Assets_and_Depreciation" localSheetId="41">'[5]Depreciation Schedule'!#REF!</definedName>
    <definedName name="Statement_of_Fixed_Assets_and_Depreciation" localSheetId="51">'[4]Depreciation Schedule'!#REF!</definedName>
    <definedName name="Statement_of_Fixed_Assets_and_Depreciation">'[5]Depreciation Schedule'!#REF!</definedName>
    <definedName name="Tariff" localSheetId="36">#REF!</definedName>
    <definedName name="Tariff" localSheetId="38">#REF!</definedName>
    <definedName name="Tariff" localSheetId="18">#REF!</definedName>
    <definedName name="Tariff" localSheetId="12">#REF!</definedName>
    <definedName name="Tariff" localSheetId="41">#REF!</definedName>
    <definedName name="Tariff" localSheetId="51">#REF!</definedName>
    <definedName name="Tariff">#REF!</definedName>
    <definedName name="TarrGrowth" localSheetId="36">#REF!</definedName>
    <definedName name="TarrGrowth" localSheetId="38">#REF!</definedName>
    <definedName name="TarrGrowth" localSheetId="18">#REF!</definedName>
    <definedName name="TarrGrowth" localSheetId="12">#REF!</definedName>
    <definedName name="TarrGrowth" localSheetId="41">#REF!</definedName>
    <definedName name="TarrGrowth" localSheetId="51">#REF!</definedName>
    <definedName name="TarrGrowth">#REF!</definedName>
    <definedName name="wqe" localSheetId="12">'[1]Other revenue sources'!#REF!</definedName>
    <definedName name="wqe" localSheetId="41">'[1]Other revenue sources'!#REF!</definedName>
    <definedName name="wqe">'[1]Other revenue sources'!#REF!</definedName>
    <definedName name="xx" localSheetId="36">#REF!</definedName>
    <definedName name="xx" localSheetId="38">#REF!</definedName>
    <definedName name="xx" localSheetId="18">#REF!</definedName>
    <definedName name="xx" localSheetId="12">#REF!</definedName>
    <definedName name="xx" localSheetId="41">#REF!</definedName>
    <definedName name="xx" localSheetId="51">#REF!</definedName>
    <definedName name="xx">#REF!</definedName>
    <definedName name="xxx" localSheetId="41">#REF!</definedName>
    <definedName name="xxx">#REF!</definedName>
    <definedName name="xyz" localSheetId="12">'[9]Consumer Data &gt;100kVA'!#REF!</definedName>
    <definedName name="xyz" localSheetId="41">'[9]Consumer Data &gt;100kVA'!#REF!</definedName>
    <definedName name="xyz">'[9]Consumer Data &gt;100kVA'!#REF!</definedName>
  </definedNames>
  <calcPr calcId="124519"/>
</workbook>
</file>

<file path=xl/calcChain.xml><?xml version="1.0" encoding="utf-8"?>
<calcChain xmlns="http://schemas.openxmlformats.org/spreadsheetml/2006/main">
  <c r="R54" i="141"/>
  <c r="C16" i="222"/>
  <c r="F4" i="303"/>
  <c r="Q9" i="27"/>
  <c r="H66" i="347"/>
  <c r="C22" i="345"/>
  <c r="C15"/>
  <c r="C5"/>
  <c r="L12"/>
  <c r="V24" i="141"/>
  <c r="J79"/>
  <c r="M79"/>
  <c r="V29"/>
  <c r="V19"/>
  <c r="C4" i="274"/>
  <c r="C8"/>
  <c r="B40" i="101" l="1"/>
  <c r="B31"/>
  <c r="B8"/>
  <c r="D8" i="278" l="1"/>
  <c r="E12"/>
  <c r="D7"/>
  <c r="C8"/>
  <c r="D11" i="283"/>
  <c r="D7"/>
  <c r="C11"/>
  <c r="C7"/>
  <c r="J22" i="364"/>
  <c r="I22"/>
  <c r="H22"/>
  <c r="G22"/>
  <c r="Q22" s="1"/>
  <c r="F22"/>
  <c r="E22"/>
  <c r="Q21"/>
  <c r="Q20"/>
  <c r="Q19"/>
  <c r="Q15"/>
  <c r="Q14"/>
  <c r="J13"/>
  <c r="I13"/>
  <c r="H13"/>
  <c r="G13"/>
  <c r="F13"/>
  <c r="E13"/>
  <c r="Q13" s="1"/>
  <c r="Q12" s="1"/>
  <c r="Q11"/>
  <c r="P9"/>
  <c r="P10" s="1"/>
  <c r="N9"/>
  <c r="N10" s="1"/>
  <c r="L9"/>
  <c r="L10" s="1"/>
  <c r="J9"/>
  <c r="J10" s="1"/>
  <c r="H9"/>
  <c r="H10" s="1"/>
  <c r="F9"/>
  <c r="F10" s="1"/>
  <c r="P8"/>
  <c r="P16" s="1"/>
  <c r="O8"/>
  <c r="O9" s="1"/>
  <c r="O10" s="1"/>
  <c r="N8"/>
  <c r="N16" s="1"/>
  <c r="M8"/>
  <c r="L8"/>
  <c r="L16" s="1"/>
  <c r="K8"/>
  <c r="K9" s="1"/>
  <c r="K10" s="1"/>
  <c r="J8"/>
  <c r="J16" s="1"/>
  <c r="I8"/>
  <c r="H8"/>
  <c r="H16" s="1"/>
  <c r="G8"/>
  <c r="G9" s="1"/>
  <c r="G10" s="1"/>
  <c r="F8"/>
  <c r="F16" s="1"/>
  <c r="E8"/>
  <c r="Q7"/>
  <c r="Q6"/>
  <c r="Q5"/>
  <c r="P22" i="363"/>
  <c r="O22"/>
  <c r="N22"/>
  <c r="M22"/>
  <c r="L22"/>
  <c r="K22"/>
  <c r="J22"/>
  <c r="I22"/>
  <c r="H22"/>
  <c r="G22"/>
  <c r="F22"/>
  <c r="E22"/>
  <c r="Q22" s="1"/>
  <c r="Q21"/>
  <c r="Q20"/>
  <c r="Q19"/>
  <c r="Q15"/>
  <c r="Q14"/>
  <c r="P13"/>
  <c r="O13"/>
  <c r="N13"/>
  <c r="M13"/>
  <c r="L13"/>
  <c r="K13"/>
  <c r="J13"/>
  <c r="I13"/>
  <c r="H13"/>
  <c r="G13"/>
  <c r="F13"/>
  <c r="E13"/>
  <c r="Q13" s="1"/>
  <c r="Q12" s="1"/>
  <c r="Q11"/>
  <c r="P9"/>
  <c r="P10" s="1"/>
  <c r="N9"/>
  <c r="N10" s="1"/>
  <c r="L9"/>
  <c r="L10" s="1"/>
  <c r="J9"/>
  <c r="J10" s="1"/>
  <c r="H9"/>
  <c r="H10" s="1"/>
  <c r="F9"/>
  <c r="F10" s="1"/>
  <c r="P8"/>
  <c r="P16" s="1"/>
  <c r="O8"/>
  <c r="N8"/>
  <c r="N16" s="1"/>
  <c r="M8"/>
  <c r="L8"/>
  <c r="L16" s="1"/>
  <c r="K8"/>
  <c r="J8"/>
  <c r="J16" s="1"/>
  <c r="I8"/>
  <c r="H8"/>
  <c r="H16" s="1"/>
  <c r="G8"/>
  <c r="F8"/>
  <c r="F16" s="1"/>
  <c r="E8"/>
  <c r="Q8" s="1"/>
  <c r="Q7"/>
  <c r="Q6"/>
  <c r="Q5"/>
  <c r="Q9" s="1"/>
  <c r="Q10" s="1"/>
  <c r="H17" l="1"/>
  <c r="H18" s="1"/>
  <c r="H23"/>
  <c r="H24" s="1"/>
  <c r="L17"/>
  <c r="L18" s="1"/>
  <c r="L23"/>
  <c r="L24" s="1"/>
  <c r="P17"/>
  <c r="P18" s="1"/>
  <c r="P23"/>
  <c r="P24" s="1"/>
  <c r="H23" i="364"/>
  <c r="H24" s="1"/>
  <c r="H17"/>
  <c r="H18" s="1"/>
  <c r="L24"/>
  <c r="L17"/>
  <c r="L18" s="1"/>
  <c r="P24"/>
  <c r="P17"/>
  <c r="P18" s="1"/>
  <c r="F23" i="363"/>
  <c r="F24" s="1"/>
  <c r="F17"/>
  <c r="F18" s="1"/>
  <c r="J23"/>
  <c r="J24" s="1"/>
  <c r="J17"/>
  <c r="J18" s="1"/>
  <c r="N23"/>
  <c r="N24" s="1"/>
  <c r="N17"/>
  <c r="N18" s="1"/>
  <c r="F23" i="364"/>
  <c r="F24" s="1"/>
  <c r="F17"/>
  <c r="F18" s="1"/>
  <c r="J23"/>
  <c r="J24" s="1"/>
  <c r="J17"/>
  <c r="J18" s="1"/>
  <c r="N24"/>
  <c r="N17"/>
  <c r="N18" s="1"/>
  <c r="K16" i="363"/>
  <c r="K23" s="1"/>
  <c r="K24" s="1"/>
  <c r="E9"/>
  <c r="E10" s="1"/>
  <c r="I9"/>
  <c r="I10" s="1"/>
  <c r="M9"/>
  <c r="M10" s="1"/>
  <c r="E17"/>
  <c r="E18" s="1"/>
  <c r="E9" i="364"/>
  <c r="E10" s="1"/>
  <c r="I9"/>
  <c r="I10" s="1"/>
  <c r="M9"/>
  <c r="M10" s="1"/>
  <c r="G17"/>
  <c r="G18" s="1"/>
  <c r="O17"/>
  <c r="O18" s="1"/>
  <c r="E16" i="363"/>
  <c r="Q8" i="364"/>
  <c r="G16"/>
  <c r="G23" s="1"/>
  <c r="G24" s="1"/>
  <c r="K16"/>
  <c r="K24" s="1"/>
  <c r="O16"/>
  <c r="O24" s="1"/>
  <c r="G9" i="363"/>
  <c r="G10" s="1"/>
  <c r="K9"/>
  <c r="K10" s="1"/>
  <c r="O9"/>
  <c r="O10" s="1"/>
  <c r="E23" l="1"/>
  <c r="E24" s="1"/>
  <c r="I16"/>
  <c r="E16" i="364"/>
  <c r="M16" i="363"/>
  <c r="K17"/>
  <c r="K18" s="1"/>
  <c r="I16" i="364"/>
  <c r="Q9"/>
  <c r="Q10" s="1"/>
  <c r="K17"/>
  <c r="K18" s="1"/>
  <c r="M16"/>
  <c r="G16" i="363"/>
  <c r="O16"/>
  <c r="G23" l="1"/>
  <c r="G24" s="1"/>
  <c r="G17"/>
  <c r="G18" s="1"/>
  <c r="E23" i="364"/>
  <c r="E24" s="1"/>
  <c r="Q16"/>
  <c r="E17"/>
  <c r="E18" s="1"/>
  <c r="O23" i="363"/>
  <c r="O24" s="1"/>
  <c r="O17"/>
  <c r="O18" s="1"/>
  <c r="M23"/>
  <c r="M24" s="1"/>
  <c r="M17"/>
  <c r="M18" s="1"/>
  <c r="M24" i="364"/>
  <c r="M17"/>
  <c r="M18" s="1"/>
  <c r="I23" i="363"/>
  <c r="I24" s="1"/>
  <c r="I17"/>
  <c r="I18" s="1"/>
  <c r="Q16"/>
  <c r="I23" i="364"/>
  <c r="I24" s="1"/>
  <c r="I17"/>
  <c r="I18" s="1"/>
  <c r="Q23" l="1"/>
  <c r="Q24" s="1"/>
  <c r="Q17"/>
  <c r="Q18" s="1"/>
  <c r="Q23" i="363"/>
  <c r="Q24" s="1"/>
  <c r="Q17"/>
  <c r="Q18" s="1"/>
  <c r="D20" i="86" l="1"/>
  <c r="D17"/>
  <c r="C21"/>
  <c r="C22"/>
  <c r="C20"/>
  <c r="C19"/>
  <c r="C17"/>
  <c r="I27" i="156"/>
  <c r="K108" i="83"/>
  <c r="K105"/>
  <c r="K99"/>
  <c r="P84" i="27"/>
  <c r="K27" i="157"/>
  <c r="M27"/>
  <c r="L27"/>
  <c r="N27"/>
  <c r="M11"/>
  <c r="I11"/>
  <c r="G11"/>
  <c r="H11"/>
  <c r="K11"/>
  <c r="L11"/>
  <c r="N11"/>
  <c r="C7"/>
  <c r="AA45" i="198"/>
  <c r="AA45" i="163"/>
  <c r="AA44" i="159"/>
  <c r="AA38"/>
  <c r="AA39" i="163"/>
  <c r="AA39" i="198"/>
  <c r="AA38"/>
  <c r="AA38" i="163"/>
  <c r="AA37" i="159"/>
  <c r="AA36"/>
  <c r="AA37" i="163"/>
  <c r="AA37" i="198"/>
  <c r="AA32"/>
  <c r="AA32" i="163"/>
  <c r="AA31" i="159"/>
  <c r="AA30"/>
  <c r="AA31" i="163"/>
  <c r="AA31" i="198"/>
  <c r="AA28"/>
  <c r="AA28" i="163"/>
  <c r="AA27" i="159"/>
  <c r="AA25"/>
  <c r="AA26" i="163"/>
  <c r="AA26" i="198"/>
  <c r="AA25"/>
  <c r="AA25" i="163"/>
  <c r="AA24" i="159"/>
  <c r="AA23"/>
  <c r="AA24" i="163"/>
  <c r="AA24" i="198"/>
  <c r="AA18"/>
  <c r="AA18" i="163"/>
  <c r="AA17" i="159"/>
  <c r="AA9"/>
  <c r="AA10" i="163"/>
  <c r="AA10" i="198"/>
  <c r="AT32" i="159"/>
  <c r="U32"/>
  <c r="U33" i="163"/>
  <c r="U33" i="198"/>
  <c r="U32"/>
  <c r="U32" i="163"/>
  <c r="U31" i="159"/>
  <c r="AT31"/>
  <c r="AT30"/>
  <c r="U30"/>
  <c r="U31" i="163"/>
  <c r="U31" i="198"/>
  <c r="U30"/>
  <c r="U30" i="163"/>
  <c r="U29" i="159"/>
  <c r="AT29"/>
  <c r="AT28"/>
  <c r="U28"/>
  <c r="U29" i="163"/>
  <c r="U29" i="198"/>
  <c r="U28"/>
  <c r="U28" i="163"/>
  <c r="U27" i="159"/>
  <c r="AT27"/>
  <c r="AT25"/>
  <c r="U25"/>
  <c r="U26" i="163"/>
  <c r="U26" i="198"/>
  <c r="U25"/>
  <c r="U25" i="163"/>
  <c r="U24" i="159"/>
  <c r="AT24"/>
  <c r="AT23"/>
  <c r="U23"/>
  <c r="U24" i="163"/>
  <c r="U24" i="198"/>
  <c r="U22"/>
  <c r="U22" i="163"/>
  <c r="U21" i="159"/>
  <c r="AT21"/>
  <c r="AT15"/>
  <c r="U15"/>
  <c r="U16" i="163"/>
  <c r="U16" i="198"/>
  <c r="N76" i="141"/>
  <c r="M81"/>
  <c r="L81"/>
  <c r="N64"/>
  <c r="M64"/>
  <c r="M75"/>
  <c r="V26"/>
  <c r="M74"/>
  <c r="M80"/>
  <c r="N60"/>
  <c r="M60"/>
  <c r="L62"/>
  <c r="M61"/>
  <c r="L61"/>
  <c r="I61"/>
  <c r="R46"/>
  <c r="AK61" i="198"/>
  <c r="AK60"/>
  <c r="AK61" i="163"/>
  <c r="AK60"/>
  <c r="AG61" i="159"/>
  <c r="AG60"/>
  <c r="AG59"/>
  <c r="AK59" i="163"/>
  <c r="AK59" i="198"/>
  <c r="AK58"/>
  <c r="AK58" i="163"/>
  <c r="AG58" i="159"/>
  <c r="AG57"/>
  <c r="AK57" i="163"/>
  <c r="AK57" i="198"/>
  <c r="AK56"/>
  <c r="AK56" i="163"/>
  <c r="AG56" i="159"/>
  <c r="AG55"/>
  <c r="AK55" i="163"/>
  <c r="AK55" i="198"/>
  <c r="AK54"/>
  <c r="AK51"/>
  <c r="AK51" i="163"/>
  <c r="AK50"/>
  <c r="AG50" i="159"/>
  <c r="AG49"/>
  <c r="AG48"/>
  <c r="AK49" i="163"/>
  <c r="AK49" i="198"/>
  <c r="AK48"/>
  <c r="AK48" i="163"/>
  <c r="AG47" i="159"/>
  <c r="AG46"/>
  <c r="AK47" i="163"/>
  <c r="AK47" i="198"/>
  <c r="AK46"/>
  <c r="AK46" i="163"/>
  <c r="AG45" i="159"/>
  <c r="AG44"/>
  <c r="AK45" i="163"/>
  <c r="AK45" i="198"/>
  <c r="AK43"/>
  <c r="AK42"/>
  <c r="AK43" i="163"/>
  <c r="AK42"/>
  <c r="AG43" i="159"/>
  <c r="AG40"/>
  <c r="AK41" i="163"/>
  <c r="AK41" i="198"/>
  <c r="AK40"/>
  <c r="AK40" i="163"/>
  <c r="AG39" i="159"/>
  <c r="AG38"/>
  <c r="AK39" i="163"/>
  <c r="AK39" i="198"/>
  <c r="AF60" i="159"/>
  <c r="AJ60" i="163"/>
  <c r="AJ60" i="198"/>
  <c r="AJ58"/>
  <c r="AJ58" i="163"/>
  <c r="AF58" i="159"/>
  <c r="AF57"/>
  <c r="AJ57" i="163"/>
  <c r="AJ57" i="198"/>
  <c r="AJ56"/>
  <c r="AJ56" i="163"/>
  <c r="AF56" i="159"/>
  <c r="AF55"/>
  <c r="AJ55" i="163"/>
  <c r="AJ55" i="198"/>
  <c r="AJ48"/>
  <c r="AJ48" i="163"/>
  <c r="AF47" i="159"/>
  <c r="AF46"/>
  <c r="AJ47" i="163"/>
  <c r="AJ47" i="198"/>
  <c r="AJ46"/>
  <c r="AJ46" i="163"/>
  <c r="AF45" i="159"/>
  <c r="AF44"/>
  <c r="AJ45" i="163"/>
  <c r="AJ45" i="198"/>
  <c r="AJ43"/>
  <c r="AJ43" i="163"/>
  <c r="AF43" i="159"/>
  <c r="AF40"/>
  <c r="AJ41" i="163"/>
  <c r="AJ41" i="198"/>
  <c r="AJ40"/>
  <c r="AJ40" i="163"/>
  <c r="AF39" i="159"/>
  <c r="AF38"/>
  <c r="AJ39" i="163"/>
  <c r="AJ39" i="198"/>
  <c r="F56" i="159"/>
  <c r="F56" i="163"/>
  <c r="F56" i="198"/>
  <c r="F55"/>
  <c r="F55" i="163"/>
  <c r="F55" i="159"/>
  <c r="F48"/>
  <c r="F49" i="163"/>
  <c r="F49" i="198"/>
  <c r="F48"/>
  <c r="F48" i="163"/>
  <c r="F47" i="159"/>
  <c r="F46"/>
  <c r="F47" i="163"/>
  <c r="F47" i="198"/>
  <c r="F46"/>
  <c r="F46" i="163"/>
  <c r="F45" i="159"/>
  <c r="F44"/>
  <c r="F45" i="163"/>
  <c r="F45" i="198"/>
  <c r="F43"/>
  <c r="F43" i="163"/>
  <c r="F43" i="159"/>
  <c r="F40"/>
  <c r="F41" i="163"/>
  <c r="F41" i="198"/>
  <c r="Q32" i="27"/>
  <c r="W52"/>
  <c r="L32"/>
  <c r="W60"/>
  <c r="W59"/>
  <c r="W51"/>
  <c r="W49"/>
  <c r="W56"/>
  <c r="W58"/>
  <c r="U59" i="198"/>
  <c r="U59" i="163"/>
  <c r="U59" i="159"/>
  <c r="AT59"/>
  <c r="AT58"/>
  <c r="U58"/>
  <c r="U58" i="163"/>
  <c r="U58" i="198"/>
  <c r="U57"/>
  <c r="U57" i="163"/>
  <c r="U57" i="159"/>
  <c r="AT57"/>
  <c r="U40" i="198"/>
  <c r="U39"/>
  <c r="U40" i="163"/>
  <c r="U39" i="159"/>
  <c r="AT39"/>
  <c r="AT38"/>
  <c r="U38"/>
  <c r="U39" i="163"/>
  <c r="U38" i="198"/>
  <c r="AI38" s="1"/>
  <c r="U38" i="163"/>
  <c r="AI38" s="1"/>
  <c r="U37" i="159"/>
  <c r="AE37" s="1"/>
  <c r="AT37"/>
  <c r="AT36"/>
  <c r="U36"/>
  <c r="AE36" s="1"/>
  <c r="U37" i="163"/>
  <c r="AI37" s="1"/>
  <c r="U37" i="198"/>
  <c r="AI37" s="1"/>
  <c r="AI30" i="163"/>
  <c r="AE29" i="159"/>
  <c r="O19" i="58" l="1"/>
  <c r="O18"/>
  <c r="O17"/>
  <c r="O16"/>
  <c r="E12" i="156"/>
  <c r="D12"/>
  <c r="C12"/>
  <c r="B12"/>
  <c r="D11" i="200" l="1"/>
  <c r="D8"/>
  <c r="C95" i="140"/>
  <c r="C7" i="23"/>
  <c r="U60" i="198"/>
  <c r="U44"/>
  <c r="U42"/>
  <c r="U34"/>
  <c r="U27"/>
  <c r="I10"/>
  <c r="I10" i="163"/>
  <c r="I9" i="159"/>
  <c r="I17"/>
  <c r="I18" i="163"/>
  <c r="I18" i="198"/>
  <c r="I23" i="159"/>
  <c r="I24" i="163"/>
  <c r="I24" i="198"/>
  <c r="D8" i="98"/>
  <c r="K72" i="83" l="1"/>
  <c r="J72"/>
  <c r="F46"/>
  <c r="J78"/>
  <c r="L10" i="27"/>
  <c r="G31"/>
  <c r="G7"/>
  <c r="E6" i="82"/>
  <c r="E10"/>
  <c r="C38" i="27"/>
  <c r="Q12"/>
  <c r="T7"/>
  <c r="C12" i="7"/>
  <c r="L37" i="141" l="1"/>
  <c r="C38" i="97"/>
  <c r="C37"/>
  <c r="C34"/>
  <c r="C31"/>
  <c r="C11"/>
  <c r="D47" i="83"/>
  <c r="G14" i="173"/>
  <c r="B99" i="140"/>
  <c r="B105"/>
  <c r="B96"/>
  <c r="D43" i="83"/>
  <c r="D44"/>
  <c r="D46"/>
  <c r="B94" i="140"/>
  <c r="B28"/>
  <c r="C13" i="98"/>
  <c r="E51" i="3"/>
  <c r="L38" i="141"/>
  <c r="B38"/>
  <c r="B37"/>
  <c r="E14" i="3"/>
  <c r="E13" s="1"/>
  <c r="E59" s="1"/>
  <c r="E60" s="1"/>
  <c r="E11"/>
  <c r="E9"/>
  <c r="E8"/>
  <c r="E57"/>
  <c r="E7"/>
  <c r="E58"/>
  <c r="E55"/>
  <c r="E54"/>
  <c r="D53" i="83"/>
  <c r="D55"/>
  <c r="D49"/>
  <c r="D48"/>
  <c r="D41"/>
  <c r="D40"/>
  <c r="D26"/>
  <c r="D39"/>
  <c r="D36"/>
  <c r="D31"/>
  <c r="D32"/>
  <c r="D25"/>
  <c r="D27"/>
  <c r="D24"/>
  <c r="D23"/>
  <c r="D11"/>
  <c r="D12"/>
  <c r="D10"/>
  <c r="C6" i="82"/>
  <c r="C11"/>
  <c r="C5"/>
  <c r="G30" i="27"/>
  <c r="G32"/>
  <c r="G10"/>
  <c r="G21"/>
  <c r="G16"/>
  <c r="G17"/>
  <c r="G9" i="173"/>
  <c r="G7"/>
  <c r="G8"/>
  <c r="C8" i="98"/>
  <c r="C7"/>
  <c r="C6"/>
  <c r="AI60" i="198"/>
  <c r="AI59"/>
  <c r="AI58"/>
  <c r="AI57"/>
  <c r="AI54"/>
  <c r="AI60" i="163"/>
  <c r="AI59"/>
  <c r="AI58"/>
  <c r="AI57"/>
  <c r="AE60" i="159"/>
  <c r="AE59"/>
  <c r="AE58"/>
  <c r="AE57"/>
  <c r="AJ61"/>
  <c r="AJ60"/>
  <c r="AK59"/>
  <c r="AJ59"/>
  <c r="AK58"/>
  <c r="AJ58"/>
  <c r="AK57"/>
  <c r="AJ57"/>
  <c r="AK56"/>
  <c r="AJ56"/>
  <c r="AK55"/>
  <c r="AJ55"/>
  <c r="AJ50"/>
  <c r="AJ49"/>
  <c r="AK48"/>
  <c r="AJ48"/>
  <c r="AK47"/>
  <c r="AJ47"/>
  <c r="AK46"/>
  <c r="AJ46"/>
  <c r="AK45"/>
  <c r="AJ45"/>
  <c r="AK44"/>
  <c r="AJ44"/>
  <c r="AK43"/>
  <c r="AJ43"/>
  <c r="AK42"/>
  <c r="AJ42"/>
  <c r="AK41"/>
  <c r="AJ41"/>
  <c r="AK40"/>
  <c r="AJ40"/>
  <c r="AJ39"/>
  <c r="AJ36"/>
  <c r="AJ33"/>
  <c r="AJ32"/>
  <c r="AJ31"/>
  <c r="AJ30"/>
  <c r="AJ29"/>
  <c r="AJ28"/>
  <c r="AJ27"/>
  <c r="AJ26"/>
  <c r="AJ25"/>
  <c r="AJ21"/>
  <c r="AJ20"/>
  <c r="AJ19"/>
  <c r="AJ15"/>
  <c r="AJ14"/>
  <c r="AJ13"/>
  <c r="AJ12"/>
  <c r="K61"/>
  <c r="K60"/>
  <c r="L59"/>
  <c r="K59"/>
  <c r="L58"/>
  <c r="K58"/>
  <c r="L57"/>
  <c r="K57"/>
  <c r="L56"/>
  <c r="K56"/>
  <c r="L55"/>
  <c r="K55"/>
  <c r="L54"/>
  <c r="K54"/>
  <c r="K50"/>
  <c r="K49"/>
  <c r="L48"/>
  <c r="K48"/>
  <c r="L47"/>
  <c r="K47"/>
  <c r="L46"/>
  <c r="K46"/>
  <c r="L45"/>
  <c r="K45"/>
  <c r="L44"/>
  <c r="K44"/>
  <c r="L43"/>
  <c r="K43"/>
  <c r="L42"/>
  <c r="K42"/>
  <c r="L41"/>
  <c r="K41"/>
  <c r="L40"/>
  <c r="K40"/>
  <c r="K39"/>
  <c r="K36"/>
  <c r="K33"/>
  <c r="K32"/>
  <c r="K31"/>
  <c r="K30"/>
  <c r="K29"/>
  <c r="K28"/>
  <c r="K27"/>
  <c r="K26"/>
  <c r="K25"/>
  <c r="K21"/>
  <c r="K20"/>
  <c r="K19"/>
  <c r="K15"/>
  <c r="K14"/>
  <c r="K13"/>
  <c r="K12"/>
  <c r="K61" i="163"/>
  <c r="K60"/>
  <c r="L59"/>
  <c r="K59"/>
  <c r="L58"/>
  <c r="K58"/>
  <c r="L57"/>
  <c r="K57"/>
  <c r="L56"/>
  <c r="K56"/>
  <c r="L55"/>
  <c r="K55"/>
  <c r="L54"/>
  <c r="K54"/>
  <c r="K51"/>
  <c r="K50"/>
  <c r="L49"/>
  <c r="K49"/>
  <c r="L48"/>
  <c r="K48"/>
  <c r="L47"/>
  <c r="K47"/>
  <c r="L46"/>
  <c r="K46"/>
  <c r="L45"/>
  <c r="K45"/>
  <c r="L44"/>
  <c r="K44"/>
  <c r="L43"/>
  <c r="K43"/>
  <c r="L42"/>
  <c r="K42"/>
  <c r="L41"/>
  <c r="K41"/>
  <c r="K40"/>
  <c r="K37"/>
  <c r="K34"/>
  <c r="K33"/>
  <c r="K32"/>
  <c r="K31"/>
  <c r="K30"/>
  <c r="K29"/>
  <c r="K28"/>
  <c r="K27"/>
  <c r="K26"/>
  <c r="K22"/>
  <c r="K21"/>
  <c r="K20"/>
  <c r="K16"/>
  <c r="K15"/>
  <c r="K14"/>
  <c r="K13"/>
  <c r="H67" i="346"/>
  <c r="I58"/>
  <c r="I57"/>
  <c r="G54" i="198"/>
  <c r="H54"/>
  <c r="K61"/>
  <c r="K60"/>
  <c r="L59"/>
  <c r="K59"/>
  <c r="L58"/>
  <c r="K58"/>
  <c r="L57"/>
  <c r="K57"/>
  <c r="L56"/>
  <c r="K56"/>
  <c r="L55"/>
  <c r="K55"/>
  <c r="L54"/>
  <c r="K54"/>
  <c r="K51"/>
  <c r="K50"/>
  <c r="L49"/>
  <c r="K49"/>
  <c r="L48"/>
  <c r="K48"/>
  <c r="L47"/>
  <c r="K47"/>
  <c r="L46"/>
  <c r="K46"/>
  <c r="L45"/>
  <c r="K45"/>
  <c r="L44"/>
  <c r="K44"/>
  <c r="L43"/>
  <c r="K43"/>
  <c r="L42"/>
  <c r="K42"/>
  <c r="L41"/>
  <c r="K41"/>
  <c r="K40"/>
  <c r="K37"/>
  <c r="K34"/>
  <c r="K33"/>
  <c r="K32"/>
  <c r="K31"/>
  <c r="K30"/>
  <c r="K29"/>
  <c r="K28"/>
  <c r="K27"/>
  <c r="K26"/>
  <c r="K22"/>
  <c r="K21"/>
  <c r="K20"/>
  <c r="K16"/>
  <c r="K15"/>
  <c r="K14"/>
  <c r="K13"/>
  <c r="T60"/>
  <c r="T59"/>
  <c r="T58"/>
  <c r="T57"/>
  <c r="T56"/>
  <c r="T55"/>
  <c r="T54"/>
  <c r="T49"/>
  <c r="T48"/>
  <c r="T47"/>
  <c r="T46"/>
  <c r="T45"/>
  <c r="T44"/>
  <c r="T43"/>
  <c r="T42"/>
  <c r="T41"/>
  <c r="T40"/>
  <c r="T39"/>
  <c r="T38"/>
  <c r="T37"/>
  <c r="T34"/>
  <c r="T33"/>
  <c r="T32"/>
  <c r="T11"/>
  <c r="V31"/>
  <c r="V30"/>
  <c r="V29"/>
  <c r="V28"/>
  <c r="V27"/>
  <c r="V26"/>
  <c r="V25"/>
  <c r="V24"/>
  <c r="V18"/>
  <c r="V10"/>
  <c r="D61"/>
  <c r="D60"/>
  <c r="D59"/>
  <c r="D58"/>
  <c r="D57"/>
  <c r="D56"/>
  <c r="D55"/>
  <c r="D62"/>
  <c r="D51"/>
  <c r="D50"/>
  <c r="D49"/>
  <c r="D48"/>
  <c r="D47"/>
  <c r="D46"/>
  <c r="D45"/>
  <c r="D44"/>
  <c r="D43"/>
  <c r="D42"/>
  <c r="D41"/>
  <c r="D40"/>
  <c r="D39"/>
  <c r="D38"/>
  <c r="D37"/>
  <c r="D34"/>
  <c r="D33"/>
  <c r="D32"/>
  <c r="D31"/>
  <c r="D30"/>
  <c r="D29"/>
  <c r="D28"/>
  <c r="D27"/>
  <c r="D26"/>
  <c r="D25"/>
  <c r="D24"/>
  <c r="D22"/>
  <c r="D21"/>
  <c r="D20"/>
  <c r="D16"/>
  <c r="D15"/>
  <c r="D14"/>
  <c r="D13"/>
  <c r="D11"/>
  <c r="Q115" i="356"/>
  <c r="R150"/>
  <c r="R151" s="1"/>
  <c r="Q142"/>
  <c r="Q141"/>
  <c r="Q140"/>
  <c r="Q139"/>
  <c r="Q138"/>
  <c r="Q137"/>
  <c r="Q136"/>
  <c r="Q135"/>
  <c r="Q134"/>
  <c r="Q133"/>
  <c r="Q132"/>
  <c r="Q131"/>
  <c r="Q130"/>
  <c r="Q129"/>
  <c r="Q128"/>
  <c r="Q127"/>
  <c r="Q126"/>
  <c r="Q125"/>
  <c r="Q124"/>
  <c r="Q123"/>
  <c r="Q122"/>
  <c r="Q121"/>
  <c r="Q120"/>
  <c r="Q119"/>
  <c r="Q118"/>
  <c r="Q117"/>
  <c r="Q116"/>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37"/>
  <c r="Q36"/>
  <c r="Q35"/>
  <c r="Q34"/>
  <c r="Q33"/>
  <c r="Q32"/>
  <c r="Q31"/>
  <c r="Q29"/>
  <c r="Q28"/>
  <c r="Q26"/>
  <c r="Q25"/>
  <c r="Q24"/>
  <c r="Q23"/>
  <c r="Q22"/>
  <c r="Q21"/>
  <c r="Q20"/>
  <c r="Q19"/>
  <c r="Q18"/>
  <c r="Q17"/>
  <c r="Q16"/>
  <c r="Q15"/>
  <c r="Q14"/>
  <c r="Q13"/>
  <c r="Q12"/>
  <c r="Q11"/>
  <c r="Q10"/>
  <c r="Q9"/>
  <c r="Q8"/>
  <c r="Q7"/>
  <c r="Q6"/>
  <c r="P147" l="1"/>
  <c r="P146"/>
  <c r="P145"/>
  <c r="P139"/>
  <c r="P140"/>
  <c r="P141"/>
  <c r="P148"/>
  <c r="N49" i="58"/>
  <c r="O49"/>
  <c r="O50"/>
  <c r="P125" i="356"/>
  <c r="P124"/>
  <c r="P123"/>
  <c r="P121"/>
  <c r="P120"/>
  <c r="P119"/>
  <c r="P117"/>
  <c r="P116"/>
  <c r="P115"/>
  <c r="P114"/>
  <c r="P113"/>
  <c r="P112"/>
  <c r="P111"/>
  <c r="P110"/>
  <c r="P109"/>
  <c r="P108"/>
  <c r="P107"/>
  <c r="P106"/>
  <c r="P105"/>
  <c r="P103"/>
  <c r="P102"/>
  <c r="P101"/>
  <c r="P100"/>
  <c r="P99"/>
  <c r="P98"/>
  <c r="P97"/>
  <c r="P96"/>
  <c r="P95"/>
  <c r="P94"/>
  <c r="P93"/>
  <c r="P92"/>
  <c r="P91"/>
  <c r="P90"/>
  <c r="P89"/>
  <c r="P88"/>
  <c r="P87"/>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138"/>
  <c r="P137"/>
  <c r="P136"/>
  <c r="P135"/>
  <c r="P134"/>
  <c r="P133"/>
  <c r="P132"/>
  <c r="P131"/>
  <c r="P130"/>
  <c r="P129"/>
  <c r="P128"/>
  <c r="P127"/>
  <c r="P126"/>
  <c r="H132"/>
  <c r="H136"/>
  <c r="H133"/>
  <c r="H115"/>
  <c r="H90"/>
  <c r="H112"/>
  <c r="H114"/>
  <c r="P29"/>
  <c r="H27"/>
  <c r="K61" i="58"/>
  <c r="R29" i="356"/>
  <c r="O61" i="58"/>
  <c r="O62"/>
  <c r="O59"/>
  <c r="R40" i="356"/>
  <c r="P34"/>
  <c r="H30"/>
  <c r="M60" i="58"/>
  <c r="N59"/>
  <c r="H25" i="356"/>
  <c r="H24"/>
  <c r="H10"/>
  <c r="O25" i="58"/>
  <c r="O24"/>
  <c r="O23"/>
  <c r="N27"/>
  <c r="M27"/>
  <c r="N26"/>
  <c r="M26"/>
  <c r="J26"/>
  <c r="M14"/>
  <c r="N13"/>
  <c r="M13"/>
  <c r="K19"/>
  <c r="K18"/>
  <c r="K17"/>
  <c r="K16"/>
  <c r="P37" i="356"/>
  <c r="P35"/>
  <c r="P32"/>
  <c r="P16"/>
  <c r="P21"/>
  <c r="P9"/>
  <c r="P36"/>
  <c r="P33"/>
  <c r="P31"/>
  <c r="P30"/>
  <c r="P28"/>
  <c r="P27"/>
  <c r="P26"/>
  <c r="P25"/>
  <c r="P24"/>
  <c r="P23"/>
  <c r="P22"/>
  <c r="P20"/>
  <c r="P19"/>
  <c r="P18"/>
  <c r="P17"/>
  <c r="P15"/>
  <c r="P14"/>
  <c r="P13"/>
  <c r="P12"/>
  <c r="P11"/>
  <c r="P10"/>
  <c r="P8"/>
  <c r="P7"/>
  <c r="P6"/>
  <c r="K50" i="58"/>
  <c r="K25"/>
  <c r="K24"/>
  <c r="K23"/>
  <c r="J14"/>
  <c r="J13"/>
  <c r="I26"/>
  <c r="I25"/>
  <c r="I24"/>
  <c r="I23"/>
  <c r="I20"/>
  <c r="I19"/>
  <c r="I18"/>
  <c r="I17"/>
  <c r="I16"/>
  <c r="F26"/>
  <c r="F20"/>
  <c r="I27" i="346"/>
  <c r="H27"/>
  <c r="I26"/>
  <c r="H25"/>
  <c r="H24"/>
  <c r="H23"/>
  <c r="I18"/>
  <c r="H17"/>
  <c r="H16"/>
  <c r="H15"/>
  <c r="H14"/>
  <c r="I12"/>
  <c r="H12"/>
  <c r="E39" i="358"/>
  <c r="I26" i="347"/>
  <c r="H26"/>
  <c r="I25"/>
  <c r="H24"/>
  <c r="H23"/>
  <c r="H22"/>
  <c r="I18"/>
  <c r="H17"/>
  <c r="H16"/>
  <c r="H15"/>
  <c r="H14"/>
  <c r="I12"/>
  <c r="H12"/>
  <c r="E39" i="357"/>
  <c r="G27" i="58"/>
  <c r="H27"/>
  <c r="H26"/>
  <c r="G26"/>
  <c r="E26"/>
  <c r="E27"/>
  <c r="D27"/>
  <c r="D26"/>
  <c r="H14"/>
  <c r="H13"/>
  <c r="G14"/>
  <c r="G13"/>
  <c r="E14"/>
  <c r="E13" s="1"/>
  <c r="D14"/>
  <c r="D13"/>
  <c r="M29" i="361"/>
  <c r="L29"/>
  <c r="I29"/>
  <c r="H29"/>
  <c r="G29"/>
  <c r="F29"/>
  <c r="C29"/>
  <c r="B29"/>
  <c r="K15"/>
  <c r="J15"/>
  <c r="I15"/>
  <c r="H15"/>
  <c r="G15"/>
  <c r="F15"/>
  <c r="E15"/>
  <c r="D15"/>
  <c r="C15"/>
  <c r="B15"/>
  <c r="N46" i="360"/>
  <c r="M46"/>
  <c r="L46"/>
  <c r="K46"/>
  <c r="F46"/>
  <c r="E46"/>
  <c r="D46"/>
  <c r="C46"/>
  <c r="J30"/>
  <c r="J32" s="1"/>
  <c r="J34" s="1"/>
  <c r="I30"/>
  <c r="I32" s="1"/>
  <c r="I34" s="1"/>
  <c r="G30"/>
  <c r="G32" s="1"/>
  <c r="G34" s="1"/>
  <c r="F30"/>
  <c r="F32" s="1"/>
  <c r="F34" s="1"/>
  <c r="E30"/>
  <c r="E32" s="1"/>
  <c r="E34" s="1"/>
  <c r="D30"/>
  <c r="D32" s="1"/>
  <c r="D34" s="1"/>
  <c r="C30"/>
  <c r="C32" s="1"/>
  <c r="C34" s="1"/>
  <c r="H29"/>
  <c r="H28"/>
  <c r="H27"/>
  <c r="H30" s="1"/>
  <c r="H32" s="1"/>
  <c r="H34" s="1"/>
  <c r="H35" s="1"/>
  <c r="H26"/>
  <c r="H25"/>
  <c r="J15"/>
  <c r="J17" s="1"/>
  <c r="J18" s="1"/>
  <c r="I15"/>
  <c r="I17" s="1"/>
  <c r="I18" s="1"/>
  <c r="G15"/>
  <c r="G17" s="1"/>
  <c r="G18" s="1"/>
  <c r="F15"/>
  <c r="F17" s="1"/>
  <c r="F18" s="1"/>
  <c r="E15"/>
  <c r="E17" s="1"/>
  <c r="E18" s="1"/>
  <c r="D15"/>
  <c r="D17" s="1"/>
  <c r="D18" s="1"/>
  <c r="C15"/>
  <c r="C17" s="1"/>
  <c r="C18" s="1"/>
  <c r="H14"/>
  <c r="H13"/>
  <c r="H12"/>
  <c r="H11"/>
  <c r="H10"/>
  <c r="H15" s="1"/>
  <c r="H17" s="1"/>
  <c r="H18" s="1"/>
  <c r="N46" i="359"/>
  <c r="M46"/>
  <c r="L46"/>
  <c r="K46"/>
  <c r="F46"/>
  <c r="E46"/>
  <c r="D46"/>
  <c r="C46"/>
  <c r="J30"/>
  <c r="J32" s="1"/>
  <c r="J34" s="1"/>
  <c r="I30"/>
  <c r="I32" s="1"/>
  <c r="I34" s="1"/>
  <c r="G30"/>
  <c r="G32" s="1"/>
  <c r="G34" s="1"/>
  <c r="F30"/>
  <c r="F32" s="1"/>
  <c r="F34" s="1"/>
  <c r="E30"/>
  <c r="E32" s="1"/>
  <c r="E34" s="1"/>
  <c r="D30"/>
  <c r="D32" s="1"/>
  <c r="D34" s="1"/>
  <c r="C30"/>
  <c r="C32" s="1"/>
  <c r="C34" s="1"/>
  <c r="H29"/>
  <c r="H28"/>
  <c r="H27"/>
  <c r="H26"/>
  <c r="H25"/>
  <c r="H30" s="1"/>
  <c r="H32" s="1"/>
  <c r="H34" s="1"/>
  <c r="J15"/>
  <c r="J17" s="1"/>
  <c r="J18" s="1"/>
  <c r="I15"/>
  <c r="I17" s="1"/>
  <c r="I18" s="1"/>
  <c r="G15"/>
  <c r="G17" s="1"/>
  <c r="G18" s="1"/>
  <c r="F15"/>
  <c r="F17" s="1"/>
  <c r="F18" s="1"/>
  <c r="E15"/>
  <c r="E17" s="1"/>
  <c r="E18" s="1"/>
  <c r="D15"/>
  <c r="D17" s="1"/>
  <c r="D18" s="1"/>
  <c r="C15"/>
  <c r="C17" s="1"/>
  <c r="C18" s="1"/>
  <c r="H14"/>
  <c r="H13"/>
  <c r="H12"/>
  <c r="H11"/>
  <c r="H10"/>
  <c r="H15" s="1"/>
  <c r="H17" s="1"/>
  <c r="H18" s="1"/>
  <c r="N56" i="358"/>
  <c r="M56"/>
  <c r="L56"/>
  <c r="K56"/>
  <c r="F56"/>
  <c r="F71" s="1"/>
  <c r="E56"/>
  <c r="D56"/>
  <c r="D71" s="1"/>
  <c r="C56"/>
  <c r="E41"/>
  <c r="E43" s="1"/>
  <c r="L36"/>
  <c r="L41" s="1"/>
  <c r="H36"/>
  <c r="H41" s="1"/>
  <c r="C36"/>
  <c r="C41" s="1"/>
  <c r="L34"/>
  <c r="K34"/>
  <c r="K36" s="1"/>
  <c r="K41" s="1"/>
  <c r="I34"/>
  <c r="I36" s="1"/>
  <c r="I41" s="1"/>
  <c r="H34"/>
  <c r="G34"/>
  <c r="G36" s="1"/>
  <c r="G41" s="1"/>
  <c r="F34"/>
  <c r="F36" s="1"/>
  <c r="F41" s="1"/>
  <c r="F43" s="1"/>
  <c r="D34"/>
  <c r="D36" s="1"/>
  <c r="D41" s="1"/>
  <c r="C34"/>
  <c r="J33"/>
  <c r="J32"/>
  <c r="J31"/>
  <c r="J30"/>
  <c r="J29"/>
  <c r="J34" s="1"/>
  <c r="J36" s="1"/>
  <c r="L17"/>
  <c r="L22" s="1"/>
  <c r="H17"/>
  <c r="H22" s="1"/>
  <c r="C17"/>
  <c r="C22" s="1"/>
  <c r="L15"/>
  <c r="K15"/>
  <c r="K17" s="1"/>
  <c r="K22" s="1"/>
  <c r="I15"/>
  <c r="I17" s="1"/>
  <c r="I22" s="1"/>
  <c r="H15"/>
  <c r="G15"/>
  <c r="G17" s="1"/>
  <c r="G22" s="1"/>
  <c r="F15"/>
  <c r="F17" s="1"/>
  <c r="F22" s="1"/>
  <c r="D15"/>
  <c r="D17" s="1"/>
  <c r="D22" s="1"/>
  <c r="C15"/>
  <c r="J14"/>
  <c r="J13"/>
  <c r="J12"/>
  <c r="J11"/>
  <c r="J10"/>
  <c r="J15" s="1"/>
  <c r="J17" s="1"/>
  <c r="N56" i="357"/>
  <c r="M56"/>
  <c r="L56"/>
  <c r="K56"/>
  <c r="F56"/>
  <c r="E56"/>
  <c r="D56"/>
  <c r="C56"/>
  <c r="E41"/>
  <c r="E43" s="1"/>
  <c r="K39"/>
  <c r="L34"/>
  <c r="L36" s="1"/>
  <c r="L41" s="1"/>
  <c r="K34"/>
  <c r="K36" s="1"/>
  <c r="K41" s="1"/>
  <c r="I34"/>
  <c r="I36" s="1"/>
  <c r="I41" s="1"/>
  <c r="H34"/>
  <c r="H36" s="1"/>
  <c r="H41" s="1"/>
  <c r="G34"/>
  <c r="G36" s="1"/>
  <c r="G41" s="1"/>
  <c r="F34"/>
  <c r="F36" s="1"/>
  <c r="F41" s="1"/>
  <c r="D34"/>
  <c r="D36" s="1"/>
  <c r="D41" s="1"/>
  <c r="C34"/>
  <c r="C36" s="1"/>
  <c r="C41" s="1"/>
  <c r="J33"/>
  <c r="J32"/>
  <c r="J31"/>
  <c r="J30"/>
  <c r="J29"/>
  <c r="J34" s="1"/>
  <c r="J36" s="1"/>
  <c r="J41" s="1"/>
  <c r="L15"/>
  <c r="L22" s="1"/>
  <c r="K15"/>
  <c r="K17" s="1"/>
  <c r="I15"/>
  <c r="I17" s="1"/>
  <c r="H15"/>
  <c r="H22" s="1"/>
  <c r="G15"/>
  <c r="G17" s="1"/>
  <c r="F15"/>
  <c r="F17" s="1"/>
  <c r="D15"/>
  <c r="D17" s="1"/>
  <c r="C15"/>
  <c r="C22" s="1"/>
  <c r="J14"/>
  <c r="J13"/>
  <c r="J12"/>
  <c r="J11"/>
  <c r="J10"/>
  <c r="J15" s="1"/>
  <c r="C30" i="204"/>
  <c r="D7"/>
  <c r="C7"/>
  <c r="M56" i="277"/>
  <c r="N47"/>
  <c r="M47"/>
  <c r="M45"/>
  <c r="M44"/>
  <c r="I29" i="346"/>
  <c r="I28"/>
  <c r="I28" i="347"/>
  <c r="I27"/>
  <c r="G27" i="346"/>
  <c r="G26"/>
  <c r="G18"/>
  <c r="G12"/>
  <c r="E27"/>
  <c r="E26"/>
  <c r="E18"/>
  <c r="E12"/>
  <c r="G26" i="347"/>
  <c r="G25"/>
  <c r="G18"/>
  <c r="G12"/>
  <c r="E26"/>
  <c r="E25"/>
  <c r="E18"/>
  <c r="E12"/>
  <c r="D15" i="345"/>
  <c r="C18" i="347"/>
  <c r="I59" i="346"/>
  <c r="I61"/>
  <c r="I62"/>
  <c r="I60"/>
  <c r="I63"/>
  <c r="I52"/>
  <c r="I48"/>
  <c r="I44"/>
  <c r="I50"/>
  <c r="I41"/>
  <c r="I49"/>
  <c r="I46"/>
  <c r="I40"/>
  <c r="P150" i="356" l="1"/>
  <c r="P151" s="1"/>
  <c r="P40"/>
  <c r="J17" i="357"/>
  <c r="J22"/>
  <c r="D72" i="358"/>
  <c r="J22"/>
  <c r="L43"/>
  <c r="I35" i="359"/>
  <c r="D35" i="360"/>
  <c r="C43" i="357"/>
  <c r="H43"/>
  <c r="D43" i="358"/>
  <c r="I43"/>
  <c r="H43"/>
  <c r="D73"/>
  <c r="C35" i="359"/>
  <c r="G35"/>
  <c r="C35" i="360"/>
  <c r="G35"/>
  <c r="G43" i="358"/>
  <c r="K43"/>
  <c r="D35" i="359"/>
  <c r="J43" i="357"/>
  <c r="L43"/>
  <c r="C43" i="358"/>
  <c r="H35" i="359"/>
  <c r="F35"/>
  <c r="F35" i="360"/>
  <c r="F72" i="358"/>
  <c r="F73" s="1"/>
  <c r="J41"/>
  <c r="E35" i="359"/>
  <c r="J35"/>
  <c r="E35" i="360"/>
  <c r="J35"/>
  <c r="I35"/>
  <c r="C17" i="357"/>
  <c r="H17"/>
  <c r="L17"/>
  <c r="G22"/>
  <c r="G43" s="1"/>
  <c r="K22"/>
  <c r="K43" s="1"/>
  <c r="F22"/>
  <c r="F43" s="1"/>
  <c r="D22"/>
  <c r="D43" s="1"/>
  <c r="I22"/>
  <c r="I43" s="1"/>
  <c r="I35" i="346"/>
  <c r="I33"/>
  <c r="I34" i="347"/>
  <c r="I32"/>
  <c r="I51"/>
  <c r="I47"/>
  <c r="I43"/>
  <c r="I49"/>
  <c r="I40"/>
  <c r="I48"/>
  <c r="I45"/>
  <c r="I39"/>
  <c r="I41"/>
  <c r="I58"/>
  <c r="I60"/>
  <c r="I61"/>
  <c r="I57"/>
  <c r="I59"/>
  <c r="I56"/>
  <c r="I62"/>
  <c r="I50"/>
  <c r="E43"/>
  <c r="E50"/>
  <c r="E48"/>
  <c r="F48"/>
  <c r="C48"/>
  <c r="D48"/>
  <c r="F61"/>
  <c r="F57"/>
  <c r="E59"/>
  <c r="E57"/>
  <c r="G40"/>
  <c r="N150" i="356"/>
  <c r="M150"/>
  <c r="L150"/>
  <c r="K150"/>
  <c r="J150"/>
  <c r="I150"/>
  <c r="H150"/>
  <c r="G150"/>
  <c r="F150"/>
  <c r="O148"/>
  <c r="O147"/>
  <c r="O146"/>
  <c r="O145"/>
  <c r="O142"/>
  <c r="O141"/>
  <c r="O140"/>
  <c r="O139"/>
  <c r="O138"/>
  <c r="O137"/>
  <c r="O136"/>
  <c r="O135"/>
  <c r="O134"/>
  <c r="O133"/>
  <c r="O132"/>
  <c r="O131"/>
  <c r="O130"/>
  <c r="O129"/>
  <c r="O128"/>
  <c r="O127"/>
  <c r="O126"/>
  <c r="O125"/>
  <c r="O124"/>
  <c r="O123"/>
  <c r="O122"/>
  <c r="P122" s="1"/>
  <c r="O121"/>
  <c r="O120"/>
  <c r="O119"/>
  <c r="O118"/>
  <c r="P118" s="1"/>
  <c r="O117"/>
  <c r="O116"/>
  <c r="O115"/>
  <c r="O114"/>
  <c r="O113"/>
  <c r="O112"/>
  <c r="O111"/>
  <c r="O110"/>
  <c r="O109"/>
  <c r="O108"/>
  <c r="O107"/>
  <c r="O106"/>
  <c r="O105"/>
  <c r="O104"/>
  <c r="P104" s="1"/>
  <c r="O103"/>
  <c r="O102"/>
  <c r="O101"/>
  <c r="O100"/>
  <c r="O99"/>
  <c r="O98"/>
  <c r="O97"/>
  <c r="O96"/>
  <c r="O95"/>
  <c r="O94"/>
  <c r="O93"/>
  <c r="O92"/>
  <c r="O91"/>
  <c r="O90"/>
  <c r="O89"/>
  <c r="O88"/>
  <c r="O87"/>
  <c r="O86"/>
  <c r="P86" s="1"/>
  <c r="O85"/>
  <c r="P85" s="1"/>
  <c r="O84"/>
  <c r="O83"/>
  <c r="O82"/>
  <c r="O81"/>
  <c r="O80"/>
  <c r="O79"/>
  <c r="O78"/>
  <c r="O77"/>
  <c r="O76"/>
  <c r="O75"/>
  <c r="O74"/>
  <c r="O73"/>
  <c r="O72"/>
  <c r="O71"/>
  <c r="O70"/>
  <c r="O69"/>
  <c r="O68"/>
  <c r="O67"/>
  <c r="O66"/>
  <c r="O65"/>
  <c r="O64"/>
  <c r="O63"/>
  <c r="O62"/>
  <c r="O60"/>
  <c r="O59"/>
  <c r="O58"/>
  <c r="O57"/>
  <c r="O56"/>
  <c r="O55"/>
  <c r="O54"/>
  <c r="O53"/>
  <c r="O52"/>
  <c r="O51"/>
  <c r="O50"/>
  <c r="O49"/>
  <c r="O48"/>
  <c r="O47"/>
  <c r="O46"/>
  <c r="O45"/>
  <c r="O44"/>
  <c r="O43"/>
  <c r="O42"/>
  <c r="N40"/>
  <c r="M40"/>
  <c r="L40"/>
  <c r="K40"/>
  <c r="J40"/>
  <c r="J151" s="1"/>
  <c r="I40"/>
  <c r="I151" s="1"/>
  <c r="H40"/>
  <c r="G40"/>
  <c r="F40"/>
  <c r="O35"/>
  <c r="O61"/>
  <c r="O37"/>
  <c r="O36"/>
  <c r="O34"/>
  <c r="O33"/>
  <c r="O32"/>
  <c r="O31"/>
  <c r="O30"/>
  <c r="O29"/>
  <c r="O28"/>
  <c r="O27"/>
  <c r="O26"/>
  <c r="O25"/>
  <c r="O24"/>
  <c r="O23"/>
  <c r="O22"/>
  <c r="O21"/>
  <c r="O20"/>
  <c r="O19"/>
  <c r="O18"/>
  <c r="O17"/>
  <c r="O16"/>
  <c r="O15"/>
  <c r="O14"/>
  <c r="O13"/>
  <c r="O12"/>
  <c r="O11"/>
  <c r="O10"/>
  <c r="O9"/>
  <c r="O8"/>
  <c r="O7"/>
  <c r="O6"/>
  <c r="N151" l="1"/>
  <c r="G151"/>
  <c r="M151"/>
  <c r="K151"/>
  <c r="F151"/>
  <c r="F75" i="358"/>
  <c r="F74"/>
  <c r="J43"/>
  <c r="D75"/>
  <c r="D74"/>
  <c r="H151" i="356"/>
  <c r="L151"/>
  <c r="O150"/>
  <c r="O40"/>
  <c r="I37" i="345"/>
  <c r="H37"/>
  <c r="G37"/>
  <c r="F37"/>
  <c r="E37"/>
  <c r="D37"/>
  <c r="G41" i="346"/>
  <c r="O151" i="356" l="1"/>
  <c r="N41" i="58"/>
  <c r="M41"/>
  <c r="H41" l="1"/>
  <c r="G41"/>
  <c r="E64"/>
  <c r="E63"/>
  <c r="E62"/>
  <c r="N44"/>
  <c r="M44"/>
  <c r="N40"/>
  <c r="H44"/>
  <c r="G44"/>
  <c r="H40"/>
  <c r="E48"/>
  <c r="E47"/>
  <c r="D47"/>
  <c r="E46"/>
  <c r="E44"/>
  <c r="D44"/>
  <c r="E40"/>
  <c r="N29"/>
  <c r="H33"/>
  <c r="N34"/>
  <c r="N33"/>
  <c r="N32"/>
  <c r="N31"/>
  <c r="N30"/>
  <c r="N28"/>
  <c r="H34"/>
  <c r="H32"/>
  <c r="H31"/>
  <c r="H30"/>
  <c r="H29"/>
  <c r="H28"/>
  <c r="E33"/>
  <c r="E35"/>
  <c r="E34"/>
  <c r="E32"/>
  <c r="E31"/>
  <c r="E30"/>
  <c r="E29"/>
  <c r="E28"/>
  <c r="M34"/>
  <c r="M33"/>
  <c r="M32"/>
  <c r="M31"/>
  <c r="M30"/>
  <c r="M29"/>
  <c r="M28"/>
  <c r="G34"/>
  <c r="G33"/>
  <c r="G32"/>
  <c r="G31"/>
  <c r="G30"/>
  <c r="G29"/>
  <c r="G28"/>
  <c r="D33"/>
  <c r="D34"/>
  <c r="D32"/>
  <c r="D31"/>
  <c r="D30"/>
  <c r="D29"/>
  <c r="D28"/>
  <c r="I61" i="345"/>
  <c r="E61"/>
  <c r="F61"/>
  <c r="G61"/>
  <c r="H61"/>
  <c r="D61"/>
  <c r="E72"/>
  <c r="F72"/>
  <c r="G72"/>
  <c r="H72"/>
  <c r="I72"/>
  <c r="D72"/>
  <c r="E60" i="346"/>
  <c r="E58"/>
  <c r="F62"/>
  <c r="F58"/>
  <c r="I51"/>
  <c r="E44"/>
  <c r="E51"/>
  <c r="F49"/>
  <c r="E49"/>
  <c r="D49"/>
  <c r="C49"/>
  <c r="D65"/>
  <c r="G65"/>
  <c r="C65"/>
  <c r="J9" i="345"/>
  <c r="E65" i="346" l="1"/>
  <c r="F65"/>
  <c r="D64" i="347" l="1"/>
  <c r="E64"/>
  <c r="F64"/>
  <c r="G64"/>
  <c r="C64"/>
  <c r="C32" i="200"/>
  <c r="D19" i="355" l="1"/>
  <c r="D18"/>
  <c r="D17"/>
  <c r="D16"/>
  <c r="C19"/>
  <c r="C18"/>
  <c r="C17"/>
  <c r="C16"/>
  <c r="D12"/>
  <c r="C12"/>
  <c r="D11"/>
  <c r="C11"/>
  <c r="D10"/>
  <c r="C10"/>
  <c r="D9"/>
  <c r="C9"/>
  <c r="D8"/>
  <c r="C8"/>
  <c r="D7"/>
  <c r="C7"/>
  <c r="D6"/>
  <c r="C6"/>
  <c r="G63" i="83" l="1"/>
  <c r="J118"/>
  <c r="K78"/>
  <c r="C25" i="274" l="1"/>
  <c r="G13" i="278" l="1"/>
  <c r="L40" i="27" l="1"/>
  <c r="N63" i="141"/>
  <c r="N62" l="1"/>
  <c r="J124" i="83"/>
  <c r="J123"/>
  <c r="K14" i="58"/>
  <c r="M62"/>
  <c r="D14" i="23" l="1"/>
  <c r="G21" i="156" l="1"/>
  <c r="G11"/>
  <c r="G7"/>
  <c r="F8" i="204"/>
  <c r="E8"/>
  <c r="C8"/>
  <c r="H5" i="307"/>
  <c r="G5"/>
  <c r="F5"/>
  <c r="E5"/>
  <c r="D5"/>
  <c r="H4"/>
  <c r="G4"/>
  <c r="F4"/>
  <c r="E4"/>
  <c r="D4"/>
  <c r="B4"/>
  <c r="C5"/>
  <c r="C4"/>
  <c r="G28" i="156"/>
  <c r="G27"/>
  <c r="G25"/>
  <c r="G24"/>
  <c r="G22"/>
  <c r="G20"/>
  <c r="G19"/>
  <c r="G18"/>
  <c r="G17"/>
  <c r="G16"/>
  <c r="G15"/>
  <c r="G14"/>
  <c r="G13"/>
  <c r="G9"/>
  <c r="G12" l="1"/>
  <c r="B5" i="307"/>
  <c r="F25" i="58"/>
  <c r="F24"/>
  <c r="F23"/>
  <c r="F19"/>
  <c r="F18"/>
  <c r="F17"/>
  <c r="F16"/>
  <c r="F14"/>
  <c r="M60" i="345"/>
  <c r="M59"/>
  <c r="M58"/>
  <c r="M57"/>
  <c r="M56"/>
  <c r="M55"/>
  <c r="M54"/>
  <c r="M53"/>
  <c r="L60"/>
  <c r="L59"/>
  <c r="L58"/>
  <c r="L57"/>
  <c r="L56"/>
  <c r="L55"/>
  <c r="L54"/>
  <c r="L53"/>
  <c r="M50"/>
  <c r="M49"/>
  <c r="M48"/>
  <c r="M47"/>
  <c r="L50"/>
  <c r="L49"/>
  <c r="L48"/>
  <c r="L47"/>
  <c r="L46"/>
  <c r="M46"/>
  <c r="M45"/>
  <c r="L45"/>
  <c r="M44"/>
  <c r="L44"/>
  <c r="M43"/>
  <c r="L43"/>
  <c r="L42"/>
  <c r="M42"/>
  <c r="M41"/>
  <c r="L41"/>
  <c r="M40"/>
  <c r="L40"/>
  <c r="M39"/>
  <c r="L39"/>
  <c r="M38"/>
  <c r="L38"/>
  <c r="M37"/>
  <c r="L37"/>
  <c r="M36"/>
  <c r="L36"/>
  <c r="L33"/>
  <c r="L32"/>
  <c r="M33"/>
  <c r="M32"/>
  <c r="M31"/>
  <c r="L31"/>
  <c r="M30"/>
  <c r="L30"/>
  <c r="M29"/>
  <c r="L29"/>
  <c r="M28"/>
  <c r="L28"/>
  <c r="M27"/>
  <c r="L27"/>
  <c r="M26"/>
  <c r="L26"/>
  <c r="M25"/>
  <c r="L25"/>
  <c r="L24"/>
  <c r="L23"/>
  <c r="M24"/>
  <c r="M23"/>
  <c r="L9"/>
  <c r="M5"/>
  <c r="L5"/>
  <c r="I14" i="58"/>
  <c r="G10" i="156"/>
  <c r="G8"/>
  <c r="C9" i="345"/>
  <c r="H63" i="347"/>
  <c r="I63" s="1"/>
  <c r="I64" s="1"/>
  <c r="H62"/>
  <c r="J62" s="1"/>
  <c r="H61"/>
  <c r="H60"/>
  <c r="J60" s="1"/>
  <c r="H59"/>
  <c r="F61" i="58" s="1"/>
  <c r="H58" i="347"/>
  <c r="J58" s="1"/>
  <c r="H57"/>
  <c r="F59" i="58" s="1"/>
  <c r="H56" i="347"/>
  <c r="F54"/>
  <c r="C54"/>
  <c r="H53"/>
  <c r="F54" i="58" s="1"/>
  <c r="F53"/>
  <c r="H51" i="347"/>
  <c r="J51" s="1"/>
  <c r="H50"/>
  <c r="J50" s="1"/>
  <c r="H49"/>
  <c r="J49" s="1"/>
  <c r="G54"/>
  <c r="E54"/>
  <c r="D54"/>
  <c r="H48"/>
  <c r="F49" i="58" s="1"/>
  <c r="B16" i="355" s="1"/>
  <c r="H47" i="347"/>
  <c r="J47" s="1"/>
  <c r="H46"/>
  <c r="F47" i="58" s="1"/>
  <c r="H45" i="347"/>
  <c r="J45" s="1"/>
  <c r="H43"/>
  <c r="F44" i="58" s="1"/>
  <c r="H42" i="347"/>
  <c r="F43" i="58" s="1"/>
  <c r="H41" i="347"/>
  <c r="J41" s="1"/>
  <c r="H40"/>
  <c r="J40" s="1"/>
  <c r="H39"/>
  <c r="F40" i="58" s="1"/>
  <c r="H35" i="347"/>
  <c r="F36" i="58" s="1"/>
  <c r="H34" i="347"/>
  <c r="J34" s="1"/>
  <c r="H33"/>
  <c r="F34" i="58" s="1"/>
  <c r="H32" i="347"/>
  <c r="J32" s="1"/>
  <c r="H31"/>
  <c r="F32" i="58" s="1"/>
  <c r="H30" i="347"/>
  <c r="J30" s="1"/>
  <c r="H29"/>
  <c r="J29" s="1"/>
  <c r="H28"/>
  <c r="J28" s="1"/>
  <c r="H27"/>
  <c r="H25"/>
  <c r="J25" s="1"/>
  <c r="G19"/>
  <c r="G37" s="1"/>
  <c r="F19"/>
  <c r="F37" s="1"/>
  <c r="E19"/>
  <c r="E37" s="1"/>
  <c r="D19"/>
  <c r="D37" s="1"/>
  <c r="C19"/>
  <c r="C37" s="1"/>
  <c r="H18"/>
  <c r="H64" i="346"/>
  <c r="I64" s="1"/>
  <c r="I65" s="1"/>
  <c r="H63"/>
  <c r="I64" i="58" s="1"/>
  <c r="H62" i="346"/>
  <c r="H61"/>
  <c r="H60"/>
  <c r="I61" i="58" s="1"/>
  <c r="H59" i="346"/>
  <c r="I60" i="58" s="1"/>
  <c r="H58" i="346"/>
  <c r="I59" i="58" s="1"/>
  <c r="H57" i="346"/>
  <c r="G55"/>
  <c r="F55"/>
  <c r="C55"/>
  <c r="H54"/>
  <c r="I53" i="58"/>
  <c r="H52" i="346"/>
  <c r="J48" i="345" s="1"/>
  <c r="K48" s="1"/>
  <c r="H51" i="346"/>
  <c r="I51" i="58" s="1"/>
  <c r="H50" i="346"/>
  <c r="D55"/>
  <c r="H49"/>
  <c r="I49" i="58" s="1"/>
  <c r="H48" i="346"/>
  <c r="H47"/>
  <c r="I47" i="58" s="1"/>
  <c r="H46" i="346"/>
  <c r="I46" i="58" s="1"/>
  <c r="H45" i="346"/>
  <c r="E55"/>
  <c r="H43"/>
  <c r="I43" i="58" s="1"/>
  <c r="H42" i="346"/>
  <c r="H41"/>
  <c r="I41" i="58" s="1"/>
  <c r="H40" i="346"/>
  <c r="I40" i="58" s="1"/>
  <c r="H37" i="346"/>
  <c r="I37" i="58" s="1"/>
  <c r="H36" i="346"/>
  <c r="I36" i="58" s="1"/>
  <c r="H35" i="346"/>
  <c r="H34"/>
  <c r="I34" i="58" s="1"/>
  <c r="H33" i="346"/>
  <c r="J29" i="345" s="1"/>
  <c r="K29" s="1"/>
  <c r="H32" i="346"/>
  <c r="I32" i="58" s="1"/>
  <c r="H31" i="346"/>
  <c r="H30"/>
  <c r="I30" i="58" s="1"/>
  <c r="H29" i="346"/>
  <c r="H28"/>
  <c r="H26"/>
  <c r="G19"/>
  <c r="G38" s="1"/>
  <c r="F19"/>
  <c r="F38" s="1"/>
  <c r="E19"/>
  <c r="E38" s="1"/>
  <c r="D19"/>
  <c r="D38" s="1"/>
  <c r="C19"/>
  <c r="C38" s="1"/>
  <c r="H18"/>
  <c r="K67" i="345"/>
  <c r="G7" i="307"/>
  <c r="F7"/>
  <c r="E7"/>
  <c r="C7"/>
  <c r="J58" i="345"/>
  <c r="K58" s="1"/>
  <c r="J54"/>
  <c r="K54" s="1"/>
  <c r="C53"/>
  <c r="I51"/>
  <c r="H8" i="307" s="1"/>
  <c r="H51" i="345"/>
  <c r="G8" i="307" s="1"/>
  <c r="G51" i="345"/>
  <c r="F8" i="307" s="1"/>
  <c r="F51" i="345"/>
  <c r="E8" i="307" s="1"/>
  <c r="E51" i="345"/>
  <c r="D8" i="307" s="1"/>
  <c r="D51" i="345"/>
  <c r="C8" i="307" s="1"/>
  <c r="J49" i="345"/>
  <c r="K49" s="1"/>
  <c r="C49"/>
  <c r="J46"/>
  <c r="K46" s="1"/>
  <c r="C46"/>
  <c r="J44"/>
  <c r="K44" s="1"/>
  <c r="C44"/>
  <c r="J43"/>
  <c r="K43" s="1"/>
  <c r="C43"/>
  <c r="J42"/>
  <c r="K42" s="1"/>
  <c r="C42"/>
  <c r="J41"/>
  <c r="K41" s="1"/>
  <c r="C41"/>
  <c r="J39"/>
  <c r="K39" s="1"/>
  <c r="C39"/>
  <c r="J38"/>
  <c r="K38" s="1"/>
  <c r="J36"/>
  <c r="K36" s="1"/>
  <c r="C33"/>
  <c r="J32"/>
  <c r="K32" s="1"/>
  <c r="J31"/>
  <c r="K31" s="1"/>
  <c r="C31"/>
  <c r="J30"/>
  <c r="K30" s="1"/>
  <c r="C29"/>
  <c r="J28"/>
  <c r="K28" s="1"/>
  <c r="C28"/>
  <c r="J27"/>
  <c r="K27" s="1"/>
  <c r="C27"/>
  <c r="J26"/>
  <c r="K26" s="1"/>
  <c r="C26"/>
  <c r="J25"/>
  <c r="K25" s="1"/>
  <c r="C25"/>
  <c r="J21"/>
  <c r="K21" s="1"/>
  <c r="C21"/>
  <c r="J20"/>
  <c r="K20" s="1"/>
  <c r="C20"/>
  <c r="J19"/>
  <c r="K19" s="1"/>
  <c r="C19"/>
  <c r="I16"/>
  <c r="I34" s="1"/>
  <c r="H9" i="307" s="1"/>
  <c r="H16" i="345"/>
  <c r="H34" s="1"/>
  <c r="G9" i="307" s="1"/>
  <c r="G16" i="345"/>
  <c r="G34" s="1"/>
  <c r="F9" i="307" s="1"/>
  <c r="F16" i="345"/>
  <c r="F34" s="1"/>
  <c r="E9" i="307" s="1"/>
  <c r="E16" i="345"/>
  <c r="E34" s="1"/>
  <c r="D9" i="307" s="1"/>
  <c r="D16" i="345"/>
  <c r="D34" s="1"/>
  <c r="J14"/>
  <c r="K14" s="1"/>
  <c r="C14"/>
  <c r="J13"/>
  <c r="K13" s="1"/>
  <c r="C13"/>
  <c r="J12"/>
  <c r="K12" s="1"/>
  <c r="C12"/>
  <c r="J11"/>
  <c r="C11"/>
  <c r="K9"/>
  <c r="J5"/>
  <c r="E44" i="277" s="1"/>
  <c r="J53" i="345" l="1"/>
  <c r="D54" i="198"/>
  <c r="B5" i="355"/>
  <c r="B4"/>
  <c r="L61" i="345"/>
  <c r="M61"/>
  <c r="C56"/>
  <c r="C38"/>
  <c r="K5"/>
  <c r="H19" i="346"/>
  <c r="J15" i="345"/>
  <c r="J16" s="1"/>
  <c r="K53"/>
  <c r="J33"/>
  <c r="K33" s="1"/>
  <c r="J26" i="346"/>
  <c r="J22" i="345"/>
  <c r="J37"/>
  <c r="K37" s="1"/>
  <c r="F58" i="58"/>
  <c r="J56" i="347"/>
  <c r="C30" i="345"/>
  <c r="C32"/>
  <c r="C36"/>
  <c r="C57"/>
  <c r="J59" i="347"/>
  <c r="F28" i="58"/>
  <c r="B8" i="355" s="1"/>
  <c r="F27" i="58"/>
  <c r="B7" i="355" s="1"/>
  <c r="C24" i="345"/>
  <c r="C59"/>
  <c r="C37"/>
  <c r="J47"/>
  <c r="K47" s="1"/>
  <c r="J50"/>
  <c r="K50" s="1"/>
  <c r="I54" i="346"/>
  <c r="J60" i="345"/>
  <c r="K60" s="1"/>
  <c r="J55"/>
  <c r="K55" s="1"/>
  <c r="I63" i="58"/>
  <c r="H65" i="346"/>
  <c r="J43"/>
  <c r="J28"/>
  <c r="I27" i="58"/>
  <c r="J64" i="346"/>
  <c r="I65" i="58"/>
  <c r="J59" i="345"/>
  <c r="K59" s="1"/>
  <c r="J59" i="346"/>
  <c r="J61"/>
  <c r="I62" i="58"/>
  <c r="J63" i="346"/>
  <c r="I58" i="58"/>
  <c r="J57" i="345"/>
  <c r="K57" s="1"/>
  <c r="J62" i="346"/>
  <c r="J48"/>
  <c r="I48" i="58"/>
  <c r="J50" i="346"/>
  <c r="I50" i="58"/>
  <c r="J42" i="346"/>
  <c r="I42" i="58"/>
  <c r="J52" i="346"/>
  <c r="I52" i="58"/>
  <c r="J54" i="346"/>
  <c r="I54" i="58"/>
  <c r="J41" i="346"/>
  <c r="J46"/>
  <c r="J51"/>
  <c r="J36"/>
  <c r="G26" i="156"/>
  <c r="J63" i="347"/>
  <c r="C60" i="345"/>
  <c r="F65" i="58"/>
  <c r="C55" i="345"/>
  <c r="F62" i="58"/>
  <c r="F63"/>
  <c r="H64" i="347"/>
  <c r="F60" i="58"/>
  <c r="F64"/>
  <c r="C48" i="345"/>
  <c r="C47"/>
  <c r="J39" i="347"/>
  <c r="J42"/>
  <c r="F42" i="58"/>
  <c r="F51"/>
  <c r="B18" i="355" s="1"/>
  <c r="F41" i="58"/>
  <c r="F46"/>
  <c r="F50"/>
  <c r="B17" i="355" s="1"/>
  <c r="F48" i="58"/>
  <c r="F52"/>
  <c r="B19" i="355" s="1"/>
  <c r="J27" i="347"/>
  <c r="J31"/>
  <c r="J33"/>
  <c r="F31" i="58"/>
  <c r="F35"/>
  <c r="B11" i="355" s="1"/>
  <c r="F30" i="58"/>
  <c r="B12" i="355" s="1"/>
  <c r="F29" i="58"/>
  <c r="B9" i="355" s="1"/>
  <c r="F33" i="58"/>
  <c r="B6" i="355" s="1"/>
  <c r="F37" i="58"/>
  <c r="F65" i="347"/>
  <c r="D65"/>
  <c r="J32" i="346"/>
  <c r="D62" i="345"/>
  <c r="C9" i="307"/>
  <c r="J35" i="346"/>
  <c r="I35" i="58"/>
  <c r="J34" i="346"/>
  <c r="J33"/>
  <c r="I33" i="58"/>
  <c r="J31" i="346"/>
  <c r="I31" i="58"/>
  <c r="J30" i="346"/>
  <c r="J29"/>
  <c r="I29" i="58"/>
  <c r="I28"/>
  <c r="J24" i="345"/>
  <c r="K24" s="1"/>
  <c r="G66" i="346"/>
  <c r="D66"/>
  <c r="L51" i="345"/>
  <c r="M51"/>
  <c r="J12" i="346"/>
  <c r="C16" i="345"/>
  <c r="I62"/>
  <c r="H7" i="307"/>
  <c r="H62" i="345"/>
  <c r="E62"/>
  <c r="D7" i="307"/>
  <c r="K22" i="345"/>
  <c r="K11"/>
  <c r="K15" s="1"/>
  <c r="K16" s="1"/>
  <c r="H19" i="347"/>
  <c r="J12"/>
  <c r="E66" i="346"/>
  <c r="G62" i="345"/>
  <c r="C66" i="346"/>
  <c r="C65" i="347"/>
  <c r="J60" i="346"/>
  <c r="J56" i="345"/>
  <c r="K56" s="1"/>
  <c r="F62"/>
  <c r="H54" i="347"/>
  <c r="J49" i="346"/>
  <c r="J45" i="345"/>
  <c r="K45" s="1"/>
  <c r="C45"/>
  <c r="J48" i="347"/>
  <c r="C58" i="345"/>
  <c r="J61" i="347"/>
  <c r="F66" i="346"/>
  <c r="G65" i="347"/>
  <c r="C40" i="345"/>
  <c r="J43" i="347"/>
  <c r="I53"/>
  <c r="C50" i="345"/>
  <c r="C54"/>
  <c r="J57" i="347"/>
  <c r="E65"/>
  <c r="J40" i="346"/>
  <c r="H44"/>
  <c r="I44" i="58" s="1"/>
  <c r="J58" i="346"/>
  <c r="C61" i="345" l="1"/>
  <c r="B7" i="307" s="1"/>
  <c r="J61" i="345"/>
  <c r="K61"/>
  <c r="J65" i="346"/>
  <c r="F53" i="197" s="1"/>
  <c r="I55" i="346"/>
  <c r="D32" i="173"/>
  <c r="B12" i="307"/>
  <c r="J53" i="347"/>
  <c r="G23" i="156"/>
  <c r="C23" i="345"/>
  <c r="C34" s="1"/>
  <c r="B10" i="355"/>
  <c r="B13" s="1"/>
  <c r="F38" i="58"/>
  <c r="B24" i="355" s="1"/>
  <c r="C51" i="345"/>
  <c r="B8" i="307" s="1"/>
  <c r="J23" i="345"/>
  <c r="K23" s="1"/>
  <c r="K34" s="1"/>
  <c r="I19" i="346"/>
  <c r="J18"/>
  <c r="H38"/>
  <c r="J64" i="347"/>
  <c r="C53" i="197" s="1"/>
  <c r="J27" i="346"/>
  <c r="I19" i="347"/>
  <c r="J18"/>
  <c r="J26"/>
  <c r="H37"/>
  <c r="H65" s="1"/>
  <c r="H67" s="1"/>
  <c r="H68" s="1"/>
  <c r="J40" i="345"/>
  <c r="J44" i="346"/>
  <c r="H55"/>
  <c r="I54" i="347"/>
  <c r="J34" i="345" l="1"/>
  <c r="J54" i="347"/>
  <c r="C52" i="197" s="1"/>
  <c r="E32" i="173"/>
  <c r="B13" i="307"/>
  <c r="C62" i="345"/>
  <c r="B9" i="307"/>
  <c r="H66" i="346"/>
  <c r="J55"/>
  <c r="F52" i="197" s="1"/>
  <c r="I37" i="347"/>
  <c r="J19"/>
  <c r="K40" i="345"/>
  <c r="K51" s="1"/>
  <c r="K62" s="1"/>
  <c r="J51"/>
  <c r="I38" i="346"/>
  <c r="J19"/>
  <c r="H68" l="1"/>
  <c r="H69" s="1"/>
  <c r="D65" i="198"/>
  <c r="J62" i="345"/>
  <c r="J37" i="347"/>
  <c r="C51" i="197" s="1"/>
  <c r="B14" i="307"/>
  <c r="I65" i="347"/>
  <c r="J65" s="1"/>
  <c r="C54" i="197" s="1"/>
  <c r="J38" i="346"/>
  <c r="F51" i="197" s="1"/>
  <c r="I66" i="346"/>
  <c r="J66" s="1"/>
  <c r="F54" i="197" s="1"/>
  <c r="J43" i="141" l="1"/>
  <c r="V5" i="27" l="1"/>
  <c r="T8"/>
  <c r="T9" s="1"/>
  <c r="T10" s="1"/>
  <c r="T11" s="1"/>
  <c r="W5" l="1"/>
  <c r="D12" i="319"/>
  <c r="O15" i="307"/>
  <c r="O14"/>
  <c r="O13"/>
  <c r="O12"/>
  <c r="K5"/>
  <c r="D34" i="321"/>
  <c r="D32"/>
  <c r="D24"/>
  <c r="D15"/>
  <c r="D18" s="1"/>
  <c r="D20" s="1"/>
  <c r="D7"/>
  <c r="B34"/>
  <c r="B32"/>
  <c r="B24"/>
  <c r="B15"/>
  <c r="B18" s="1"/>
  <c r="B20" s="1"/>
  <c r="B7"/>
  <c r="B25" l="1"/>
  <c r="B33" s="1"/>
  <c r="B35" s="1"/>
  <c r="D25"/>
  <c r="D33" s="1"/>
  <c r="D35" s="1"/>
  <c r="H7" i="204" l="1"/>
  <c r="D6"/>
  <c r="L103" i="27"/>
  <c r="P95"/>
  <c r="Z22" i="141" l="1"/>
  <c r="Y22"/>
  <c r="X22"/>
  <c r="O22"/>
  <c r="N22"/>
  <c r="M22"/>
  <c r="AA56" i="58" l="1"/>
  <c r="Z56"/>
  <c r="Y56"/>
  <c r="AA39"/>
  <c r="Z39"/>
  <c r="Y39"/>
  <c r="G66" i="83" l="1"/>
  <c r="U42" i="159"/>
  <c r="U44" i="163"/>
  <c r="U42"/>
  <c r="M112" i="140" l="1"/>
  <c r="F8" i="274"/>
  <c r="E8"/>
  <c r="L80" i="141" l="1"/>
  <c r="M57" i="277"/>
  <c r="M48"/>
  <c r="G47"/>
  <c r="N48" s="1"/>
  <c r="O48" s="1"/>
  <c r="O103" i="140" l="1"/>
  <c r="N103"/>
  <c r="M103"/>
  <c r="O102"/>
  <c r="M102"/>
  <c r="N102" s="1"/>
  <c r="O101"/>
  <c r="N101"/>
  <c r="M101"/>
  <c r="O100"/>
  <c r="M100"/>
  <c r="N100" s="1"/>
  <c r="O99"/>
  <c r="N99"/>
  <c r="M99"/>
  <c r="O98"/>
  <c r="M98"/>
  <c r="N98" s="1"/>
  <c r="O97"/>
  <c r="N97"/>
  <c r="M97"/>
  <c r="O96"/>
  <c r="M96"/>
  <c r="N96" s="1"/>
  <c r="AZ38" i="159" l="1"/>
  <c r="BA38" s="1"/>
  <c r="AZ37"/>
  <c r="BA37" s="1"/>
  <c r="AB39" i="163"/>
  <c r="AB38"/>
  <c r="AB39" i="198"/>
  <c r="AB38"/>
  <c r="AB26"/>
  <c r="H15" i="27" l="1"/>
  <c r="X22"/>
  <c r="W22"/>
  <c r="V22"/>
  <c r="T22"/>
  <c r="Y21"/>
  <c r="Y20"/>
  <c r="X18"/>
  <c r="W18"/>
  <c r="V18"/>
  <c r="T18"/>
  <c r="Y17"/>
  <c r="Y16"/>
  <c r="X24" l="1"/>
  <c r="W24"/>
  <c r="V24"/>
  <c r="Y22"/>
  <c r="T24"/>
  <c r="Y18"/>
  <c r="L17"/>
  <c r="J17" s="1"/>
  <c r="Q17" l="1"/>
  <c r="O17" s="1"/>
  <c r="Y24"/>
  <c r="Y27" s="1"/>
  <c r="Z14" i="58" l="1"/>
  <c r="J40"/>
  <c r="M9" i="345" l="1"/>
  <c r="Z16" i="58"/>
  <c r="L14" i="307"/>
  <c r="L13"/>
  <c r="L12"/>
  <c r="L9"/>
  <c r="L8"/>
  <c r="L7"/>
  <c r="L5"/>
  <c r="E42" i="197" l="1"/>
  <c r="B22" i="140"/>
  <c r="B17"/>
  <c r="B18"/>
  <c r="C10" i="97" l="1"/>
  <c r="E12" i="3" l="1"/>
  <c r="B23" i="140"/>
  <c r="B97"/>
  <c r="G92" i="27" l="1"/>
  <c r="G91"/>
  <c r="F7" i="156" l="1"/>
  <c r="F8"/>
  <c r="F9"/>
  <c r="F10"/>
  <c r="F11"/>
  <c r="F12"/>
  <c r="F13"/>
  <c r="F14"/>
  <c r="F15"/>
  <c r="F16"/>
  <c r="F17"/>
  <c r="F18"/>
  <c r="F19"/>
  <c r="F20"/>
  <c r="F21"/>
  <c r="F22"/>
  <c r="F23"/>
  <c r="F24"/>
  <c r="F25"/>
  <c r="F26"/>
  <c r="F27"/>
  <c r="F28"/>
  <c r="G64" i="83"/>
  <c r="F65"/>
  <c r="E15" i="197"/>
  <c r="C15"/>
  <c r="N46" i="277" l="1"/>
  <c r="C44"/>
  <c r="L18" i="9"/>
  <c r="O21" i="8"/>
  <c r="J21"/>
  <c r="H21"/>
  <c r="O23" i="141"/>
  <c r="X23"/>
  <c r="Z23"/>
  <c r="Y23"/>
  <c r="N23"/>
  <c r="M23"/>
  <c r="H26" i="95" l="1"/>
  <c r="B34" i="141" l="1"/>
  <c r="P96" i="27" l="1"/>
  <c r="P93"/>
  <c r="L16"/>
  <c r="D62"/>
  <c r="C60"/>
  <c r="D60"/>
  <c r="Q16" l="1"/>
  <c r="O16" s="1"/>
  <c r="J16"/>
  <c r="O112" i="140"/>
  <c r="N112"/>
  <c r="M24" i="307" l="1"/>
  <c r="E15" i="319" l="1"/>
  <c r="E8"/>
  <c r="E7"/>
  <c r="E6"/>
  <c r="E4"/>
  <c r="C8"/>
  <c r="C7"/>
  <c r="C6"/>
  <c r="C4"/>
  <c r="D13"/>
  <c r="D9"/>
  <c r="D10" s="1"/>
  <c r="B13"/>
  <c r="B9"/>
  <c r="B10" s="1"/>
  <c r="J24" i="307"/>
  <c r="K19"/>
  <c r="K18"/>
  <c r="K15"/>
  <c r="C11" i="319" s="1"/>
  <c r="K10" i="307"/>
  <c r="K23" s="1"/>
  <c r="K25" s="1"/>
  <c r="J64" i="58"/>
  <c r="J63"/>
  <c r="J62"/>
  <c r="J61"/>
  <c r="J60"/>
  <c r="J59"/>
  <c r="J58"/>
  <c r="J53"/>
  <c r="J52"/>
  <c r="J51"/>
  <c r="N64"/>
  <c r="N63"/>
  <c r="J50"/>
  <c r="J49"/>
  <c r="J48"/>
  <c r="J46"/>
  <c r="J44"/>
  <c r="J43"/>
  <c r="J28"/>
  <c r="J29"/>
  <c r="J30"/>
  <c r="J31"/>
  <c r="J32"/>
  <c r="J33"/>
  <c r="J34"/>
  <c r="J35"/>
  <c r="J36"/>
  <c r="J41"/>
  <c r="J42"/>
  <c r="D14" i="319" l="1"/>
  <c r="B14"/>
  <c r="K21" i="307"/>
  <c r="C12" i="319" s="1"/>
  <c r="X5" i="27" l="1"/>
  <c r="K20" i="307"/>
  <c r="E34" i="321" l="1"/>
  <c r="C34"/>
  <c r="C34" i="26"/>
  <c r="C33"/>
  <c r="C10"/>
  <c r="C9"/>
  <c r="G6" i="173"/>
  <c r="D93" i="58" l="1"/>
  <c r="D92"/>
  <c r="C11" i="96" l="1"/>
  <c r="G35" i="156"/>
  <c r="G34"/>
  <c r="E44" i="321" l="1"/>
  <c r="D44"/>
  <c r="C44"/>
  <c r="B44"/>
  <c r="F41"/>
  <c r="E41"/>
  <c r="D41"/>
  <c r="C41"/>
  <c r="B41"/>
  <c r="E32"/>
  <c r="C32"/>
  <c r="E24"/>
  <c r="C24"/>
  <c r="F23"/>
  <c r="F24" s="1"/>
  <c r="E7"/>
  <c r="C7"/>
  <c r="H19"/>
  <c r="G19"/>
  <c r="F19"/>
  <c r="E15"/>
  <c r="E18" s="1"/>
  <c r="E20" s="1"/>
  <c r="C15"/>
  <c r="C18" s="1"/>
  <c r="C20" s="1"/>
  <c r="F11"/>
  <c r="F6"/>
  <c r="F5"/>
  <c r="F4"/>
  <c r="B5" i="320"/>
  <c r="B4"/>
  <c r="E9" i="319"/>
  <c r="E10" s="1"/>
  <c r="C13"/>
  <c r="C9"/>
  <c r="C10" s="1"/>
  <c r="AB24" i="141"/>
  <c r="Z24"/>
  <c r="Y24"/>
  <c r="X24"/>
  <c r="O24"/>
  <c r="N24"/>
  <c r="M24"/>
  <c r="O22" i="8"/>
  <c r="J22"/>
  <c r="G22"/>
  <c r="E22"/>
  <c r="C22"/>
  <c r="Z25" i="141"/>
  <c r="Y25"/>
  <c r="X25"/>
  <c r="O25"/>
  <c r="N25"/>
  <c r="M25"/>
  <c r="Q15"/>
  <c r="M15"/>
  <c r="F7" i="321" l="1"/>
  <c r="C14" i="319"/>
  <c r="C25" i="321"/>
  <c r="C33" s="1"/>
  <c r="C35" s="1"/>
  <c r="E25"/>
  <c r="E33" s="1"/>
  <c r="E35" s="1"/>
  <c r="H21" i="307" l="1"/>
  <c r="G21"/>
  <c r="F21"/>
  <c r="E21"/>
  <c r="D21"/>
  <c r="C21"/>
  <c r="B21"/>
  <c r="L15"/>
  <c r="H15"/>
  <c r="G15"/>
  <c r="F15"/>
  <c r="E15"/>
  <c r="D15"/>
  <c r="C15"/>
  <c r="L10"/>
  <c r="F12" i="319" l="1"/>
  <c r="E11"/>
  <c r="L21" i="307"/>
  <c r="E12" i="319" s="1"/>
  <c r="E13" l="1"/>
  <c r="E14" s="1"/>
  <c r="C27" i="97"/>
  <c r="R16" i="157" s="1"/>
  <c r="E56" i="3"/>
  <c r="E53"/>
  <c r="E25"/>
  <c r="E24"/>
  <c r="E23"/>
  <c r="E20"/>
  <c r="E19"/>
  <c r="C13" i="97"/>
  <c r="C12"/>
  <c r="C24" i="98" l="1"/>
  <c r="I4" i="307" l="1"/>
  <c r="G15" i="319" s="1"/>
  <c r="M5" i="307"/>
  <c r="I4" i="319" s="1"/>
  <c r="B9" i="320" s="1"/>
  <c r="J5" i="307"/>
  <c r="H4" i="319" s="1"/>
  <c r="L19" i="307"/>
  <c r="L18"/>
  <c r="P42" i="58"/>
  <c r="P41"/>
  <c r="J27"/>
  <c r="P58"/>
  <c r="I12" i="307" l="1"/>
  <c r="I13"/>
  <c r="I14"/>
  <c r="I18"/>
  <c r="I19"/>
  <c r="I20"/>
  <c r="F24"/>
  <c r="D24"/>
  <c r="H24"/>
  <c r="L23"/>
  <c r="L25" s="1"/>
  <c r="E36" i="3"/>
  <c r="B30" i="95" s="1"/>
  <c r="C26" i="8"/>
  <c r="E43" i="3"/>
  <c r="C18" i="303"/>
  <c r="F18" s="1"/>
  <c r="G18" s="1"/>
  <c r="D15" i="227"/>
  <c r="D16"/>
  <c r="D20"/>
  <c r="D32"/>
  <c r="C5" i="222"/>
  <c r="C8"/>
  <c r="C10" s="1"/>
  <c r="C11"/>
  <c r="D12"/>
  <c r="E12" s="1"/>
  <c r="C13"/>
  <c r="C19"/>
  <c r="E21"/>
  <c r="E29"/>
  <c r="E30"/>
  <c r="E31"/>
  <c r="E32"/>
  <c r="E33"/>
  <c r="E34"/>
  <c r="E35"/>
  <c r="E36"/>
  <c r="E37"/>
  <c r="E38"/>
  <c r="E39"/>
  <c r="C40"/>
  <c r="E40" s="1"/>
  <c r="D42"/>
  <c r="C6" i="204"/>
  <c r="C11" s="1"/>
  <c r="E6"/>
  <c r="D11"/>
  <c r="C17"/>
  <c r="E17"/>
  <c r="E27"/>
  <c r="F27"/>
  <c r="B15" i="211"/>
  <c r="F15"/>
  <c r="B17"/>
  <c r="D5" i="200"/>
  <c r="E5" s="1"/>
  <c r="C10"/>
  <c r="C17"/>
  <c r="E51" i="197" s="1"/>
  <c r="C18" i="200"/>
  <c r="E52" i="197" s="1"/>
  <c r="C19" i="200"/>
  <c r="E53" i="197" s="1"/>
  <c r="C25" i="200"/>
  <c r="C6"/>
  <c r="C39"/>
  <c r="C41" s="1"/>
  <c r="C44" s="1"/>
  <c r="E42"/>
  <c r="E20" i="197"/>
  <c r="C32"/>
  <c r="D32"/>
  <c r="D37"/>
  <c r="E37"/>
  <c r="C42"/>
  <c r="G42"/>
  <c r="D44"/>
  <c r="D46" s="1"/>
  <c r="G45"/>
  <c r="H45"/>
  <c r="D56"/>
  <c r="D57"/>
  <c r="B9" i="3"/>
  <c r="B10"/>
  <c r="E32"/>
  <c r="F8" s="1"/>
  <c r="E34"/>
  <c r="F10" s="1"/>
  <c r="E35"/>
  <c r="F11" s="1"/>
  <c r="F57" s="1"/>
  <c r="I31" i="95" s="1"/>
  <c r="K31" s="1"/>
  <c r="H81" s="1"/>
  <c r="E37" i="3"/>
  <c r="E38"/>
  <c r="F14" s="1"/>
  <c r="E47"/>
  <c r="F43" s="1"/>
  <c r="F47"/>
  <c r="G43" s="1"/>
  <c r="G47"/>
  <c r="C9" i="140"/>
  <c r="B10"/>
  <c r="B14"/>
  <c r="C14"/>
  <c r="D14"/>
  <c r="B20"/>
  <c r="C17" s="1"/>
  <c r="C23"/>
  <c r="C116" s="1"/>
  <c r="D23"/>
  <c r="B24"/>
  <c r="B31"/>
  <c r="C28" s="1"/>
  <c r="C31" s="1"/>
  <c r="C34"/>
  <c r="D34"/>
  <c r="B35"/>
  <c r="C35"/>
  <c r="B41"/>
  <c r="C38" s="1"/>
  <c r="B43"/>
  <c r="B45"/>
  <c r="B52"/>
  <c r="C49" s="1"/>
  <c r="B56"/>
  <c r="B61"/>
  <c r="C66" s="1"/>
  <c r="C62"/>
  <c r="C67" s="1"/>
  <c r="D62"/>
  <c r="D67" s="1"/>
  <c r="B64"/>
  <c r="C61" s="1"/>
  <c r="B66"/>
  <c r="B68" s="1"/>
  <c r="D66"/>
  <c r="P54" i="87" s="1"/>
  <c r="C73" i="140"/>
  <c r="C78" s="1"/>
  <c r="D73"/>
  <c r="D78" s="1"/>
  <c r="B75"/>
  <c r="C72" s="1"/>
  <c r="B79"/>
  <c r="C84"/>
  <c r="D84"/>
  <c r="D89" s="1"/>
  <c r="B86"/>
  <c r="C83" s="1"/>
  <c r="B90"/>
  <c r="M94"/>
  <c r="O94"/>
  <c r="M95"/>
  <c r="N95" s="1"/>
  <c r="O95"/>
  <c r="C94"/>
  <c r="D100"/>
  <c r="B101"/>
  <c r="C104"/>
  <c r="D104"/>
  <c r="B106"/>
  <c r="D105"/>
  <c r="B109"/>
  <c r="G107"/>
  <c r="G115" s="1"/>
  <c r="B112"/>
  <c r="C112"/>
  <c r="D112"/>
  <c r="C113"/>
  <c r="D113"/>
  <c r="N110"/>
  <c r="B115"/>
  <c r="B116"/>
  <c r="D116"/>
  <c r="B117"/>
  <c r="B118"/>
  <c r="M114"/>
  <c r="O114"/>
  <c r="F265"/>
  <c r="F266"/>
  <c r="F267"/>
  <c r="C268"/>
  <c r="C271"/>
  <c r="F271" s="1"/>
  <c r="E271"/>
  <c r="C272"/>
  <c r="F272" s="1"/>
  <c r="E272"/>
  <c r="C273"/>
  <c r="E273"/>
  <c r="F273"/>
  <c r="C274"/>
  <c r="F274" s="1"/>
  <c r="E274"/>
  <c r="C275"/>
  <c r="F275" s="1"/>
  <c r="E275"/>
  <c r="C276"/>
  <c r="F276" s="1"/>
  <c r="E276"/>
  <c r="C277"/>
  <c r="F277" s="1"/>
  <c r="E277"/>
  <c r="C278"/>
  <c r="E278"/>
  <c r="F278"/>
  <c r="C279"/>
  <c r="F279" s="1"/>
  <c r="E279"/>
  <c r="C280"/>
  <c r="F280" s="1"/>
  <c r="E280"/>
  <c r="C281"/>
  <c r="E281"/>
  <c r="F281"/>
  <c r="C282"/>
  <c r="F282" s="1"/>
  <c r="E282"/>
  <c r="C283"/>
  <c r="F283" s="1"/>
  <c r="E283"/>
  <c r="C284"/>
  <c r="F284" s="1"/>
  <c r="E284"/>
  <c r="C285"/>
  <c r="F285" s="1"/>
  <c r="E285"/>
  <c r="C286"/>
  <c r="E286"/>
  <c r="F286"/>
  <c r="C287"/>
  <c r="F287" s="1"/>
  <c r="E287"/>
  <c r="C288"/>
  <c r="F11" i="141"/>
  <c r="H11" s="1"/>
  <c r="P11"/>
  <c r="R11" s="1"/>
  <c r="AA11"/>
  <c r="AC11" s="1"/>
  <c r="F12"/>
  <c r="P12"/>
  <c r="AA12"/>
  <c r="AC12" s="1"/>
  <c r="E6" i="197" s="1"/>
  <c r="F14" i="141"/>
  <c r="H14" s="1"/>
  <c r="P14"/>
  <c r="R14" s="1"/>
  <c r="T14"/>
  <c r="AA14"/>
  <c r="E30"/>
  <c r="E35" s="1"/>
  <c r="E40" s="1"/>
  <c r="F16"/>
  <c r="P16"/>
  <c r="R16" s="1"/>
  <c r="T16" s="1"/>
  <c r="AA16"/>
  <c r="AC16" s="1"/>
  <c r="AE16"/>
  <c r="F17"/>
  <c r="H17" s="1"/>
  <c r="C8" i="197" s="1"/>
  <c r="O17" i="141"/>
  <c r="F18"/>
  <c r="H18" s="1"/>
  <c r="J18" s="1"/>
  <c r="L18" s="1"/>
  <c r="U18" s="1"/>
  <c r="R18"/>
  <c r="T18" s="1"/>
  <c r="AA18"/>
  <c r="AC18" s="1"/>
  <c r="AE18" s="1"/>
  <c r="F19"/>
  <c r="H19" s="1"/>
  <c r="D17" i="8" s="1"/>
  <c r="F20" i="141"/>
  <c r="H20" s="1"/>
  <c r="M20"/>
  <c r="N20"/>
  <c r="O20"/>
  <c r="P20" s="1"/>
  <c r="R20" s="1"/>
  <c r="X20"/>
  <c r="Y20"/>
  <c r="AA20" s="1"/>
  <c r="AC20" s="1"/>
  <c r="Z20"/>
  <c r="AB20"/>
  <c r="F21"/>
  <c r="H21" s="1"/>
  <c r="M21"/>
  <c r="N21"/>
  <c r="O21"/>
  <c r="Q21"/>
  <c r="X21"/>
  <c r="Y21"/>
  <c r="Z21"/>
  <c r="AA21"/>
  <c r="AC21" s="1"/>
  <c r="AE21" s="1"/>
  <c r="AB21"/>
  <c r="F22"/>
  <c r="H22" s="1"/>
  <c r="P22"/>
  <c r="R22" s="1"/>
  <c r="F23"/>
  <c r="H23" s="1"/>
  <c r="C11" i="197" s="1"/>
  <c r="P23" i="141"/>
  <c r="R23" s="1"/>
  <c r="AA23"/>
  <c r="F24"/>
  <c r="H24" s="1"/>
  <c r="P24"/>
  <c r="AA24"/>
  <c r="F25"/>
  <c r="H25" s="1"/>
  <c r="P25"/>
  <c r="R25" s="1"/>
  <c r="T25" s="1"/>
  <c r="V25" s="1"/>
  <c r="AB25"/>
  <c r="F26"/>
  <c r="H26" s="1"/>
  <c r="J26" s="1"/>
  <c r="L26" s="1"/>
  <c r="U26" s="1"/>
  <c r="Q26"/>
  <c r="X26"/>
  <c r="AA26" s="1"/>
  <c r="AC26" s="1"/>
  <c r="E14" i="197" s="1"/>
  <c r="Y26" i="141"/>
  <c r="Z26"/>
  <c r="F27"/>
  <c r="H27" s="1"/>
  <c r="M27"/>
  <c r="P27" s="1"/>
  <c r="R27" s="1"/>
  <c r="D15" i="197" s="1"/>
  <c r="N27" i="141"/>
  <c r="O27"/>
  <c r="X27"/>
  <c r="AA27" s="1"/>
  <c r="AC27" s="1"/>
  <c r="Y27"/>
  <c r="Z27"/>
  <c r="F28"/>
  <c r="H28" s="1"/>
  <c r="O28"/>
  <c r="F29"/>
  <c r="H29"/>
  <c r="C17" i="197" s="1"/>
  <c r="J29" i="141"/>
  <c r="L29" s="1"/>
  <c r="M29"/>
  <c r="N29"/>
  <c r="O29"/>
  <c r="U29"/>
  <c r="Y29"/>
  <c r="Z29"/>
  <c r="D30"/>
  <c r="D35" s="1"/>
  <c r="D40" s="1"/>
  <c r="G30"/>
  <c r="G35" s="1"/>
  <c r="I30"/>
  <c r="K30"/>
  <c r="E21" i="3" s="1"/>
  <c r="E33" s="1"/>
  <c r="F32" i="141"/>
  <c r="H32" s="1"/>
  <c r="P32"/>
  <c r="R32" s="1"/>
  <c r="AA32"/>
  <c r="AC32" s="1"/>
  <c r="N10" i="8" s="1"/>
  <c r="F33" i="141"/>
  <c r="H33" s="1"/>
  <c r="P33"/>
  <c r="R33"/>
  <c r="AA33"/>
  <c r="AC33" s="1"/>
  <c r="AE33" s="1"/>
  <c r="F34"/>
  <c r="H34" s="1"/>
  <c r="P34"/>
  <c r="R34" s="1"/>
  <c r="AA34"/>
  <c r="AC34" s="1"/>
  <c r="I35"/>
  <c r="I40" s="1"/>
  <c r="M45"/>
  <c r="M17"/>
  <c r="R51"/>
  <c r="N67"/>
  <c r="C9" i="101" s="1"/>
  <c r="M67" i="141"/>
  <c r="M28"/>
  <c r="X29"/>
  <c r="C10" i="274"/>
  <c r="D10"/>
  <c r="C16"/>
  <c r="D16"/>
  <c r="D33" s="1"/>
  <c r="C18"/>
  <c r="C20"/>
  <c r="C21"/>
  <c r="C23"/>
  <c r="E23"/>
  <c r="H6" i="278"/>
  <c r="I6"/>
  <c r="G11"/>
  <c r="F11" s="1"/>
  <c r="G12"/>
  <c r="F12" s="1"/>
  <c r="G16"/>
  <c r="B6" i="101"/>
  <c r="E6" i="278"/>
  <c r="B11" i="101"/>
  <c r="C11"/>
  <c r="B12"/>
  <c r="B13"/>
  <c r="C13"/>
  <c r="B14"/>
  <c r="C14"/>
  <c r="B19"/>
  <c r="C19"/>
  <c r="C20"/>
  <c r="C32"/>
  <c r="D9" i="140" s="1"/>
  <c r="L45" i="87" s="1"/>
  <c r="B34" i="101"/>
  <c r="B9" i="98"/>
  <c r="C11"/>
  <c r="B12"/>
  <c r="B14"/>
  <c r="B18"/>
  <c r="B21" s="1"/>
  <c r="B29" s="1"/>
  <c r="D10" i="97"/>
  <c r="E10" s="1"/>
  <c r="D12"/>
  <c r="D5" i="96" s="1"/>
  <c r="D27" i="97"/>
  <c r="E27"/>
  <c r="D35"/>
  <c r="E35" s="1"/>
  <c r="C5" i="96"/>
  <c r="D12"/>
  <c r="E12" s="1"/>
  <c r="C17"/>
  <c r="B31" i="95"/>
  <c r="D31" s="1"/>
  <c r="M31" s="1"/>
  <c r="F33"/>
  <c r="H33"/>
  <c r="J33"/>
  <c r="F83"/>
  <c r="J83"/>
  <c r="L11" i="87"/>
  <c r="M11" s="1"/>
  <c r="K45" s="1"/>
  <c r="F12"/>
  <c r="P13"/>
  <c r="Q13"/>
  <c r="Q32" s="1"/>
  <c r="L14"/>
  <c r="F16"/>
  <c r="P16"/>
  <c r="K19"/>
  <c r="L19"/>
  <c r="H21"/>
  <c r="H22" s="1"/>
  <c r="F22"/>
  <c r="F24"/>
  <c r="H25"/>
  <c r="K25"/>
  <c r="L25"/>
  <c r="F26"/>
  <c r="H26"/>
  <c r="M26"/>
  <c r="H28"/>
  <c r="K28"/>
  <c r="L28"/>
  <c r="N28"/>
  <c r="H29"/>
  <c r="M29"/>
  <c r="N29"/>
  <c r="H45"/>
  <c r="P46"/>
  <c r="Q46"/>
  <c r="F48"/>
  <c r="P48"/>
  <c r="Q49"/>
  <c r="L51"/>
  <c r="H54"/>
  <c r="H55" s="1"/>
  <c r="F57"/>
  <c r="H58"/>
  <c r="L58"/>
  <c r="F59"/>
  <c r="H59"/>
  <c r="Q60"/>
  <c r="Q63" s="1"/>
  <c r="Q65" s="1"/>
  <c r="H61"/>
  <c r="L61"/>
  <c r="F62"/>
  <c r="H62"/>
  <c r="F64"/>
  <c r="E17" i="86"/>
  <c r="E19"/>
  <c r="E20"/>
  <c r="E21"/>
  <c r="E22"/>
  <c r="H16" i="156"/>
  <c r="H22"/>
  <c r="H24"/>
  <c r="B29"/>
  <c r="C29"/>
  <c r="D29"/>
  <c r="E29"/>
  <c r="I29"/>
  <c r="J29"/>
  <c r="K29"/>
  <c r="L29"/>
  <c r="J39"/>
  <c r="J41"/>
  <c r="J44"/>
  <c r="C14" i="83"/>
  <c r="D14"/>
  <c r="E14"/>
  <c r="F14"/>
  <c r="G14"/>
  <c r="C21"/>
  <c r="D21"/>
  <c r="E21"/>
  <c r="F21"/>
  <c r="G21"/>
  <c r="C28"/>
  <c r="E28"/>
  <c r="F28"/>
  <c r="C32"/>
  <c r="C34" s="1"/>
  <c r="D34"/>
  <c r="E34"/>
  <c r="F34"/>
  <c r="G34"/>
  <c r="C47"/>
  <c r="C50" s="1"/>
  <c r="E50"/>
  <c r="C53"/>
  <c r="D56"/>
  <c r="C55"/>
  <c r="C56" s="1"/>
  <c r="C69" s="1"/>
  <c r="E56"/>
  <c r="F56"/>
  <c r="G56"/>
  <c r="G58"/>
  <c r="G59"/>
  <c r="D67"/>
  <c r="E67"/>
  <c r="F67"/>
  <c r="J75"/>
  <c r="F48" s="1"/>
  <c r="K75"/>
  <c r="G48" s="1"/>
  <c r="K82"/>
  <c r="G46" s="1"/>
  <c r="J82"/>
  <c r="G28"/>
  <c r="G60"/>
  <c r="G61"/>
  <c r="J110"/>
  <c r="K123"/>
  <c r="K124"/>
  <c r="C13" i="82"/>
  <c r="D13"/>
  <c r="E13"/>
  <c r="I12" i="173" s="1"/>
  <c r="C7" i="27"/>
  <c r="D7"/>
  <c r="E7"/>
  <c r="F7"/>
  <c r="C9"/>
  <c r="D9"/>
  <c r="E9"/>
  <c r="F9"/>
  <c r="C10"/>
  <c r="D10"/>
  <c r="E10"/>
  <c r="F10"/>
  <c r="C11"/>
  <c r="C14" s="1"/>
  <c r="D11"/>
  <c r="E11"/>
  <c r="F11"/>
  <c r="H11"/>
  <c r="I11"/>
  <c r="J11"/>
  <c r="K11"/>
  <c r="E13"/>
  <c r="J13"/>
  <c r="O13"/>
  <c r="G14"/>
  <c r="C19"/>
  <c r="D19"/>
  <c r="F19"/>
  <c r="I19"/>
  <c r="N19"/>
  <c r="D21"/>
  <c r="E21"/>
  <c r="C22" i="274"/>
  <c r="C22" i="27"/>
  <c r="D22"/>
  <c r="E22"/>
  <c r="F22"/>
  <c r="H22"/>
  <c r="I22"/>
  <c r="J22"/>
  <c r="K22"/>
  <c r="M22"/>
  <c r="N22"/>
  <c r="O22"/>
  <c r="P22"/>
  <c r="C23"/>
  <c r="D23"/>
  <c r="E23"/>
  <c r="F23"/>
  <c r="C24"/>
  <c r="D24"/>
  <c r="E24"/>
  <c r="F24"/>
  <c r="H24"/>
  <c r="I24"/>
  <c r="J24"/>
  <c r="K24"/>
  <c r="M24"/>
  <c r="N24"/>
  <c r="O24"/>
  <c r="P24"/>
  <c r="D25"/>
  <c r="E25"/>
  <c r="F25"/>
  <c r="H25"/>
  <c r="I25"/>
  <c r="J25"/>
  <c r="K25"/>
  <c r="M25"/>
  <c r="N25"/>
  <c r="O25"/>
  <c r="P25"/>
  <c r="E26"/>
  <c r="J26"/>
  <c r="O26"/>
  <c r="C27"/>
  <c r="D27"/>
  <c r="E27"/>
  <c r="F27"/>
  <c r="H27"/>
  <c r="I27"/>
  <c r="J27"/>
  <c r="K27"/>
  <c r="M27"/>
  <c r="N27"/>
  <c r="O27"/>
  <c r="P27"/>
  <c r="C28"/>
  <c r="D28"/>
  <c r="E28"/>
  <c r="F28"/>
  <c r="H28"/>
  <c r="I28"/>
  <c r="J28"/>
  <c r="K28"/>
  <c r="M28"/>
  <c r="N28"/>
  <c r="O28"/>
  <c r="P28"/>
  <c r="G29"/>
  <c r="D30"/>
  <c r="E30"/>
  <c r="H30"/>
  <c r="I30"/>
  <c r="J30"/>
  <c r="K30"/>
  <c r="Q30"/>
  <c r="C31"/>
  <c r="F31"/>
  <c r="C32"/>
  <c r="D32"/>
  <c r="G38"/>
  <c r="H38"/>
  <c r="M38" s="1"/>
  <c r="I38"/>
  <c r="N38" s="1"/>
  <c r="J38"/>
  <c r="O38" s="1"/>
  <c r="K38"/>
  <c r="P38" s="1"/>
  <c r="G39"/>
  <c r="L39"/>
  <c r="Q39"/>
  <c r="G40"/>
  <c r="Q40"/>
  <c r="C59"/>
  <c r="D59"/>
  <c r="K59"/>
  <c r="P59"/>
  <c r="P65" s="1"/>
  <c r="K60"/>
  <c r="K66" s="1"/>
  <c r="P60"/>
  <c r="P66" s="1"/>
  <c r="K70"/>
  <c r="P70"/>
  <c r="K71"/>
  <c r="P71"/>
  <c r="K78"/>
  <c r="K82" s="1"/>
  <c r="P78"/>
  <c r="P82" s="1"/>
  <c r="M15" s="1"/>
  <c r="K79"/>
  <c r="K83" s="1"/>
  <c r="J15" s="1"/>
  <c r="P79"/>
  <c r="P83" s="1"/>
  <c r="O15" s="1"/>
  <c r="H19"/>
  <c r="P19"/>
  <c r="F9" i="26"/>
  <c r="F10"/>
  <c r="C15"/>
  <c r="C25" s="1"/>
  <c r="C16"/>
  <c r="F16" s="1"/>
  <c r="F25"/>
  <c r="F33"/>
  <c r="F34"/>
  <c r="C39"/>
  <c r="F39" s="1"/>
  <c r="C40"/>
  <c r="F40" s="1"/>
  <c r="C49"/>
  <c r="F49" s="1"/>
  <c r="O7" i="157"/>
  <c r="O9"/>
  <c r="O11"/>
  <c r="C16"/>
  <c r="D7" s="1"/>
  <c r="D16" s="1"/>
  <c r="O25"/>
  <c r="O27"/>
  <c r="O42"/>
  <c r="O44"/>
  <c r="D7" i="23"/>
  <c r="C13"/>
  <c r="C34"/>
  <c r="L29" i="155"/>
  <c r="D30"/>
  <c r="Q5" i="173"/>
  <c r="J12"/>
  <c r="D8" i="227"/>
  <c r="Q14" i="173"/>
  <c r="G17"/>
  <c r="D10" i="227" s="1"/>
  <c r="H17" i="173"/>
  <c r="I17"/>
  <c r="L17"/>
  <c r="M17"/>
  <c r="Q18"/>
  <c r="R18"/>
  <c r="S18"/>
  <c r="G22"/>
  <c r="G26" s="1"/>
  <c r="E25"/>
  <c r="F25" s="1"/>
  <c r="F26" s="1"/>
  <c r="Q25"/>
  <c r="D26"/>
  <c r="E26"/>
  <c r="H26"/>
  <c r="G32"/>
  <c r="G33"/>
  <c r="I9" i="277"/>
  <c r="I10"/>
  <c r="I11"/>
  <c r="I12"/>
  <c r="I13"/>
  <c r="I14"/>
  <c r="I15"/>
  <c r="I16"/>
  <c r="I17"/>
  <c r="I18"/>
  <c r="I19"/>
  <c r="I20"/>
  <c r="I21"/>
  <c r="I22"/>
  <c r="I23"/>
  <c r="C24"/>
  <c r="E24"/>
  <c r="G24" s="1"/>
  <c r="I24"/>
  <c r="I25"/>
  <c r="I27"/>
  <c r="I29"/>
  <c r="I30"/>
  <c r="I31"/>
  <c r="I32"/>
  <c r="I33"/>
  <c r="I34"/>
  <c r="I35"/>
  <c r="I36"/>
  <c r="I38"/>
  <c r="I39"/>
  <c r="I40"/>
  <c r="I41"/>
  <c r="M49"/>
  <c r="G50"/>
  <c r="E10" i="283" s="1"/>
  <c r="M55" i="277"/>
  <c r="O8" i="173"/>
  <c r="H6" i="321" s="1"/>
  <c r="B7" i="9"/>
  <c r="C7"/>
  <c r="D7"/>
  <c r="F7"/>
  <c r="G7"/>
  <c r="I7"/>
  <c r="J7"/>
  <c r="L7"/>
  <c r="B9"/>
  <c r="C9"/>
  <c r="D9"/>
  <c r="E9"/>
  <c r="F9"/>
  <c r="G9"/>
  <c r="I9"/>
  <c r="L9"/>
  <c r="B12"/>
  <c r="C12"/>
  <c r="D12"/>
  <c r="E12"/>
  <c r="F12"/>
  <c r="G12"/>
  <c r="I12"/>
  <c r="J12"/>
  <c r="L12"/>
  <c r="B14"/>
  <c r="C14"/>
  <c r="D14"/>
  <c r="E14"/>
  <c r="F14"/>
  <c r="G14"/>
  <c r="I14"/>
  <c r="J14"/>
  <c r="L14"/>
  <c r="B16"/>
  <c r="C16"/>
  <c r="D16"/>
  <c r="E16"/>
  <c r="F16"/>
  <c r="G16"/>
  <c r="I16"/>
  <c r="J16"/>
  <c r="B18"/>
  <c r="C18"/>
  <c r="D18"/>
  <c r="E18"/>
  <c r="F18"/>
  <c r="G18"/>
  <c r="I18"/>
  <c r="J18"/>
  <c r="B20"/>
  <c r="C20"/>
  <c r="D20"/>
  <c r="E20"/>
  <c r="F20"/>
  <c r="G20"/>
  <c r="I20"/>
  <c r="J20"/>
  <c r="L20"/>
  <c r="B22"/>
  <c r="C22"/>
  <c r="D22"/>
  <c r="E22"/>
  <c r="F22"/>
  <c r="G22"/>
  <c r="I22"/>
  <c r="J22"/>
  <c r="L22"/>
  <c r="B24"/>
  <c r="C24"/>
  <c r="D24"/>
  <c r="E24"/>
  <c r="I24"/>
  <c r="J24"/>
  <c r="L24"/>
  <c r="C8" i="8"/>
  <c r="D8"/>
  <c r="G8"/>
  <c r="N8"/>
  <c r="C9"/>
  <c r="G9"/>
  <c r="N9"/>
  <c r="D10"/>
  <c r="G10"/>
  <c r="D11"/>
  <c r="G11"/>
  <c r="N11"/>
  <c r="C12"/>
  <c r="D12"/>
  <c r="G12"/>
  <c r="N12"/>
  <c r="E13"/>
  <c r="F13"/>
  <c r="J13"/>
  <c r="K13"/>
  <c r="O13"/>
  <c r="P13"/>
  <c r="C15"/>
  <c r="D15"/>
  <c r="E15"/>
  <c r="G15"/>
  <c r="I15"/>
  <c r="J15"/>
  <c r="O15"/>
  <c r="C16"/>
  <c r="D16"/>
  <c r="E16"/>
  <c r="G16"/>
  <c r="C17"/>
  <c r="E17"/>
  <c r="G17"/>
  <c r="C18"/>
  <c r="D18"/>
  <c r="E18"/>
  <c r="G18"/>
  <c r="N18"/>
  <c r="C19"/>
  <c r="E19"/>
  <c r="G19"/>
  <c r="C20"/>
  <c r="E20"/>
  <c r="G20"/>
  <c r="C23"/>
  <c r="D23"/>
  <c r="E23"/>
  <c r="G23"/>
  <c r="J23"/>
  <c r="O23"/>
  <c r="H24"/>
  <c r="J24"/>
  <c r="O24"/>
  <c r="C25"/>
  <c r="E25"/>
  <c r="G25"/>
  <c r="J25"/>
  <c r="O25"/>
  <c r="E26"/>
  <c r="G26"/>
  <c r="F27"/>
  <c r="F31" s="1"/>
  <c r="K27"/>
  <c r="P27"/>
  <c r="C29"/>
  <c r="H29"/>
  <c r="M29"/>
  <c r="R29"/>
  <c r="C30"/>
  <c r="H30"/>
  <c r="M30"/>
  <c r="R30"/>
  <c r="D10" i="159"/>
  <c r="G10"/>
  <c r="AS10" s="1"/>
  <c r="AW10" s="1"/>
  <c r="BB10" s="1"/>
  <c r="BQ10" s="1"/>
  <c r="F16"/>
  <c r="I16"/>
  <c r="W16"/>
  <c r="AE16"/>
  <c r="AF16"/>
  <c r="AG16"/>
  <c r="AV16"/>
  <c r="BH16"/>
  <c r="BN16"/>
  <c r="BO16"/>
  <c r="H17"/>
  <c r="I22"/>
  <c r="AB17"/>
  <c r="AB22" s="1"/>
  <c r="AZ17"/>
  <c r="AZ22" s="1"/>
  <c r="F22"/>
  <c r="T22"/>
  <c r="W22"/>
  <c r="AA22"/>
  <c r="AE22"/>
  <c r="AF22"/>
  <c r="AG22"/>
  <c r="AS22"/>
  <c r="AV22"/>
  <c r="BH22"/>
  <c r="BN22"/>
  <c r="BO22"/>
  <c r="G23"/>
  <c r="H23"/>
  <c r="AB23"/>
  <c r="D24"/>
  <c r="G24"/>
  <c r="H24"/>
  <c r="AB24"/>
  <c r="AZ24"/>
  <c r="BA24" s="1"/>
  <c r="D25"/>
  <c r="G25"/>
  <c r="AB25"/>
  <c r="AZ25"/>
  <c r="BA25" s="1"/>
  <c r="BH25"/>
  <c r="D26"/>
  <c r="AT26" s="1"/>
  <c r="BT26" s="1"/>
  <c r="G26"/>
  <c r="AV26" s="1"/>
  <c r="BH26" s="1"/>
  <c r="H26"/>
  <c r="D27"/>
  <c r="G27"/>
  <c r="H27"/>
  <c r="AB27"/>
  <c r="AZ27"/>
  <c r="BA27" s="1"/>
  <c r="D28"/>
  <c r="G28"/>
  <c r="H28"/>
  <c r="D29"/>
  <c r="G29"/>
  <c r="AV29" s="1"/>
  <c r="D30"/>
  <c r="G30"/>
  <c r="H30"/>
  <c r="D31"/>
  <c r="G31"/>
  <c r="W31" s="1"/>
  <c r="AB31"/>
  <c r="AZ31"/>
  <c r="BA31" s="1"/>
  <c r="D32"/>
  <c r="G32"/>
  <c r="AV32" s="1"/>
  <c r="H32"/>
  <c r="T32" s="1"/>
  <c r="D33"/>
  <c r="G33"/>
  <c r="AV33" s="1"/>
  <c r="H33"/>
  <c r="T33" s="1"/>
  <c r="E34"/>
  <c r="F34"/>
  <c r="D36"/>
  <c r="G36"/>
  <c r="AB36"/>
  <c r="AZ36"/>
  <c r="BA36" s="1"/>
  <c r="D37"/>
  <c r="G37"/>
  <c r="W37" s="1"/>
  <c r="H37"/>
  <c r="AS37" s="1"/>
  <c r="AB37"/>
  <c r="D38"/>
  <c r="G38"/>
  <c r="W38" s="1"/>
  <c r="H38"/>
  <c r="AS38" s="1"/>
  <c r="AB38"/>
  <c r="D39"/>
  <c r="G39"/>
  <c r="H39"/>
  <c r="AS39" s="1"/>
  <c r="D40"/>
  <c r="G40"/>
  <c r="H40"/>
  <c r="D41"/>
  <c r="F41" s="1"/>
  <c r="U41" s="1"/>
  <c r="G41"/>
  <c r="H41"/>
  <c r="AS41" s="1"/>
  <c r="AB41"/>
  <c r="D43"/>
  <c r="G43"/>
  <c r="W43" s="1"/>
  <c r="H43"/>
  <c r="D44"/>
  <c r="G44"/>
  <c r="W44" s="1"/>
  <c r="H44"/>
  <c r="T44" s="1"/>
  <c r="AB44"/>
  <c r="AZ44"/>
  <c r="D45"/>
  <c r="G45"/>
  <c r="W45" s="1"/>
  <c r="H45"/>
  <c r="AS45" s="1"/>
  <c r="D46"/>
  <c r="G46"/>
  <c r="W46" s="1"/>
  <c r="H46"/>
  <c r="T46" s="1"/>
  <c r="D47"/>
  <c r="G47"/>
  <c r="H47"/>
  <c r="T47" s="1"/>
  <c r="D48"/>
  <c r="G48"/>
  <c r="W48" s="1"/>
  <c r="H48"/>
  <c r="T48" s="1"/>
  <c r="D49"/>
  <c r="E49" s="1"/>
  <c r="G49"/>
  <c r="AV49" s="1"/>
  <c r="H49"/>
  <c r="T49" s="1"/>
  <c r="D50"/>
  <c r="E50" s="1"/>
  <c r="G50"/>
  <c r="AV50" s="1"/>
  <c r="H50"/>
  <c r="AS50" s="1"/>
  <c r="W50"/>
  <c r="BH51"/>
  <c r="BI51"/>
  <c r="BJ51"/>
  <c r="BK51"/>
  <c r="BQ51"/>
  <c r="BW51"/>
  <c r="AA52"/>
  <c r="AU52"/>
  <c r="BG52"/>
  <c r="D54"/>
  <c r="G54"/>
  <c r="H54"/>
  <c r="D55"/>
  <c r="G55"/>
  <c r="W55" s="1"/>
  <c r="H55"/>
  <c r="T55" s="1"/>
  <c r="D56"/>
  <c r="G56"/>
  <c r="W56" s="1"/>
  <c r="H56"/>
  <c r="G57"/>
  <c r="W57" s="1"/>
  <c r="H57"/>
  <c r="D58"/>
  <c r="F58" s="1"/>
  <c r="G58"/>
  <c r="H58"/>
  <c r="D59"/>
  <c r="F59" s="1"/>
  <c r="G59"/>
  <c r="D60"/>
  <c r="E60" s="1"/>
  <c r="G60"/>
  <c r="W60" s="1"/>
  <c r="H60"/>
  <c r="D61"/>
  <c r="E61" s="1"/>
  <c r="G61"/>
  <c r="W61" s="1"/>
  <c r="H61"/>
  <c r="D62"/>
  <c r="E62" s="1"/>
  <c r="G62"/>
  <c r="W62" s="1"/>
  <c r="H62"/>
  <c r="BE62"/>
  <c r="BJ62"/>
  <c r="I63"/>
  <c r="V63"/>
  <c r="AA63"/>
  <c r="AB63"/>
  <c r="AU63"/>
  <c r="AZ63"/>
  <c r="BA63"/>
  <c r="BG63"/>
  <c r="H10" i="163"/>
  <c r="V10" s="1"/>
  <c r="I17"/>
  <c r="AB10"/>
  <c r="AB17" s="1"/>
  <c r="D11"/>
  <c r="AF11" s="1"/>
  <c r="G11"/>
  <c r="T11" s="1"/>
  <c r="T17" s="1"/>
  <c r="W17"/>
  <c r="AA17"/>
  <c r="AI17"/>
  <c r="AJ17"/>
  <c r="AK17"/>
  <c r="G18"/>
  <c r="I23"/>
  <c r="AB18"/>
  <c r="AB23" s="1"/>
  <c r="T23"/>
  <c r="W23"/>
  <c r="AA23"/>
  <c r="AI23"/>
  <c r="AJ23"/>
  <c r="AK23"/>
  <c r="G24"/>
  <c r="H24"/>
  <c r="V24" s="1"/>
  <c r="AB24"/>
  <c r="D25"/>
  <c r="G25"/>
  <c r="H25"/>
  <c r="AB25"/>
  <c r="D26"/>
  <c r="G26"/>
  <c r="AB26"/>
  <c r="D27"/>
  <c r="U27" s="1"/>
  <c r="AF27" s="1"/>
  <c r="G27"/>
  <c r="H27"/>
  <c r="D28"/>
  <c r="G28"/>
  <c r="H28"/>
  <c r="AB28"/>
  <c r="D29"/>
  <c r="G29"/>
  <c r="H29"/>
  <c r="D30"/>
  <c r="G30"/>
  <c r="D31"/>
  <c r="G31"/>
  <c r="H31"/>
  <c r="AB31"/>
  <c r="D32"/>
  <c r="G32"/>
  <c r="W32" s="1"/>
  <c r="H32"/>
  <c r="T32" s="1"/>
  <c r="AB32"/>
  <c r="D33"/>
  <c r="G33"/>
  <c r="W33" s="1"/>
  <c r="H33"/>
  <c r="T33" s="1"/>
  <c r="D34"/>
  <c r="U34" s="1"/>
  <c r="G34"/>
  <c r="W34" s="1"/>
  <c r="H34"/>
  <c r="T34" s="1"/>
  <c r="E35"/>
  <c r="F35"/>
  <c r="D37"/>
  <c r="G37"/>
  <c r="AB37"/>
  <c r="D38"/>
  <c r="G38"/>
  <c r="H38"/>
  <c r="T38" s="1"/>
  <c r="D39"/>
  <c r="G39"/>
  <c r="W39" s="1"/>
  <c r="H39"/>
  <c r="D40"/>
  <c r="G40"/>
  <c r="W40" s="1"/>
  <c r="H40"/>
  <c r="T40" s="1"/>
  <c r="D41"/>
  <c r="G41"/>
  <c r="W41" s="1"/>
  <c r="D42"/>
  <c r="G42"/>
  <c r="W42" s="1"/>
  <c r="H42"/>
  <c r="T42" s="1"/>
  <c r="D43"/>
  <c r="G43"/>
  <c r="W43" s="1"/>
  <c r="H43"/>
  <c r="T43" s="1"/>
  <c r="D45"/>
  <c r="G45"/>
  <c r="W45" s="1"/>
  <c r="H45"/>
  <c r="T45" s="1"/>
  <c r="AB45"/>
  <c r="G46"/>
  <c r="W46" s="1"/>
  <c r="H46"/>
  <c r="T46" s="1"/>
  <c r="D47"/>
  <c r="G47"/>
  <c r="W47" s="1"/>
  <c r="H47"/>
  <c r="T47" s="1"/>
  <c r="D48"/>
  <c r="G48"/>
  <c r="W48" s="1"/>
  <c r="H48"/>
  <c r="T48" s="1"/>
  <c r="D49"/>
  <c r="G49"/>
  <c r="W49" s="1"/>
  <c r="H49"/>
  <c r="T49" s="1"/>
  <c r="D50"/>
  <c r="E50" s="1"/>
  <c r="U50" s="1"/>
  <c r="G50"/>
  <c r="W50" s="1"/>
  <c r="H50"/>
  <c r="D51"/>
  <c r="E51" s="1"/>
  <c r="U51" s="1"/>
  <c r="G51"/>
  <c r="W51" s="1"/>
  <c r="H51"/>
  <c r="V52"/>
  <c r="AA52"/>
  <c r="D54"/>
  <c r="G54"/>
  <c r="H54"/>
  <c r="D55"/>
  <c r="G55"/>
  <c r="W55" s="1"/>
  <c r="H55"/>
  <c r="T55" s="1"/>
  <c r="D56"/>
  <c r="G56"/>
  <c r="W56" s="1"/>
  <c r="H56"/>
  <c r="T56" s="1"/>
  <c r="G57"/>
  <c r="W57" s="1"/>
  <c r="H57"/>
  <c r="T57" s="1"/>
  <c r="D58"/>
  <c r="F58" s="1"/>
  <c r="G58"/>
  <c r="W58" s="1"/>
  <c r="H58"/>
  <c r="T58" s="1"/>
  <c r="D59"/>
  <c r="F59" s="1"/>
  <c r="G59"/>
  <c r="W59" s="1"/>
  <c r="D60"/>
  <c r="E60" s="1"/>
  <c r="U60" s="1"/>
  <c r="G60"/>
  <c r="W60" s="1"/>
  <c r="H60"/>
  <c r="T60" s="1"/>
  <c r="D61"/>
  <c r="E61" s="1"/>
  <c r="U61" s="1"/>
  <c r="G61"/>
  <c r="W61" s="1"/>
  <c r="H61"/>
  <c r="D62"/>
  <c r="E62" s="1"/>
  <c r="U62" s="1"/>
  <c r="G62"/>
  <c r="W62" s="1"/>
  <c r="H62"/>
  <c r="I63"/>
  <c r="AA63"/>
  <c r="AB63"/>
  <c r="AA17" i="198"/>
  <c r="AF11"/>
  <c r="I17"/>
  <c r="W17"/>
  <c r="AI17"/>
  <c r="AJ17"/>
  <c r="AK17"/>
  <c r="I23"/>
  <c r="AB18"/>
  <c r="AB23" s="1"/>
  <c r="T23"/>
  <c r="W23"/>
  <c r="AI23"/>
  <c r="AJ23"/>
  <c r="AK23"/>
  <c r="AB24"/>
  <c r="G25"/>
  <c r="H25"/>
  <c r="AB25"/>
  <c r="G26"/>
  <c r="H26"/>
  <c r="G27"/>
  <c r="H27"/>
  <c r="G28"/>
  <c r="H28"/>
  <c r="AB28"/>
  <c r="G29"/>
  <c r="H29"/>
  <c r="AI30"/>
  <c r="G30"/>
  <c r="H30"/>
  <c r="G31"/>
  <c r="H31"/>
  <c r="AB31"/>
  <c r="G32"/>
  <c r="W32" s="1"/>
  <c r="AB32"/>
  <c r="G33"/>
  <c r="W33" s="1"/>
  <c r="G34"/>
  <c r="W34" s="1"/>
  <c r="H34"/>
  <c r="F35"/>
  <c r="G37"/>
  <c r="W37" s="1"/>
  <c r="AB37"/>
  <c r="G38"/>
  <c r="W38" s="1"/>
  <c r="H38"/>
  <c r="G39"/>
  <c r="H39"/>
  <c r="G40"/>
  <c r="W40" s="1"/>
  <c r="H40"/>
  <c r="G41"/>
  <c r="W41" s="1"/>
  <c r="H41"/>
  <c r="F42"/>
  <c r="G42"/>
  <c r="W42" s="1"/>
  <c r="H42"/>
  <c r="G43"/>
  <c r="W43" s="1"/>
  <c r="G45"/>
  <c r="W45" s="1"/>
  <c r="H45"/>
  <c r="AB45"/>
  <c r="G46"/>
  <c r="W46" s="1"/>
  <c r="H46"/>
  <c r="G47"/>
  <c r="W47" s="1"/>
  <c r="H47"/>
  <c r="G48"/>
  <c r="W48" s="1"/>
  <c r="H48"/>
  <c r="G49"/>
  <c r="W49" s="1"/>
  <c r="H49"/>
  <c r="E50"/>
  <c r="U50" s="1"/>
  <c r="AK50" s="1"/>
  <c r="G50"/>
  <c r="W50" s="1"/>
  <c r="H50"/>
  <c r="E51"/>
  <c r="U51" s="1"/>
  <c r="G51"/>
  <c r="W51" s="1"/>
  <c r="H51"/>
  <c r="V52"/>
  <c r="W54"/>
  <c r="G55"/>
  <c r="W55" s="1"/>
  <c r="H55"/>
  <c r="G56"/>
  <c r="W56" s="1"/>
  <c r="H56"/>
  <c r="G57"/>
  <c r="W57" s="1"/>
  <c r="H57"/>
  <c r="F58"/>
  <c r="G58"/>
  <c r="W58" s="1"/>
  <c r="H58"/>
  <c r="F59"/>
  <c r="G59"/>
  <c r="W59" s="1"/>
  <c r="H59"/>
  <c r="G60"/>
  <c r="W60" s="1"/>
  <c r="H60"/>
  <c r="E61"/>
  <c r="U61" s="1"/>
  <c r="G61"/>
  <c r="W61" s="1"/>
  <c r="H61"/>
  <c r="E62"/>
  <c r="U62" s="1"/>
  <c r="G62"/>
  <c r="W62" s="1"/>
  <c r="H62"/>
  <c r="I63"/>
  <c r="AA63"/>
  <c r="AB63"/>
  <c r="E12" i="277"/>
  <c r="G12" s="1"/>
  <c r="L29" i="58"/>
  <c r="C14" i="277"/>
  <c r="H10" i="156"/>
  <c r="H24" i="198"/>
  <c r="G18"/>
  <c r="D20" i="58"/>
  <c r="H9" i="159"/>
  <c r="G11" i="198"/>
  <c r="J20" i="58"/>
  <c r="J38" s="1"/>
  <c r="N14"/>
  <c r="H11" i="163" s="1"/>
  <c r="P14" i="58"/>
  <c r="M20"/>
  <c r="M38" s="1"/>
  <c r="H18" i="198"/>
  <c r="G17" i="159"/>
  <c r="H18" i="163"/>
  <c r="E9" i="277"/>
  <c r="G9" s="1"/>
  <c r="P28" i="58"/>
  <c r="C10" i="277"/>
  <c r="E10"/>
  <c r="G10" s="1"/>
  <c r="P29" i="58"/>
  <c r="P30"/>
  <c r="L31"/>
  <c r="P31"/>
  <c r="L32"/>
  <c r="P32"/>
  <c r="E14" i="277"/>
  <c r="G14" s="1"/>
  <c r="H30" i="163"/>
  <c r="P33" i="58"/>
  <c r="C15" i="277"/>
  <c r="E15"/>
  <c r="G15" s="1"/>
  <c r="P34" i="58"/>
  <c r="H35"/>
  <c r="H32" i="198" s="1"/>
  <c r="E16" i="277"/>
  <c r="G16" s="1"/>
  <c r="N35" i="58"/>
  <c r="H31" i="159" s="1"/>
  <c r="T31" s="1"/>
  <c r="P35" i="58"/>
  <c r="C17" i="277"/>
  <c r="H33" i="198"/>
  <c r="P36" i="58"/>
  <c r="C18" i="277"/>
  <c r="E18"/>
  <c r="G18" s="1"/>
  <c r="L37" i="58"/>
  <c r="P37"/>
  <c r="L40"/>
  <c r="P40"/>
  <c r="E20" i="277"/>
  <c r="G20" s="1"/>
  <c r="E21"/>
  <c r="G21" s="1"/>
  <c r="C22"/>
  <c r="P43" i="58"/>
  <c r="E23" i="277"/>
  <c r="G23" s="1"/>
  <c r="H41" i="163"/>
  <c r="T41" s="1"/>
  <c r="P44" i="58"/>
  <c r="H43" i="198"/>
  <c r="E25" i="277"/>
  <c r="G25" s="1"/>
  <c r="P46" i="58"/>
  <c r="D56"/>
  <c r="G47"/>
  <c r="G56" s="1"/>
  <c r="H47"/>
  <c r="H44" i="198" s="1"/>
  <c r="E26" i="277"/>
  <c r="G26" s="1"/>
  <c r="M47" i="58"/>
  <c r="G44" i="163" s="1"/>
  <c r="W44" s="1"/>
  <c r="N47" i="58"/>
  <c r="O47"/>
  <c r="C27" i="277"/>
  <c r="E27"/>
  <c r="G27" s="1"/>
  <c r="P48" i="58"/>
  <c r="C28" i="277"/>
  <c r="E28"/>
  <c r="K56" i="58"/>
  <c r="C29" i="277"/>
  <c r="E29"/>
  <c r="G29" s="1"/>
  <c r="P50" i="58"/>
  <c r="C30" i="277"/>
  <c r="E30"/>
  <c r="G30" s="1"/>
  <c r="L51" i="58"/>
  <c r="P51"/>
  <c r="P52"/>
  <c r="C32" i="277"/>
  <c r="E32"/>
  <c r="G32" s="1"/>
  <c r="P53" i="58"/>
  <c r="C33" i="277"/>
  <c r="P54" i="58"/>
  <c r="E56"/>
  <c r="J56"/>
  <c r="N56"/>
  <c r="O56"/>
  <c r="E34" i="277"/>
  <c r="G34" s="1"/>
  <c r="E35"/>
  <c r="G35" s="1"/>
  <c r="P59" i="58"/>
  <c r="P60"/>
  <c r="E37" i="277"/>
  <c r="G37" s="1"/>
  <c r="F57" i="198"/>
  <c r="C38" i="277"/>
  <c r="E38"/>
  <c r="G38" s="1"/>
  <c r="P62" i="58"/>
  <c r="C39" i="277"/>
  <c r="E39"/>
  <c r="G39" s="1"/>
  <c r="P63" i="58"/>
  <c r="C40" i="277"/>
  <c r="E40"/>
  <c r="G40" s="1"/>
  <c r="P64" i="58"/>
  <c r="E41" i="277"/>
  <c r="G41" s="1"/>
  <c r="P65" i="58"/>
  <c r="D67"/>
  <c r="E67"/>
  <c r="G67"/>
  <c r="H67"/>
  <c r="J67"/>
  <c r="K67"/>
  <c r="C26" i="355" s="1"/>
  <c r="M67" i="58"/>
  <c r="F82"/>
  <c r="K82"/>
  <c r="O82"/>
  <c r="H23" i="156"/>
  <c r="AF33" i="163"/>
  <c r="X51" i="198"/>
  <c r="AH51" s="1"/>
  <c r="AF31"/>
  <c r="AF34" i="163"/>
  <c r="U61" i="159"/>
  <c r="AT61"/>
  <c r="BT61" s="1"/>
  <c r="W49"/>
  <c r="E48"/>
  <c r="W47"/>
  <c r="AV47"/>
  <c r="AJ30" i="198"/>
  <c r="T39" i="163"/>
  <c r="AV61" i="159"/>
  <c r="BH61" s="1"/>
  <c r="AV60"/>
  <c r="BH60" s="1"/>
  <c r="AV57"/>
  <c r="AV55"/>
  <c r="AS46"/>
  <c r="BE46" s="1"/>
  <c r="H7" i="156"/>
  <c r="AV48" i="159"/>
  <c r="AV43"/>
  <c r="BH43" s="1"/>
  <c r="AV38"/>
  <c r="BH38" s="1"/>
  <c r="AV31"/>
  <c r="BH31" s="1"/>
  <c r="C6" i="303"/>
  <c r="F14" i="274"/>
  <c r="Q17" i="173"/>
  <c r="D17"/>
  <c r="E17"/>
  <c r="C89" i="140"/>
  <c r="P26" i="87" s="1"/>
  <c r="B5" i="211"/>
  <c r="D3" i="227"/>
  <c r="B32" i="95"/>
  <c r="D32" s="1"/>
  <c r="F13" i="3"/>
  <c r="F59" s="1"/>
  <c r="E13" i="277"/>
  <c r="G13" s="1"/>
  <c r="E11"/>
  <c r="F34" i="3"/>
  <c r="G10" s="1"/>
  <c r="F56"/>
  <c r="F54"/>
  <c r="I24" i="95" s="1"/>
  <c r="F60" i="3"/>
  <c r="F38"/>
  <c r="G14" s="1"/>
  <c r="B30" i="141"/>
  <c r="B35" s="1"/>
  <c r="AB52" i="198" l="1"/>
  <c r="AB52" i="159"/>
  <c r="K12" i="173"/>
  <c r="N31" i="87"/>
  <c r="B24" i="95"/>
  <c r="D24" s="1"/>
  <c r="M24" s="1"/>
  <c r="D29" i="27"/>
  <c r="AA57" i="58"/>
  <c r="AA58" s="1"/>
  <c r="D25" i="355"/>
  <c r="D20"/>
  <c r="D21" s="1"/>
  <c r="Z57" i="58"/>
  <c r="Z58" s="1"/>
  <c r="C25" i="355"/>
  <c r="C20"/>
  <c r="C21" s="1"/>
  <c r="F55" i="87"/>
  <c r="F29"/>
  <c r="G65" i="83"/>
  <c r="AF34" i="198"/>
  <c r="AJ34"/>
  <c r="T41" i="159"/>
  <c r="BE41" s="1"/>
  <c r="AK34" i="198"/>
  <c r="AJ32" i="163"/>
  <c r="AI32"/>
  <c r="AK34"/>
  <c r="B25" i="9"/>
  <c r="F54" i="198"/>
  <c r="E54" s="1"/>
  <c r="U54" s="1"/>
  <c r="AF32" i="159"/>
  <c r="AE31"/>
  <c r="AS48"/>
  <c r="F52"/>
  <c r="AI32" i="198"/>
  <c r="AJ32"/>
  <c r="AJ50"/>
  <c r="F54" i="159"/>
  <c r="E54" s="1"/>
  <c r="C117" i="140"/>
  <c r="S26" i="141" s="1"/>
  <c r="J18" i="8" s="1"/>
  <c r="F54" i="163"/>
  <c r="E54" s="1"/>
  <c r="BH49" i="159"/>
  <c r="AG41"/>
  <c r="W33"/>
  <c r="BH33" s="1"/>
  <c r="AJ50" i="163"/>
  <c r="AK32"/>
  <c r="AK30"/>
  <c r="AK30" i="198"/>
  <c r="AJ33" i="163"/>
  <c r="AI33"/>
  <c r="AK33"/>
  <c r="AE32" i="159"/>
  <c r="E49" i="163"/>
  <c r="U49" s="1"/>
  <c r="AI49" s="1"/>
  <c r="AV44" i="159"/>
  <c r="E38"/>
  <c r="AK38" i="163"/>
  <c r="E37" i="159"/>
  <c r="E56" i="163"/>
  <c r="U56" s="1"/>
  <c r="AI56" s="1"/>
  <c r="E49" i="198"/>
  <c r="U49" s="1"/>
  <c r="AI49" s="1"/>
  <c r="AK32"/>
  <c r="AK38"/>
  <c r="AK33"/>
  <c r="AI33"/>
  <c r="AJ33"/>
  <c r="N94" i="140"/>
  <c r="M107"/>
  <c r="J21" i="141"/>
  <c r="L21" s="1"/>
  <c r="U21" s="1"/>
  <c r="D19" i="8"/>
  <c r="J24" i="141"/>
  <c r="L24" s="1"/>
  <c r="U24" s="1"/>
  <c r="D22" i="8"/>
  <c r="H22" s="1"/>
  <c r="C12" i="197"/>
  <c r="C27" i="8"/>
  <c r="AF51" i="198"/>
  <c r="T23" i="141"/>
  <c r="D11" i="197"/>
  <c r="I21" i="8"/>
  <c r="AB52" i="163"/>
  <c r="K61" i="27"/>
  <c r="E48" i="163"/>
  <c r="U48" s="1"/>
  <c r="AV45" i="159"/>
  <c r="BH45" s="1"/>
  <c r="C52" i="200"/>
  <c r="X62" i="163"/>
  <c r="AC62" s="1"/>
  <c r="AL62" s="1"/>
  <c r="AF62"/>
  <c r="AG62" s="1"/>
  <c r="F6" i="303"/>
  <c r="G6" s="1"/>
  <c r="AF32" i="163"/>
  <c r="AT60" i="159"/>
  <c r="U60"/>
  <c r="G63" i="163"/>
  <c r="L64" i="58"/>
  <c r="L48"/>
  <c r="AV56" i="159"/>
  <c r="T50"/>
  <c r="BE50" s="1"/>
  <c r="AF42" i="163"/>
  <c r="E39"/>
  <c r="AT49" i="159"/>
  <c r="U49"/>
  <c r="X49" s="1"/>
  <c r="AD49" s="1"/>
  <c r="L62" i="58"/>
  <c r="BH57" i="159"/>
  <c r="H23" i="8"/>
  <c r="I30" i="163"/>
  <c r="V30" s="1"/>
  <c r="X30" s="1"/>
  <c r="AH30" s="1"/>
  <c r="H23" i="198"/>
  <c r="X42" i="163"/>
  <c r="AC42" s="1"/>
  <c r="L36" i="58"/>
  <c r="AJ30" i="163"/>
  <c r="AY10" i="159"/>
  <c r="BS10" s="1"/>
  <c r="H12" i="9"/>
  <c r="E17" i="277"/>
  <c r="G17" s="1"/>
  <c r="E8"/>
  <c r="G8" s="1"/>
  <c r="C12"/>
  <c r="G40" i="141"/>
  <c r="G34" i="27"/>
  <c r="E38" i="163"/>
  <c r="I28" i="198"/>
  <c r="X28" s="1"/>
  <c r="I28" i="163"/>
  <c r="V28" s="1"/>
  <c r="X28" s="1"/>
  <c r="AV27" i="159"/>
  <c r="BH27" s="1"/>
  <c r="I27"/>
  <c r="AU23"/>
  <c r="V23"/>
  <c r="H23" i="163"/>
  <c r="V18"/>
  <c r="H22" i="159"/>
  <c r="V17"/>
  <c r="AU17"/>
  <c r="V9"/>
  <c r="AU9"/>
  <c r="P29" i="141"/>
  <c r="R29" s="1"/>
  <c r="D17" i="197" s="1"/>
  <c r="Q48" i="141"/>
  <c r="N19" s="1"/>
  <c r="B9" i="101"/>
  <c r="D19" i="97" s="1"/>
  <c r="E19" s="1"/>
  <c r="R12" i="173"/>
  <c r="G9" i="321"/>
  <c r="E42" i="3"/>
  <c r="P73" i="27"/>
  <c r="K73"/>
  <c r="Q32" i="173"/>
  <c r="F34" i="321"/>
  <c r="F30"/>
  <c r="E40" i="159"/>
  <c r="E41" i="163"/>
  <c r="U41" s="1"/>
  <c r="AI41" s="1"/>
  <c r="I21" i="307"/>
  <c r="G12" i="319" s="1"/>
  <c r="BF61" i="159"/>
  <c r="T63" i="198"/>
  <c r="AS49" i="159"/>
  <c r="AW49" s="1"/>
  <c r="BB49" s="1"/>
  <c r="AY49" s="1"/>
  <c r="BH44"/>
  <c r="AV62"/>
  <c r="AV37"/>
  <c r="BH37" s="1"/>
  <c r="AS33"/>
  <c r="AS32"/>
  <c r="BE32" s="1"/>
  <c r="X39" i="163"/>
  <c r="R39" s="1"/>
  <c r="AS44" i="159"/>
  <c r="BE44" s="1"/>
  <c r="BH48"/>
  <c r="BH50"/>
  <c r="E47"/>
  <c r="E47" i="163"/>
  <c r="U47" s="1"/>
  <c r="AI47" s="1"/>
  <c r="E46" i="159"/>
  <c r="E44"/>
  <c r="E45" i="163"/>
  <c r="U45" s="1"/>
  <c r="E31" i="277"/>
  <c r="G31" s="1"/>
  <c r="B2" i="320"/>
  <c r="B3" s="1"/>
  <c r="H21" i="156"/>
  <c r="H15"/>
  <c r="H14"/>
  <c r="BT31" i="159"/>
  <c r="AF29" i="163"/>
  <c r="AF25"/>
  <c r="E59"/>
  <c r="E59" i="159"/>
  <c r="AF24" i="198"/>
  <c r="AF32"/>
  <c r="J7" i="307"/>
  <c r="H8" i="319" s="1"/>
  <c r="AF40" i="198"/>
  <c r="E43"/>
  <c r="U43" s="1"/>
  <c r="AI43" s="1"/>
  <c r="J8" i="307"/>
  <c r="H7" i="319" s="1"/>
  <c r="H11" i="8"/>
  <c r="AA29" i="141"/>
  <c r="AC29" s="1"/>
  <c r="H28" i="156"/>
  <c r="H11"/>
  <c r="H17"/>
  <c r="H27"/>
  <c r="H12"/>
  <c r="F50" i="83"/>
  <c r="AC24" i="141"/>
  <c r="D13" i="197"/>
  <c r="C50" i="200"/>
  <c r="F9" i="3"/>
  <c r="F55" s="1"/>
  <c r="I26" i="95" s="1"/>
  <c r="K26" s="1"/>
  <c r="H76" s="1"/>
  <c r="B26"/>
  <c r="D26" s="1"/>
  <c r="M26" s="1"/>
  <c r="E28" i="3"/>
  <c r="E45" s="1"/>
  <c r="B40" i="141"/>
  <c r="C16" i="7" s="1"/>
  <c r="AE12" i="141"/>
  <c r="D21" i="197"/>
  <c r="T34" i="141"/>
  <c r="I12" i="8"/>
  <c r="AE27" i="141"/>
  <c r="N25" i="8"/>
  <c r="O16" i="157"/>
  <c r="I15" i="307"/>
  <c r="G11" i="319" s="1"/>
  <c r="E24" i="307"/>
  <c r="C24"/>
  <c r="G24"/>
  <c r="P97" i="27"/>
  <c r="P72"/>
  <c r="P74" s="1"/>
  <c r="P67"/>
  <c r="L38"/>
  <c r="D108" i="140"/>
  <c r="C32" i="274"/>
  <c r="M28" i="87"/>
  <c r="K61" s="1"/>
  <c r="M45"/>
  <c r="C115" i="140"/>
  <c r="P22" i="87"/>
  <c r="H22" i="9"/>
  <c r="K22" s="1"/>
  <c r="M25" i="87"/>
  <c r="K58" s="1"/>
  <c r="H9" i="9"/>
  <c r="B20" i="101"/>
  <c r="I32" i="95"/>
  <c r="K32" s="1"/>
  <c r="H82" s="1"/>
  <c r="E12" i="97"/>
  <c r="E5" i="96" s="1"/>
  <c r="D14" i="27"/>
  <c r="F14"/>
  <c r="G12" i="173"/>
  <c r="B119" i="140"/>
  <c r="G20" i="173" s="1"/>
  <c r="H14" i="9"/>
  <c r="G13" i="8"/>
  <c r="H10"/>
  <c r="C16" i="197"/>
  <c r="J28" i="141"/>
  <c r="L28" s="1"/>
  <c r="U28" s="1"/>
  <c r="J23"/>
  <c r="L23" s="1"/>
  <c r="U23" s="1"/>
  <c r="C9" i="277"/>
  <c r="G24" i="198"/>
  <c r="AF50" i="163"/>
  <c r="AI50"/>
  <c r="X50"/>
  <c r="AH50" s="1"/>
  <c r="M11" i="13"/>
  <c r="M45" i="173" s="1"/>
  <c r="M8" i="307"/>
  <c r="I7" i="319" s="1"/>
  <c r="B12" i="320" s="1"/>
  <c r="X11" i="163"/>
  <c r="AC11" s="1"/>
  <c r="AT50" i="159"/>
  <c r="AW50" s="1"/>
  <c r="U50"/>
  <c r="O78" i="58"/>
  <c r="U26" i="159"/>
  <c r="I25" i="163"/>
  <c r="V25" s="1"/>
  <c r="X25" s="1"/>
  <c r="I27" i="198"/>
  <c r="X27" s="1"/>
  <c r="AF28"/>
  <c r="BH29" i="159"/>
  <c r="I30" i="198"/>
  <c r="X30" s="1"/>
  <c r="AH30" s="1"/>
  <c r="I31"/>
  <c r="X31" s="1"/>
  <c r="W32" i="159"/>
  <c r="AJ38" i="198"/>
  <c r="I40" i="163"/>
  <c r="AS47" i="159"/>
  <c r="E55" i="163"/>
  <c r="U55" s="1"/>
  <c r="AI55" s="1"/>
  <c r="AS55" i="159"/>
  <c r="BE55" s="1"/>
  <c r="BH55"/>
  <c r="J69" i="58"/>
  <c r="I5" i="307"/>
  <c r="H9" i="156"/>
  <c r="BT36" i="159"/>
  <c r="H59"/>
  <c r="N67" i="58"/>
  <c r="H59" i="163"/>
  <c r="J50" i="27"/>
  <c r="D79" i="83"/>
  <c r="D28" i="197"/>
  <c r="I11" i="13"/>
  <c r="I45" i="173" s="1"/>
  <c r="I6" s="1"/>
  <c r="K78" i="58"/>
  <c r="H42" i="159"/>
  <c r="H44" i="163"/>
  <c r="T44" s="1"/>
  <c r="AK44" s="1"/>
  <c r="H37" i="198"/>
  <c r="H56" i="58"/>
  <c r="I8" i="277"/>
  <c r="P27" i="58"/>
  <c r="D24" i="163"/>
  <c r="H11" i="198"/>
  <c r="AF28" i="163"/>
  <c r="AV59" i="159"/>
  <c r="W59"/>
  <c r="E51" i="277"/>
  <c r="D38" i="58"/>
  <c r="D69" s="1"/>
  <c r="AA23" i="198"/>
  <c r="AA35" s="1"/>
  <c r="AT48" i="159"/>
  <c r="U48"/>
  <c r="AE48" s="1"/>
  <c r="E22" i="277"/>
  <c r="G22" s="1"/>
  <c r="X61" i="198"/>
  <c r="AH61" s="1"/>
  <c r="AF61"/>
  <c r="AJ42" i="163"/>
  <c r="AV39" i="159"/>
  <c r="W39"/>
  <c r="K72" i="27"/>
  <c r="K74" s="1"/>
  <c r="K65"/>
  <c r="K67" s="1"/>
  <c r="G60" i="3"/>
  <c r="G38"/>
  <c r="L52" i="58"/>
  <c r="C31" i="277"/>
  <c r="C26"/>
  <c r="L47" i="58"/>
  <c r="E60" i="198"/>
  <c r="D63"/>
  <c r="E11" i="200" s="1"/>
  <c r="E40" i="163"/>
  <c r="AF37"/>
  <c r="E37"/>
  <c r="X34"/>
  <c r="AH34" s="1"/>
  <c r="AJ34"/>
  <c r="X33"/>
  <c r="AH33" s="1"/>
  <c r="T35"/>
  <c r="AF30"/>
  <c r="E45" i="159"/>
  <c r="BE33"/>
  <c r="AV28"/>
  <c r="BH28" s="1"/>
  <c r="H19" i="8"/>
  <c r="K19" i="27"/>
  <c r="E14" i="173"/>
  <c r="F14" s="1"/>
  <c r="AA35" i="163"/>
  <c r="AA64" s="1"/>
  <c r="E36" i="277"/>
  <c r="G36" s="1"/>
  <c r="I67" i="58"/>
  <c r="X50" i="198"/>
  <c r="AH50" s="1"/>
  <c r="I38" i="163"/>
  <c r="W38"/>
  <c r="X38" s="1"/>
  <c r="G52"/>
  <c r="G23"/>
  <c r="U62" i="159"/>
  <c r="X62" s="1"/>
  <c r="AC62" s="1"/>
  <c r="BC62" s="1"/>
  <c r="AT62"/>
  <c r="BF36"/>
  <c r="E36"/>
  <c r="AZ30"/>
  <c r="BA30" s="1"/>
  <c r="AB30"/>
  <c r="K80" i="27"/>
  <c r="W50"/>
  <c r="W53" s="1"/>
  <c r="W61"/>
  <c r="M32" i="95"/>
  <c r="G56" i="3"/>
  <c r="G34"/>
  <c r="AC51" i="198"/>
  <c r="R51"/>
  <c r="D30" i="197"/>
  <c r="D33" s="1"/>
  <c r="H11" i="13"/>
  <c r="H45" i="173" s="1"/>
  <c r="H6" s="1"/>
  <c r="I50" i="27"/>
  <c r="K80" i="58"/>
  <c r="K83" s="1"/>
  <c r="X33" i="198"/>
  <c r="AH33" s="1"/>
  <c r="G22" i="159"/>
  <c r="R62" i="163"/>
  <c r="AF60"/>
  <c r="AF39"/>
  <c r="AT41" i="159"/>
  <c r="AT33"/>
  <c r="U33"/>
  <c r="AG33" s="1"/>
  <c r="X40" i="163"/>
  <c r="E20" i="58"/>
  <c r="E38" s="1"/>
  <c r="E69" s="1"/>
  <c r="AB35" i="163"/>
  <c r="BH62" i="159"/>
  <c r="D23"/>
  <c r="T27" i="141"/>
  <c r="I25" i="8"/>
  <c r="T22" i="141"/>
  <c r="V22" s="1"/>
  <c r="I16" i="8"/>
  <c r="E32" i="197"/>
  <c r="H42"/>
  <c r="F6" i="204"/>
  <c r="F17"/>
  <c r="I44" i="277"/>
  <c r="E28" i="197"/>
  <c r="N50" i="27"/>
  <c r="D87" i="83"/>
  <c r="D44" i="163"/>
  <c r="AF44" s="1"/>
  <c r="P47" i="58"/>
  <c r="I26" i="277"/>
  <c r="L30" i="58"/>
  <c r="C11" i="277"/>
  <c r="W58" i="159"/>
  <c r="AV58"/>
  <c r="AZ52"/>
  <c r="BA44"/>
  <c r="BA52" s="1"/>
  <c r="W41"/>
  <c r="AV41"/>
  <c r="W30"/>
  <c r="AV30"/>
  <c r="I50" i="277"/>
  <c r="E7" i="157"/>
  <c r="E16" s="1"/>
  <c r="F7" s="1"/>
  <c r="F16" s="1"/>
  <c r="G7" s="1"/>
  <c r="G16" s="1"/>
  <c r="H7" s="1"/>
  <c r="H16" s="1"/>
  <c r="I7" s="1"/>
  <c r="I16" s="1"/>
  <c r="J7" s="1"/>
  <c r="J16" s="1"/>
  <c r="K7" s="1"/>
  <c r="K16" s="1"/>
  <c r="L7" s="1"/>
  <c r="L16" s="1"/>
  <c r="M7" s="1"/>
  <c r="M16" s="1"/>
  <c r="N7" s="1"/>
  <c r="N16" s="1"/>
  <c r="F29" i="156"/>
  <c r="H8"/>
  <c r="V34" i="141"/>
  <c r="AI34" s="1"/>
  <c r="C21" i="197"/>
  <c r="J34" i="141"/>
  <c r="L34" s="1"/>
  <c r="U34" s="1"/>
  <c r="J22"/>
  <c r="L22" s="1"/>
  <c r="U22" s="1"/>
  <c r="C10" i="197"/>
  <c r="J20" i="141"/>
  <c r="L20" s="1"/>
  <c r="U20" s="1"/>
  <c r="V18"/>
  <c r="AI18" s="1"/>
  <c r="C103" i="140"/>
  <c r="C18" i="97"/>
  <c r="D38" i="173"/>
  <c r="C52" i="140"/>
  <c r="N19" i="87"/>
  <c r="C55" i="140"/>
  <c r="X60" i="163"/>
  <c r="AH60" s="1"/>
  <c r="I29"/>
  <c r="D42" i="159"/>
  <c r="H29"/>
  <c r="E57" i="83"/>
  <c r="E69" s="1"/>
  <c r="P30" i="27"/>
  <c r="O30"/>
  <c r="N30"/>
  <c r="M30"/>
  <c r="J27" i="141"/>
  <c r="L27" s="1"/>
  <c r="U27" s="1"/>
  <c r="D25" i="8"/>
  <c r="H25" s="1"/>
  <c r="I8"/>
  <c r="D5" i="197"/>
  <c r="T11" i="141"/>
  <c r="C43" i="140"/>
  <c r="N14" i="87"/>
  <c r="D40" i="140"/>
  <c r="C41"/>
  <c r="N16" i="87"/>
  <c r="D57" i="163"/>
  <c r="F57" s="1"/>
  <c r="D57" i="159"/>
  <c r="F57" s="1"/>
  <c r="I28" i="277"/>
  <c r="D46" i="163"/>
  <c r="F52" s="1"/>
  <c r="H63" i="159"/>
  <c r="W40"/>
  <c r="AV40"/>
  <c r="AA16"/>
  <c r="AA34" s="1"/>
  <c r="AA64" s="1"/>
  <c r="AZ9"/>
  <c r="D6" i="227"/>
  <c r="C30" i="274"/>
  <c r="F12" i="173"/>
  <c r="E12"/>
  <c r="M14" i="87"/>
  <c r="L16"/>
  <c r="M16" s="1"/>
  <c r="D34" i="97"/>
  <c r="E34" s="1"/>
  <c r="C41"/>
  <c r="T33" i="141"/>
  <c r="D20" i="197"/>
  <c r="I11" i="8"/>
  <c r="T32" i="141"/>
  <c r="D19" i="197"/>
  <c r="V23" i="141"/>
  <c r="AE20"/>
  <c r="E10" i="197"/>
  <c r="N19" i="8"/>
  <c r="J17" i="141"/>
  <c r="L17" s="1"/>
  <c r="U17" s="1"/>
  <c r="D20" i="8"/>
  <c r="H20" s="1"/>
  <c r="H12" i="141"/>
  <c r="P29" i="87"/>
  <c r="C118" i="140"/>
  <c r="BH47" i="159"/>
  <c r="F17" i="173"/>
  <c r="L49" i="58"/>
  <c r="P56"/>
  <c r="G44" i="198"/>
  <c r="W44" s="1"/>
  <c r="I25"/>
  <c r="H17" i="163"/>
  <c r="I30" i="159"/>
  <c r="AU30" s="1"/>
  <c r="AZ23"/>
  <c r="BA23" s="1"/>
  <c r="AS16"/>
  <c r="H10"/>
  <c r="H16" s="1"/>
  <c r="E15" i="274"/>
  <c r="E29" i="27"/>
  <c r="E14"/>
  <c r="D50" i="83"/>
  <c r="H13" i="156"/>
  <c r="M56" i="58"/>
  <c r="M69" s="1"/>
  <c r="G42" i="159"/>
  <c r="L46" i="58"/>
  <c r="C25" i="277"/>
  <c r="H36" i="159"/>
  <c r="H52" s="1"/>
  <c r="H37" i="163"/>
  <c r="T37" s="1"/>
  <c r="H25" i="159"/>
  <c r="H26" i="163"/>
  <c r="G9" i="159"/>
  <c r="G10" i="163"/>
  <c r="L58" i="58"/>
  <c r="L35"/>
  <c r="E33" i="277"/>
  <c r="G33" s="1"/>
  <c r="T57" i="159"/>
  <c r="AS57"/>
  <c r="AS43"/>
  <c r="T43"/>
  <c r="AS40"/>
  <c r="T40"/>
  <c r="C62" i="27"/>
  <c r="E60"/>
  <c r="C61" s="1"/>
  <c r="E16"/>
  <c r="D13" i="97"/>
  <c r="E13" s="1"/>
  <c r="E11" i="96" s="1"/>
  <c r="E14" s="1"/>
  <c r="C105" i="140"/>
  <c r="C108" s="1"/>
  <c r="C40" i="101"/>
  <c r="F6" i="278"/>
  <c r="T29" i="141"/>
  <c r="AG16"/>
  <c r="AJ16" s="1"/>
  <c r="F15"/>
  <c r="X15" s="1"/>
  <c r="C30"/>
  <c r="C35" s="1"/>
  <c r="C40" s="1"/>
  <c r="R12"/>
  <c r="P21" i="87"/>
  <c r="P23" s="1"/>
  <c r="C68" i="140"/>
  <c r="X50" i="159"/>
  <c r="AD50" s="1"/>
  <c r="X32" i="163"/>
  <c r="AH32" s="1"/>
  <c r="O67" i="58"/>
  <c r="P61"/>
  <c r="L53"/>
  <c r="P49"/>
  <c r="L44"/>
  <c r="N20"/>
  <c r="N38" s="1"/>
  <c r="AB10" i="198"/>
  <c r="AB17" s="1"/>
  <c r="AB35" s="1"/>
  <c r="AB64" s="1"/>
  <c r="AB64" i="163"/>
  <c r="I27"/>
  <c r="G63" i="159"/>
  <c r="T45"/>
  <c r="AS31"/>
  <c r="AW31" s="1"/>
  <c r="BA17"/>
  <c r="BA22" s="1"/>
  <c r="T10"/>
  <c r="AB9"/>
  <c r="AB16" s="1"/>
  <c r="AB34" s="1"/>
  <c r="AB64" s="1"/>
  <c r="I10" i="8"/>
  <c r="I37" i="277"/>
  <c r="F15" i="26"/>
  <c r="G50" i="83"/>
  <c r="G57" s="1"/>
  <c r="AC23" i="141"/>
  <c r="J38" i="156"/>
  <c r="C22" i="23"/>
  <c r="P80" i="27"/>
  <c r="O19"/>
  <c r="F32"/>
  <c r="E32"/>
  <c r="N26" i="141"/>
  <c r="M26"/>
  <c r="O26"/>
  <c r="O45"/>
  <c r="H16"/>
  <c r="N45"/>
  <c r="D28" i="140"/>
  <c r="H16" i="9"/>
  <c r="E43" i="159"/>
  <c r="I28"/>
  <c r="V28" s="1"/>
  <c r="X28" s="1"/>
  <c r="AD28" s="1"/>
  <c r="I26"/>
  <c r="AU26" s="1"/>
  <c r="BF24"/>
  <c r="P61" i="27"/>
  <c r="I8" i="278" s="1"/>
  <c r="AA22" i="141"/>
  <c r="AC22" s="1"/>
  <c r="C22" i="222"/>
  <c r="E31" i="27"/>
  <c r="D31"/>
  <c r="D33" s="1"/>
  <c r="B14" i="211"/>
  <c r="D18" i="227"/>
  <c r="C9" i="98"/>
  <c r="C10" i="23"/>
  <c r="G29" i="173"/>
  <c r="Q17" i="141"/>
  <c r="Q30" s="1"/>
  <c r="Q35" s="1"/>
  <c r="AI25"/>
  <c r="AG21"/>
  <c r="AJ21" s="1"/>
  <c r="D10" i="197"/>
  <c r="T20" i="141"/>
  <c r="V16"/>
  <c r="AI16" s="1"/>
  <c r="V14"/>
  <c r="AI14" s="1"/>
  <c r="AG12"/>
  <c r="AJ12" s="1"/>
  <c r="C88" i="140"/>
  <c r="N25" i="87"/>
  <c r="N26"/>
  <c r="P62"/>
  <c r="D118" i="140"/>
  <c r="AD17" i="141" s="1"/>
  <c r="O20" i="8" s="1"/>
  <c r="N22" i="87"/>
  <c r="N21"/>
  <c r="C22" i="140"/>
  <c r="C24" s="1"/>
  <c r="C20"/>
  <c r="N24" i="87"/>
  <c r="C7" i="140"/>
  <c r="O11" i="87" s="1"/>
  <c r="N11"/>
  <c r="E7" i="9"/>
  <c r="B121" i="140"/>
  <c r="C15" i="97" s="1"/>
  <c r="E61" i="3"/>
  <c r="E15"/>
  <c r="E31"/>
  <c r="F12"/>
  <c r="C30" i="95"/>
  <c r="G28" i="277"/>
  <c r="X24" i="198"/>
  <c r="AC24" s="1"/>
  <c r="BE48" i="159"/>
  <c r="H18" i="8"/>
  <c r="P31"/>
  <c r="N13"/>
  <c r="H20" i="9"/>
  <c r="K20" s="1"/>
  <c r="K12"/>
  <c r="Q38" i="27"/>
  <c r="J112" i="83"/>
  <c r="D28"/>
  <c r="F57"/>
  <c r="O107" i="140"/>
  <c r="O115" s="1"/>
  <c r="D99" s="1"/>
  <c r="D101" s="1"/>
  <c r="I16" i="98"/>
  <c r="D35" i="200"/>
  <c r="E35" s="1"/>
  <c r="X17" i="141"/>
  <c r="Y17"/>
  <c r="AG33"/>
  <c r="AJ33" s="1"/>
  <c r="C20" i="197"/>
  <c r="J33" i="141"/>
  <c r="L33" s="1"/>
  <c r="U33" s="1"/>
  <c r="C19" i="197"/>
  <c r="J32" i="141"/>
  <c r="L32" s="1"/>
  <c r="U32" s="1"/>
  <c r="C9" i="197"/>
  <c r="J19" i="141"/>
  <c r="L19" s="1"/>
  <c r="U19" s="1"/>
  <c r="AC14"/>
  <c r="AE11"/>
  <c r="E5" i="197"/>
  <c r="C5"/>
  <c r="C28" i="200"/>
  <c r="C12"/>
  <c r="C14"/>
  <c r="H17" i="8"/>
  <c r="H15"/>
  <c r="K31"/>
  <c r="K14" i="9"/>
  <c r="F30" i="27"/>
  <c r="F21"/>
  <c r="F29" s="1"/>
  <c r="E30" i="274"/>
  <c r="K35" i="141"/>
  <c r="K40" s="1"/>
  <c r="N114" i="140"/>
  <c r="N107"/>
  <c r="C97"/>
  <c r="C14" i="197"/>
  <c r="R48" i="141"/>
  <c r="E21" i="197"/>
  <c r="AE34" i="141"/>
  <c r="E19" i="197"/>
  <c r="AE32" i="141"/>
  <c r="C13" i="197"/>
  <c r="J25" i="141"/>
  <c r="L25" s="1"/>
  <c r="U25" s="1"/>
  <c r="AG18"/>
  <c r="AJ18" s="1"/>
  <c r="C77" i="140"/>
  <c r="P28" i="87" s="1"/>
  <c r="C75" i="140"/>
  <c r="O29" i="87" s="1"/>
  <c r="H12" i="8"/>
  <c r="C30" i="27"/>
  <c r="C21"/>
  <c r="C29" s="1"/>
  <c r="H18" i="156"/>
  <c r="B27" i="101"/>
  <c r="E11" i="283" s="1"/>
  <c r="AG27" i="141"/>
  <c r="AA25"/>
  <c r="AC25" s="1"/>
  <c r="R24"/>
  <c r="P21"/>
  <c r="R21" s="1"/>
  <c r="Z17"/>
  <c r="J14"/>
  <c r="J11"/>
  <c r="F288" i="140"/>
  <c r="B110"/>
  <c r="C14" i="96"/>
  <c r="C18" s="1"/>
  <c r="Q55" i="141"/>
  <c r="N28"/>
  <c r="P28" s="1"/>
  <c r="R28" s="1"/>
  <c r="O19"/>
  <c r="N17"/>
  <c r="P17" s="1"/>
  <c r="R17" s="1"/>
  <c r="L114" i="140"/>
  <c r="C86"/>
  <c r="D83" s="1"/>
  <c r="C64"/>
  <c r="O22" i="87" s="1"/>
  <c r="E21" i="204"/>
  <c r="C42" i="222"/>
  <c r="E42" s="1"/>
  <c r="M19" i="141"/>
  <c r="H25" i="156"/>
  <c r="H20"/>
  <c r="M61" i="87"/>
  <c r="C10" i="140"/>
  <c r="K24" i="95"/>
  <c r="G11" i="277"/>
  <c r="X62" i="198"/>
  <c r="AF62"/>
  <c r="AG62" s="1"/>
  <c r="AC50"/>
  <c r="T17"/>
  <c r="T35" s="1"/>
  <c r="X11"/>
  <c r="G23"/>
  <c r="AF39"/>
  <c r="AF25"/>
  <c r="AF51" i="163"/>
  <c r="X51"/>
  <c r="AH51" s="1"/>
  <c r="W35" i="198"/>
  <c r="X34"/>
  <c r="AH34" s="1"/>
  <c r="AF61" i="163"/>
  <c r="X61"/>
  <c r="AH61" s="1"/>
  <c r="W63"/>
  <c r="W63" i="198"/>
  <c r="I40"/>
  <c r="I39" i="163"/>
  <c r="I31"/>
  <c r="V31" s="1"/>
  <c r="W31"/>
  <c r="W35" s="1"/>
  <c r="AS58" i="159"/>
  <c r="T58"/>
  <c r="E39"/>
  <c r="AV36"/>
  <c r="G52"/>
  <c r="W36"/>
  <c r="M19" i="87"/>
  <c r="K51"/>
  <c r="M51" s="1"/>
  <c r="D33" i="227"/>
  <c r="D34" s="1"/>
  <c r="L50" i="58"/>
  <c r="L43"/>
  <c r="C19" i="277"/>
  <c r="C16"/>
  <c r="L34" i="58"/>
  <c r="L33"/>
  <c r="L28"/>
  <c r="H63" i="198"/>
  <c r="H52"/>
  <c r="I29"/>
  <c r="I26"/>
  <c r="E58" i="163"/>
  <c r="BE57" i="159"/>
  <c r="BH56"/>
  <c r="BE49"/>
  <c r="AV46"/>
  <c r="BE45"/>
  <c r="BF25"/>
  <c r="E27" i="8"/>
  <c r="E31" s="1"/>
  <c r="H16"/>
  <c r="C13"/>
  <c r="C31" s="1"/>
  <c r="I25" i="9"/>
  <c r="M58" i="87"/>
  <c r="X38" i="198"/>
  <c r="AF29"/>
  <c r="AF26"/>
  <c r="F63" i="163"/>
  <c r="D63"/>
  <c r="W37"/>
  <c r="E56" i="159"/>
  <c r="T37"/>
  <c r="I37"/>
  <c r="H8" i="8"/>
  <c r="P58" i="87"/>
  <c r="P59"/>
  <c r="D117" i="140"/>
  <c r="AD26" i="141" s="1"/>
  <c r="E58" i="198"/>
  <c r="AI50"/>
  <c r="AF50"/>
  <c r="E47"/>
  <c r="U47" s="1"/>
  <c r="AI47" s="1"/>
  <c r="I39"/>
  <c r="G52"/>
  <c r="W39"/>
  <c r="W52" s="1"/>
  <c r="AF31" i="163"/>
  <c r="AS61" i="159"/>
  <c r="T61"/>
  <c r="AS60"/>
  <c r="T60"/>
  <c r="E58"/>
  <c r="I24"/>
  <c r="AU24" s="1"/>
  <c r="AV24"/>
  <c r="BH24" s="1"/>
  <c r="AV23"/>
  <c r="L63" i="58"/>
  <c r="L54"/>
  <c r="C13" i="277"/>
  <c r="E59" i="198"/>
  <c r="E57"/>
  <c r="E48"/>
  <c r="U48" s="1"/>
  <c r="I38"/>
  <c r="D52" i="163"/>
  <c r="BF26" i="159"/>
  <c r="E44" i="198"/>
  <c r="AF44" s="1"/>
  <c r="E42"/>
  <c r="AA42"/>
  <c r="AA52" s="1"/>
  <c r="AF30"/>
  <c r="AF27"/>
  <c r="AF26" i="163"/>
  <c r="AS56" i="159"/>
  <c r="T56"/>
  <c r="T39"/>
  <c r="I39"/>
  <c r="BT38"/>
  <c r="BF38"/>
  <c r="T38"/>
  <c r="I38"/>
  <c r="X17"/>
  <c r="V22"/>
  <c r="P55" i="87"/>
  <c r="P56" s="1"/>
  <c r="D68" i="140"/>
  <c r="D115"/>
  <c r="E55" i="198"/>
  <c r="U55" s="1"/>
  <c r="AI55" s="1"/>
  <c r="G63"/>
  <c r="E45"/>
  <c r="U45" s="1"/>
  <c r="G27" i="8"/>
  <c r="G31" s="1"/>
  <c r="BT24" i="159"/>
  <c r="AT47" l="1"/>
  <c r="U47"/>
  <c r="X47" s="1"/>
  <c r="AD47" s="1"/>
  <c r="AT46"/>
  <c r="U46"/>
  <c r="AE46" s="1"/>
  <c r="U45"/>
  <c r="AE45" s="1"/>
  <c r="AT45"/>
  <c r="U44"/>
  <c r="AT44"/>
  <c r="AW44" s="1"/>
  <c r="U43"/>
  <c r="AE43" s="1"/>
  <c r="AT43"/>
  <c r="AT40"/>
  <c r="U40"/>
  <c r="AE40" s="1"/>
  <c r="F8" i="278"/>
  <c r="G8" s="1"/>
  <c r="J8" s="1"/>
  <c r="B28" i="101"/>
  <c r="G24" i="9"/>
  <c r="G25" s="1"/>
  <c r="D26" i="355"/>
  <c r="BO28" i="159"/>
  <c r="H52" i="163"/>
  <c r="H34" i="159"/>
  <c r="H64" s="1"/>
  <c r="F69" i="83"/>
  <c r="I57"/>
  <c r="I58" s="1"/>
  <c r="BN28" i="159"/>
  <c r="E17" i="96"/>
  <c r="X41" i="159"/>
  <c r="AC41" s="1"/>
  <c r="BF31"/>
  <c r="D72" i="140"/>
  <c r="N62" i="87" s="1"/>
  <c r="O25"/>
  <c r="R42" i="163"/>
  <c r="AG32" i="159"/>
  <c r="AF54" i="198"/>
  <c r="AJ54"/>
  <c r="X54"/>
  <c r="AH54" s="1"/>
  <c r="X44"/>
  <c r="AJ44"/>
  <c r="AF31" i="159"/>
  <c r="BO31" s="1"/>
  <c r="X61"/>
  <c r="AD61" s="1"/>
  <c r="BP61"/>
  <c r="AW23"/>
  <c r="AK44" i="198"/>
  <c r="BT47" i="159"/>
  <c r="AF49"/>
  <c r="AI45" i="163"/>
  <c r="AI45" i="198"/>
  <c r="AJ42"/>
  <c r="AJ35" i="163"/>
  <c r="AI35"/>
  <c r="F33" i="27"/>
  <c r="AG31" i="159"/>
  <c r="BP31" s="1"/>
  <c r="AG29"/>
  <c r="BP29" s="1"/>
  <c r="W34"/>
  <c r="X49" i="163"/>
  <c r="AH49" s="1"/>
  <c r="AF49"/>
  <c r="AJ49"/>
  <c r="AF48" i="159"/>
  <c r="BO48" s="1"/>
  <c r="BP38"/>
  <c r="BN37"/>
  <c r="AK37" i="163"/>
  <c r="X56"/>
  <c r="AH56" s="1"/>
  <c r="AF56"/>
  <c r="AF49" i="198"/>
  <c r="X49"/>
  <c r="AH49" s="1"/>
  <c r="AJ49"/>
  <c r="E57" i="159"/>
  <c r="C13" i="200"/>
  <c r="E43" i="197"/>
  <c r="E44" s="1"/>
  <c r="E46" s="1"/>
  <c r="M8" i="173"/>
  <c r="M6"/>
  <c r="BP50" i="159"/>
  <c r="E11" i="197"/>
  <c r="N21" i="8"/>
  <c r="AI23" i="141"/>
  <c r="L21" i="8"/>
  <c r="M21" s="1"/>
  <c r="AA64" i="198"/>
  <c r="R50"/>
  <c r="AC39" i="163"/>
  <c r="AL39" s="1"/>
  <c r="I8" i="307"/>
  <c r="G7" i="319" s="1"/>
  <c r="G4"/>
  <c r="I26" i="163"/>
  <c r="BE31" i="159"/>
  <c r="D11" i="96"/>
  <c r="D14" s="1"/>
  <c r="I36" i="159"/>
  <c r="BH59"/>
  <c r="V24"/>
  <c r="V30"/>
  <c r="V26"/>
  <c r="X26" s="1"/>
  <c r="R26" s="1"/>
  <c r="I25"/>
  <c r="V25" s="1"/>
  <c r="X25" s="1"/>
  <c r="AD25" s="1"/>
  <c r="I29"/>
  <c r="AU29" s="1"/>
  <c r="D17" i="96"/>
  <c r="AQ49" i="159"/>
  <c r="V27" i="163"/>
  <c r="X27" s="1"/>
  <c r="X25" i="198"/>
  <c r="C37" i="277"/>
  <c r="L61" i="58"/>
  <c r="C36" i="277"/>
  <c r="L60" i="58"/>
  <c r="C23" i="277"/>
  <c r="F31" i="87"/>
  <c r="D11" i="227"/>
  <c r="G19" i="173"/>
  <c r="O28" i="87"/>
  <c r="O26"/>
  <c r="D18" i="97"/>
  <c r="E18" s="1"/>
  <c r="C6" i="278"/>
  <c r="BT50" i="159"/>
  <c r="AU28"/>
  <c r="X29" i="198"/>
  <c r="AH29" s="1"/>
  <c r="V29" i="163"/>
  <c r="X29" s="1"/>
  <c r="AH29" s="1"/>
  <c r="V27" i="159"/>
  <c r="X27" s="1"/>
  <c r="AC27" s="1"/>
  <c r="AU27"/>
  <c r="I23" i="8"/>
  <c r="E63" i="3"/>
  <c r="F58"/>
  <c r="I30" i="95" s="1"/>
  <c r="K30" s="1"/>
  <c r="H80" s="1"/>
  <c r="P76" i="27"/>
  <c r="F17" i="321"/>
  <c r="C16" i="98"/>
  <c r="Q29" i="173"/>
  <c r="F31" i="321"/>
  <c r="F32" s="1"/>
  <c r="Q12" i="173"/>
  <c r="F9" i="321"/>
  <c r="F10" i="283"/>
  <c r="F15" i="274"/>
  <c r="G13" i="319"/>
  <c r="I24" i="307"/>
  <c r="I73" i="58" s="1"/>
  <c r="I7" i="307"/>
  <c r="G8" i="319" s="1"/>
  <c r="AF33" i="198"/>
  <c r="R49"/>
  <c r="BE43" i="159"/>
  <c r="E10" i="307"/>
  <c r="E23" s="1"/>
  <c r="E25" s="1"/>
  <c r="C10"/>
  <c r="C23" s="1"/>
  <c r="C25" s="1"/>
  <c r="G10"/>
  <c r="G23" s="1"/>
  <c r="G25" s="1"/>
  <c r="BH41" i="159"/>
  <c r="BO38"/>
  <c r="AJ38" i="163"/>
  <c r="AF38"/>
  <c r="R49" i="159"/>
  <c r="AC49"/>
  <c r="BI49"/>
  <c r="BF49"/>
  <c r="BT49"/>
  <c r="AE49"/>
  <c r="F64" i="163"/>
  <c r="AF47"/>
  <c r="X47"/>
  <c r="AH47" s="1"/>
  <c r="X45"/>
  <c r="AH45" s="1"/>
  <c r="AF45"/>
  <c r="AF38" i="198"/>
  <c r="C21" i="277"/>
  <c r="L42" i="58"/>
  <c r="C20" i="277"/>
  <c r="L41" i="58"/>
  <c r="BF29" i="159"/>
  <c r="BT29"/>
  <c r="BN29"/>
  <c r="AF29"/>
  <c r="BO29" s="1"/>
  <c r="X32"/>
  <c r="AD32" s="1"/>
  <c r="X31"/>
  <c r="AD31" s="1"/>
  <c r="BF30"/>
  <c r="BT30"/>
  <c r="AF59" i="163"/>
  <c r="BF60" i="159"/>
  <c r="BT60"/>
  <c r="F5" i="303"/>
  <c r="F7" s="1"/>
  <c r="M7" i="307"/>
  <c r="I8" i="319" s="1"/>
  <c r="B13" i="320" s="1"/>
  <c r="F4" i="319"/>
  <c r="X32" i="198"/>
  <c r="AH32" s="1"/>
  <c r="X57"/>
  <c r="AH57" s="1"/>
  <c r="AF37"/>
  <c r="AF43"/>
  <c r="X43"/>
  <c r="AH43" s="1"/>
  <c r="E46"/>
  <c r="U46" s="1"/>
  <c r="AI46" s="1"/>
  <c r="E17" i="197"/>
  <c r="N23" i="8"/>
  <c r="AE29" i="141"/>
  <c r="AG29" s="1"/>
  <c r="AE24"/>
  <c r="N22" i="8"/>
  <c r="E12" i="197"/>
  <c r="T24" i="141"/>
  <c r="D12" i="197"/>
  <c r="I22" i="8"/>
  <c r="W25" i="141"/>
  <c r="AF25" s="1"/>
  <c r="C20" i="200"/>
  <c r="E54" i="197" s="1"/>
  <c r="E56" s="1"/>
  <c r="C23" i="157"/>
  <c r="S16"/>
  <c r="P16"/>
  <c r="AF48" i="163"/>
  <c r="AC54" i="198"/>
  <c r="R54"/>
  <c r="C100" i="140"/>
  <c r="F24" i="9"/>
  <c r="N115" i="140"/>
  <c r="C33" i="27"/>
  <c r="G51" s="1"/>
  <c r="D57" i="83"/>
  <c r="D69" s="1"/>
  <c r="Q20" i="173"/>
  <c r="E20"/>
  <c r="F20" s="1"/>
  <c r="D13" i="227"/>
  <c r="N32" i="87"/>
  <c r="D61" i="140"/>
  <c r="AC50" i="163"/>
  <c r="R50"/>
  <c r="M7" i="173"/>
  <c r="AL11" i="163"/>
  <c r="Z11"/>
  <c r="BF50" i="159"/>
  <c r="E52"/>
  <c r="BT44"/>
  <c r="AC28" i="198"/>
  <c r="R28"/>
  <c r="BG28" i="159"/>
  <c r="AI35" i="198"/>
  <c r="AJ35"/>
  <c r="BH32" i="159"/>
  <c r="C7" i="277"/>
  <c r="BH39" i="159"/>
  <c r="BE47"/>
  <c r="F63" i="198"/>
  <c r="R30" i="163"/>
  <c r="AC30"/>
  <c r="D8" i="197"/>
  <c r="I20" i="8"/>
  <c r="P64" i="87"/>
  <c r="C16" i="303"/>
  <c r="D16" i="197"/>
  <c r="T28" i="141"/>
  <c r="V28" s="1"/>
  <c r="I24" i="8"/>
  <c r="B22" i="95"/>
  <c r="F7" i="3"/>
  <c r="E39"/>
  <c r="N32" i="27"/>
  <c r="M32"/>
  <c r="P32"/>
  <c r="O32"/>
  <c r="V33" i="141"/>
  <c r="AI33" s="1"/>
  <c r="V11"/>
  <c r="AI11" s="1"/>
  <c r="X23" i="159"/>
  <c r="AG32" i="141"/>
  <c r="AJ32" s="1"/>
  <c r="AE14"/>
  <c r="D15" i="97"/>
  <c r="E30" i="9"/>
  <c r="V20" i="141"/>
  <c r="AI20" s="1"/>
  <c r="Q40"/>
  <c r="L34" i="27"/>
  <c r="AE22" i="141"/>
  <c r="N16" i="8"/>
  <c r="X10" i="159"/>
  <c r="T16"/>
  <c r="T34" s="1"/>
  <c r="C41" i="277"/>
  <c r="L65" i="58"/>
  <c r="O14" i="87"/>
  <c r="D38" i="140"/>
  <c r="AT42" i="159"/>
  <c r="O19" i="87"/>
  <c r="D49" i="140"/>
  <c r="V27" i="141"/>
  <c r="W27" s="1"/>
  <c r="AF27" s="1"/>
  <c r="BT33" i="159"/>
  <c r="BF33"/>
  <c r="AC33" i="198"/>
  <c r="R33"/>
  <c r="H7" i="173"/>
  <c r="H8"/>
  <c r="AC49" i="163"/>
  <c r="R49"/>
  <c r="BT48" i="159"/>
  <c r="BF48"/>
  <c r="AW48"/>
  <c r="L13" i="345"/>
  <c r="E19" i="277"/>
  <c r="G19" s="1"/>
  <c r="I56" i="58"/>
  <c r="X24" i="163"/>
  <c r="AF24"/>
  <c r="I37" i="198"/>
  <c r="I52" s="1"/>
  <c r="I8" i="173"/>
  <c r="I7"/>
  <c r="T59" i="163"/>
  <c r="H63"/>
  <c r="C79" i="140"/>
  <c r="I35" i="163"/>
  <c r="R24" i="198"/>
  <c r="C20" i="97"/>
  <c r="P30" i="87"/>
  <c r="W18" i="141"/>
  <c r="AF18" s="1"/>
  <c r="AH18" s="1"/>
  <c r="W34"/>
  <c r="AF34" s="1"/>
  <c r="BH30" i="159"/>
  <c r="BH58"/>
  <c r="D52" i="198"/>
  <c r="D61" i="27"/>
  <c r="D52" i="159"/>
  <c r="C70" s="1"/>
  <c r="K76" i="27"/>
  <c r="L7" s="1"/>
  <c r="L9" s="1"/>
  <c r="T21" i="141"/>
  <c r="I19" i="8"/>
  <c r="H7" i="9"/>
  <c r="E25"/>
  <c r="D17" i="140"/>
  <c r="H18" i="9"/>
  <c r="O24" i="87"/>
  <c r="P25"/>
  <c r="P27" s="1"/>
  <c r="C90" i="140"/>
  <c r="D33"/>
  <c r="D35" s="1"/>
  <c r="D31"/>
  <c r="K16" i="9" s="1"/>
  <c r="AJ37" i="163"/>
  <c r="T52"/>
  <c r="AV42" i="159"/>
  <c r="W42"/>
  <c r="R56" i="163"/>
  <c r="C28" i="101"/>
  <c r="J9" i="9"/>
  <c r="L48" i="87"/>
  <c r="M48" s="1"/>
  <c r="L7" i="13"/>
  <c r="I46" i="277"/>
  <c r="M53" s="1"/>
  <c r="O7" i="13"/>
  <c r="AI22" i="141"/>
  <c r="AC40" i="163"/>
  <c r="R40"/>
  <c r="AH40"/>
  <c r="BF37" i="159"/>
  <c r="BT37"/>
  <c r="AF40" i="163"/>
  <c r="C35" i="277"/>
  <c r="L59" i="58"/>
  <c r="Z28" i="141"/>
  <c r="X28"/>
  <c r="Y28"/>
  <c r="B120" i="140"/>
  <c r="G16" i="173"/>
  <c r="L14" i="141"/>
  <c r="E13" i="197"/>
  <c r="AE25" i="141"/>
  <c r="N15" i="8"/>
  <c r="D94" i="140"/>
  <c r="O31" i="87"/>
  <c r="AG11" i="141"/>
  <c r="AJ11" s="1"/>
  <c r="AB17"/>
  <c r="AA17"/>
  <c r="AC17" s="1"/>
  <c r="E31" i="274"/>
  <c r="D34" i="200"/>
  <c r="E34" s="1"/>
  <c r="B26" i="101"/>
  <c r="I15" i="98"/>
  <c r="B81" i="83"/>
  <c r="K13" i="173"/>
  <c r="G10" i="321" s="1"/>
  <c r="G81" i="83"/>
  <c r="AC26" i="159"/>
  <c r="C33" i="95"/>
  <c r="D30"/>
  <c r="J16" i="141"/>
  <c r="L16" s="1"/>
  <c r="U16" s="1"/>
  <c r="W16" s="1"/>
  <c r="AF16" s="1"/>
  <c r="AH16" s="1"/>
  <c r="C29" i="23"/>
  <c r="C32"/>
  <c r="C35" s="1"/>
  <c r="AE23" i="141"/>
  <c r="E30" i="197"/>
  <c r="E33" s="1"/>
  <c r="L11" i="13"/>
  <c r="M50" i="27"/>
  <c r="O80" i="58"/>
  <c r="O83" s="1"/>
  <c r="P67"/>
  <c r="BE40" i="159"/>
  <c r="AW40"/>
  <c r="C34" i="277"/>
  <c r="F67" i="58"/>
  <c r="B26" i="355" s="1"/>
  <c r="R44" i="198"/>
  <c r="AC44"/>
  <c r="S17" i="141"/>
  <c r="C119" i="140"/>
  <c r="K20" i="173" s="1"/>
  <c r="G17" i="321" s="1"/>
  <c r="C45" i="140"/>
  <c r="P14" i="87"/>
  <c r="P17" s="1"/>
  <c r="G10" i="198"/>
  <c r="G20" i="58"/>
  <c r="G38" s="1"/>
  <c r="G69" s="1"/>
  <c r="C107" i="140"/>
  <c r="C109" s="1"/>
  <c r="K17" i="173" s="1"/>
  <c r="J17" s="1"/>
  <c r="C106" i="140"/>
  <c r="BC41" i="159"/>
  <c r="BH63"/>
  <c r="AV63"/>
  <c r="X33"/>
  <c r="AF33"/>
  <c r="AF34" s="1"/>
  <c r="Z51" i="198"/>
  <c r="AG51" s="1"/>
  <c r="AL51"/>
  <c r="AW62" i="159"/>
  <c r="BT62"/>
  <c r="BF62"/>
  <c r="BT25"/>
  <c r="AC61" i="198"/>
  <c r="R61"/>
  <c r="BN48" i="159"/>
  <c r="X48"/>
  <c r="AD48" s="1"/>
  <c r="BP48"/>
  <c r="R28" i="163"/>
  <c r="AC28"/>
  <c r="Q31" i="27"/>
  <c r="I7" i="278" s="1"/>
  <c r="D63" i="159"/>
  <c r="N69" i="58"/>
  <c r="I37" i="163"/>
  <c r="I52" s="1"/>
  <c r="O21" i="87"/>
  <c r="BE34" i="159"/>
  <c r="F56" i="58"/>
  <c r="L56" s="1"/>
  <c r="E56" i="198"/>
  <c r="X58"/>
  <c r="AH58" s="1"/>
  <c r="E57" i="163"/>
  <c r="I35" i="198"/>
  <c r="M19" i="27"/>
  <c r="H35" i="163"/>
  <c r="W23" i="141"/>
  <c r="AF23" s="1"/>
  <c r="BH40" i="159"/>
  <c r="O16" i="87"/>
  <c r="AK35" i="163"/>
  <c r="X19" i="141"/>
  <c r="Y19"/>
  <c r="Z19"/>
  <c r="R55"/>
  <c r="AC32" i="163"/>
  <c r="R32"/>
  <c r="E17" i="27"/>
  <c r="E19" s="1"/>
  <c r="E33" s="1"/>
  <c r="G19"/>
  <c r="G17" i="163"/>
  <c r="G35" s="1"/>
  <c r="G64" s="1"/>
  <c r="X30" i="159"/>
  <c r="C6" i="197"/>
  <c r="J12" i="141"/>
  <c r="L12" s="1"/>
  <c r="U12" s="1"/>
  <c r="D9" i="8"/>
  <c r="BA9" i="159"/>
  <c r="BA16" s="1"/>
  <c r="BA34" s="1"/>
  <c r="BA64" s="1"/>
  <c r="AZ16"/>
  <c r="AZ34" s="1"/>
  <c r="AZ64" s="1"/>
  <c r="Z39" i="163"/>
  <c r="BF41" i="159"/>
  <c r="AW41"/>
  <c r="BT41"/>
  <c r="AC25" i="163"/>
  <c r="R25"/>
  <c r="X44"/>
  <c r="AJ44"/>
  <c r="D7" i="140"/>
  <c r="C121"/>
  <c r="N59" i="87"/>
  <c r="N58"/>
  <c r="D88" i="140"/>
  <c r="D90" s="1"/>
  <c r="D86"/>
  <c r="L11" i="141"/>
  <c r="AG34"/>
  <c r="AJ34" s="1"/>
  <c r="C49" i="200"/>
  <c r="C51" s="1"/>
  <c r="C53" s="1"/>
  <c r="C45"/>
  <c r="F24" i="3"/>
  <c r="L11" i="8"/>
  <c r="M11" s="1"/>
  <c r="P24" i="87"/>
  <c r="BB31" i="159"/>
  <c r="AQ31"/>
  <c r="BM50"/>
  <c r="AC50"/>
  <c r="Z50" s="1"/>
  <c r="R50"/>
  <c r="T12" i="141"/>
  <c r="D6" i="197"/>
  <c r="I9" i="8"/>
  <c r="I13" s="1"/>
  <c r="H15" i="141"/>
  <c r="D26" i="8" s="1"/>
  <c r="F30" i="141"/>
  <c r="F35" s="1"/>
  <c r="F40" s="1"/>
  <c r="L23" i="8"/>
  <c r="M23" s="1"/>
  <c r="X40" i="159"/>
  <c r="AD40" s="1"/>
  <c r="G16"/>
  <c r="G34" s="1"/>
  <c r="G64" s="1"/>
  <c r="AS36"/>
  <c r="T36"/>
  <c r="AG20" i="141"/>
  <c r="AJ20" s="1"/>
  <c r="V32"/>
  <c r="AI32" s="1"/>
  <c r="AC60" i="163"/>
  <c r="C56" i="140"/>
  <c r="P19" i="87"/>
  <c r="F25" i="3"/>
  <c r="L12" i="8"/>
  <c r="M12" s="1"/>
  <c r="H26" i="156"/>
  <c r="AF41" i="159"/>
  <c r="Z41" s="1"/>
  <c r="J19" i="27"/>
  <c r="K84"/>
  <c r="L15" s="1"/>
  <c r="V23" i="163"/>
  <c r="X18"/>
  <c r="AC33"/>
  <c r="Z33" s="1"/>
  <c r="AG33" s="1"/>
  <c r="R33"/>
  <c r="R34"/>
  <c r="AC34"/>
  <c r="AF60" i="198"/>
  <c r="X60"/>
  <c r="AH60" s="1"/>
  <c r="AL42" i="163"/>
  <c r="Z42"/>
  <c r="AG42" s="1"/>
  <c r="AQ50" i="159"/>
  <c r="BI50"/>
  <c r="BB50"/>
  <c r="H20" i="58"/>
  <c r="H38" s="1"/>
  <c r="H69" s="1"/>
  <c r="H10" i="198"/>
  <c r="T42" i="159"/>
  <c r="AG42" s="1"/>
  <c r="AS42"/>
  <c r="T59"/>
  <c r="AS59"/>
  <c r="L25" i="8"/>
  <c r="M25" s="1"/>
  <c r="AK35" i="198"/>
  <c r="F63" i="159"/>
  <c r="F64" s="1"/>
  <c r="D119" i="140"/>
  <c r="O20" i="173" s="1"/>
  <c r="H17" i="321" s="1"/>
  <c r="E18" i="96"/>
  <c r="BP30" i="159"/>
  <c r="P19" i="141"/>
  <c r="R19" s="1"/>
  <c r="L15" i="8"/>
  <c r="M15" s="1"/>
  <c r="M30" i="141"/>
  <c r="M35" s="1"/>
  <c r="M40" s="1"/>
  <c r="P26"/>
  <c r="R26" s="1"/>
  <c r="Q15" i="27"/>
  <c r="AS34" i="159"/>
  <c r="W63"/>
  <c r="F21" i="204"/>
  <c r="AW33" i="159"/>
  <c r="AT56"/>
  <c r="AW56" s="1"/>
  <c r="U56"/>
  <c r="AE56" s="1"/>
  <c r="X59" i="198"/>
  <c r="AH59" s="1"/>
  <c r="AJ59"/>
  <c r="AF59"/>
  <c r="R27" i="159"/>
  <c r="BG26"/>
  <c r="AW26"/>
  <c r="X45" i="198"/>
  <c r="AH45" s="1"/>
  <c r="AF45"/>
  <c r="AW27" i="159"/>
  <c r="BF27"/>
  <c r="BT27"/>
  <c r="AS63"/>
  <c r="BE56"/>
  <c r="AC30" i="198"/>
  <c r="R30"/>
  <c r="BN60" i="159"/>
  <c r="BO60"/>
  <c r="X60"/>
  <c r="AD60" s="1"/>
  <c r="BP60"/>
  <c r="AC38" i="198"/>
  <c r="R38"/>
  <c r="BF28" i="159"/>
  <c r="BT28"/>
  <c r="AW28"/>
  <c r="AF58" i="163"/>
  <c r="X58"/>
  <c r="AH58" s="1"/>
  <c r="D64" i="140"/>
  <c r="N55" i="87"/>
  <c r="N54"/>
  <c r="AC34" i="198"/>
  <c r="R34"/>
  <c r="AC51" i="163"/>
  <c r="R51"/>
  <c r="AL24" i="198"/>
  <c r="Z24"/>
  <c r="AG24" s="1"/>
  <c r="BC49" i="159"/>
  <c r="BD49" s="1"/>
  <c r="R62" i="198"/>
  <c r="AC62"/>
  <c r="AL62" s="1"/>
  <c r="H74" i="95"/>
  <c r="D18" i="96"/>
  <c r="X24" i="159"/>
  <c r="P60" i="87"/>
  <c r="E43" i="163"/>
  <c r="U43" s="1"/>
  <c r="AI43" s="1"/>
  <c r="W64" i="198"/>
  <c r="X39"/>
  <c r="AC17" i="159"/>
  <c r="AE34"/>
  <c r="BN31"/>
  <c r="D77" i="140"/>
  <c r="BE61" i="159"/>
  <c r="AW61"/>
  <c r="BM61" s="1"/>
  <c r="AF47" i="198"/>
  <c r="AF58"/>
  <c r="AE26" i="141"/>
  <c r="O18" i="8"/>
  <c r="O27" s="1"/>
  <c r="O31" s="1"/>
  <c r="AD30" i="141"/>
  <c r="AD35" s="1"/>
  <c r="AD40" s="1"/>
  <c r="AC28" i="159"/>
  <c r="R28"/>
  <c r="BE37"/>
  <c r="AW37"/>
  <c r="AQ37" s="1"/>
  <c r="BH46"/>
  <c r="AW46"/>
  <c r="AF42" i="198"/>
  <c r="AG42" s="1"/>
  <c r="W52" i="159"/>
  <c r="BT39"/>
  <c r="AW39"/>
  <c r="BF39"/>
  <c r="BQ49"/>
  <c r="F52" i="198"/>
  <c r="AW17" i="159"/>
  <c r="AU22"/>
  <c r="BG17"/>
  <c r="BG22" s="1"/>
  <c r="BE38"/>
  <c r="AW38"/>
  <c r="AQ38" s="1"/>
  <c r="BO39"/>
  <c r="X39"/>
  <c r="BE39"/>
  <c r="BP39"/>
  <c r="AC38" i="163"/>
  <c r="R38"/>
  <c r="R27" i="198"/>
  <c r="AC27"/>
  <c r="AF57"/>
  <c r="R61" i="159"/>
  <c r="AC61"/>
  <c r="Z61" s="1"/>
  <c r="W52" i="163"/>
  <c r="W64" s="1"/>
  <c r="X37"/>
  <c r="BH36" i="159"/>
  <c r="AV52"/>
  <c r="BE58"/>
  <c r="AW58"/>
  <c r="AC61" i="163"/>
  <c r="R61"/>
  <c r="BT59" i="159"/>
  <c r="BF59"/>
  <c r="AW59"/>
  <c r="X18" i="198"/>
  <c r="V23"/>
  <c r="AC11"/>
  <c r="Z50"/>
  <c r="AG50" s="1"/>
  <c r="AL50"/>
  <c r="E55" i="159"/>
  <c r="E41" i="198"/>
  <c r="U41" s="1"/>
  <c r="AI41" s="1"/>
  <c r="X26"/>
  <c r="AH26" s="1"/>
  <c r="BG23" i="159"/>
  <c r="M20" i="173"/>
  <c r="N20" s="1"/>
  <c r="X38" i="159"/>
  <c r="R31" i="198"/>
  <c r="AC31"/>
  <c r="BH23" i="159"/>
  <c r="AV34"/>
  <c r="BE60"/>
  <c r="AW60"/>
  <c r="X37"/>
  <c r="AG37"/>
  <c r="BP37" s="1"/>
  <c r="AF37"/>
  <c r="BT45"/>
  <c r="BF45"/>
  <c r="AW45"/>
  <c r="BT32"/>
  <c r="BO32"/>
  <c r="AW32"/>
  <c r="BF32"/>
  <c r="BP32"/>
  <c r="BN32"/>
  <c r="BT43"/>
  <c r="T52" i="198"/>
  <c r="T64" s="1"/>
  <c r="X40"/>
  <c r="X47"/>
  <c r="AH47" s="1"/>
  <c r="I52" i="159"/>
  <c r="X42" i="198"/>
  <c r="AC42" s="1"/>
  <c r="AF59" i="159"/>
  <c r="BO59" s="1"/>
  <c r="D9" i="200" l="1"/>
  <c r="E9" s="1"/>
  <c r="AH34" i="141"/>
  <c r="AC56" i="163"/>
  <c r="U56" i="198"/>
  <c r="AI56" s="1"/>
  <c r="U55" i="159"/>
  <c r="AE55" s="1"/>
  <c r="AT55"/>
  <c r="L31" i="27"/>
  <c r="J32"/>
  <c r="K32"/>
  <c r="H32"/>
  <c r="I32"/>
  <c r="BP40" i="159"/>
  <c r="AF41" i="163"/>
  <c r="AC49" i="198"/>
  <c r="AL49" s="1"/>
  <c r="AT52" i="159"/>
  <c r="AH49"/>
  <c r="BH34"/>
  <c r="B25" i="355"/>
  <c r="B27" s="1"/>
  <c r="B20"/>
  <c r="B21" s="1"/>
  <c r="BB23" i="159"/>
  <c r="AQ23"/>
  <c r="BF43"/>
  <c r="D75" i="140"/>
  <c r="AC45" i="163"/>
  <c r="AL45" s="1"/>
  <c r="AI48" i="198"/>
  <c r="AW43" i="159"/>
  <c r="N61" i="87"/>
  <c r="X48" i="198"/>
  <c r="AH48" s="1"/>
  <c r="AF48"/>
  <c r="X58" i="159"/>
  <c r="AD58" s="1"/>
  <c r="I34"/>
  <c r="I64" s="1"/>
  <c r="X59"/>
  <c r="AD59" s="1"/>
  <c r="H70" i="346"/>
  <c r="D27" i="204"/>
  <c r="F45" i="197"/>
  <c r="BO43" i="159"/>
  <c r="BO46"/>
  <c r="BN45"/>
  <c r="BO45"/>
  <c r="AE44"/>
  <c r="BN44" s="1"/>
  <c r="BP56"/>
  <c r="BO56"/>
  <c r="BN56"/>
  <c r="BO40"/>
  <c r="BN40"/>
  <c r="X41" i="163"/>
  <c r="X48"/>
  <c r="AI48"/>
  <c r="AC43" i="198"/>
  <c r="Z43" s="1"/>
  <c r="AG43" s="1"/>
  <c r="AG34" i="159"/>
  <c r="BN34"/>
  <c r="E20" i="274"/>
  <c r="Q7" i="27"/>
  <c r="BP47" i="159"/>
  <c r="AE47"/>
  <c r="BN47" s="1"/>
  <c r="BO47"/>
  <c r="BF40"/>
  <c r="BT40"/>
  <c r="E63" i="198"/>
  <c r="AF41"/>
  <c r="X41"/>
  <c r="BP45" i="159"/>
  <c r="L11" i="345"/>
  <c r="L19"/>
  <c r="E50" i="27"/>
  <c r="Y57" i="58"/>
  <c r="Y58" s="1"/>
  <c r="W22" i="141"/>
  <c r="AF22" s="1"/>
  <c r="L16" i="8"/>
  <c r="M16" s="1"/>
  <c r="BN46" i="159"/>
  <c r="BP46"/>
  <c r="BP58"/>
  <c r="C99" i="140"/>
  <c r="C101" s="1"/>
  <c r="B30" i="101" s="1"/>
  <c r="Q19" i="27"/>
  <c r="F28" i="274" s="1"/>
  <c r="L19" i="27"/>
  <c r="E28" i="274" s="1"/>
  <c r="AW47" i="159"/>
  <c r="AQ47" s="1"/>
  <c r="BF47"/>
  <c r="U52"/>
  <c r="BG27"/>
  <c r="R45" i="163"/>
  <c r="G33" i="27"/>
  <c r="C28" i="274"/>
  <c r="C29" s="1"/>
  <c r="R25" i="198"/>
  <c r="AC25"/>
  <c r="AL25" s="1"/>
  <c r="R29"/>
  <c r="AC29"/>
  <c r="AL29" s="1"/>
  <c r="R27" i="163"/>
  <c r="AC27"/>
  <c r="AL27" s="1"/>
  <c r="AS52" i="159"/>
  <c r="V29"/>
  <c r="X29" s="1"/>
  <c r="AD29" s="1"/>
  <c r="BI31"/>
  <c r="I64" i="163"/>
  <c r="BH42" i="159"/>
  <c r="AU25"/>
  <c r="BG25" s="1"/>
  <c r="V26" i="163"/>
  <c r="X26" s="1"/>
  <c r="AH26" s="1"/>
  <c r="B15" i="307"/>
  <c r="F16" i="321"/>
  <c r="Q19" i="173"/>
  <c r="D6" i="278"/>
  <c r="G6" s="1"/>
  <c r="J6" s="1"/>
  <c r="G10"/>
  <c r="G17" s="1"/>
  <c r="E57" i="197"/>
  <c r="B29" i="101"/>
  <c r="AC29" i="163"/>
  <c r="Z29" s="1"/>
  <c r="AG29" s="1"/>
  <c r="R29"/>
  <c r="H17" i="198"/>
  <c r="H35" s="1"/>
  <c r="H64" s="1"/>
  <c r="AG24" i="141"/>
  <c r="AJ24" s="1"/>
  <c r="W24"/>
  <c r="AF24" s="1"/>
  <c r="F51" i="3"/>
  <c r="C24" i="97"/>
  <c r="G15" i="173"/>
  <c r="B7" i="211"/>
  <c r="E6" i="277"/>
  <c r="S20" i="173"/>
  <c r="E16" i="98"/>
  <c r="E31" i="9"/>
  <c r="R17" i="173"/>
  <c r="C15" i="98"/>
  <c r="C17" s="1"/>
  <c r="B8" i="211" s="1"/>
  <c r="F13" i="321"/>
  <c r="BN59" i="159"/>
  <c r="BF44"/>
  <c r="R43" i="198"/>
  <c r="AC32" i="159"/>
  <c r="AH32" s="1"/>
  <c r="R32"/>
  <c r="F10" i="307"/>
  <c r="F23" s="1"/>
  <c r="F25" s="1"/>
  <c r="H10"/>
  <c r="H23" s="1"/>
  <c r="H25" s="1"/>
  <c r="D10"/>
  <c r="D23" s="1"/>
  <c r="D25" s="1"/>
  <c r="I9"/>
  <c r="AH41" i="159"/>
  <c r="X36"/>
  <c r="Z49"/>
  <c r="E46" i="163"/>
  <c r="U46" s="1"/>
  <c r="AI46" s="1"/>
  <c r="R47"/>
  <c r="AC47"/>
  <c r="X46" i="159"/>
  <c r="AD46" s="1"/>
  <c r="BF46"/>
  <c r="BT46"/>
  <c r="X44"/>
  <c r="AD44" s="1"/>
  <c r="BO44"/>
  <c r="X43"/>
  <c r="AD43" s="1"/>
  <c r="BP43"/>
  <c r="AC58" i="198"/>
  <c r="AL58" s="1"/>
  <c r="R58"/>
  <c r="R57"/>
  <c r="AC57"/>
  <c r="AF56"/>
  <c r="F8" i="319"/>
  <c r="BM31" i="159"/>
  <c r="R31"/>
  <c r="AC31"/>
  <c r="X56"/>
  <c r="AD56" s="1"/>
  <c r="AF55" i="163"/>
  <c r="E63"/>
  <c r="R32" i="198"/>
  <c r="AC32"/>
  <c r="U52"/>
  <c r="E52"/>
  <c r="AI24" i="141"/>
  <c r="W29"/>
  <c r="AF29" s="1"/>
  <c r="E65" i="3"/>
  <c r="C23" i="97"/>
  <c r="O23" i="157"/>
  <c r="O32" s="1"/>
  <c r="C32"/>
  <c r="X55" i="163"/>
  <c r="AH55" s="1"/>
  <c r="X46" i="198"/>
  <c r="AH46" s="1"/>
  <c r="AF46"/>
  <c r="AL54"/>
  <c r="Z54"/>
  <c r="AG54" s="1"/>
  <c r="Z50" i="163"/>
  <c r="AG50" s="1"/>
  <c r="AC38" i="159"/>
  <c r="Z38" s="1"/>
  <c r="R38"/>
  <c r="AC37"/>
  <c r="Z37" s="1"/>
  <c r="R37"/>
  <c r="B83" i="83"/>
  <c r="H13" i="173" s="1"/>
  <c r="F25" i="9"/>
  <c r="H24"/>
  <c r="K24" s="1"/>
  <c r="E46" i="277"/>
  <c r="E49" s="1"/>
  <c r="G44"/>
  <c r="G46" s="1"/>
  <c r="N44" s="1"/>
  <c r="I70" i="58"/>
  <c r="C31" i="274"/>
  <c r="D7" i="227"/>
  <c r="G13" i="173"/>
  <c r="D13" s="1"/>
  <c r="O32" i="87"/>
  <c r="C8" i="277"/>
  <c r="L27" i="58"/>
  <c r="M9" i="173"/>
  <c r="AL50" i="163"/>
  <c r="R47" i="159"/>
  <c r="AC47"/>
  <c r="X45"/>
  <c r="AD45" s="1"/>
  <c r="BB44"/>
  <c r="AQ44"/>
  <c r="AW25"/>
  <c r="AQ25" s="1"/>
  <c r="AL28" i="198"/>
  <c r="Z28"/>
  <c r="AG28" s="1"/>
  <c r="BP34" i="159"/>
  <c r="I64" i="198"/>
  <c r="AL33" i="163"/>
  <c r="BC32" i="159"/>
  <c r="AC59"/>
  <c r="BC59" s="1"/>
  <c r="T63"/>
  <c r="W64"/>
  <c r="F64" i="198"/>
  <c r="G52" i="27"/>
  <c r="H26" i="8"/>
  <c r="D27"/>
  <c r="BI23" i="159"/>
  <c r="AC23"/>
  <c r="BC23" s="1"/>
  <c r="R23"/>
  <c r="F25" i="274"/>
  <c r="M31" i="27"/>
  <c r="P31"/>
  <c r="O31"/>
  <c r="N31"/>
  <c r="E8" i="197"/>
  <c r="N20" i="8"/>
  <c r="AE17" i="141"/>
  <c r="O45" i="173"/>
  <c r="L14" i="58"/>
  <c r="AY50" i="159"/>
  <c r="BQ50"/>
  <c r="AC18" i="163"/>
  <c r="F32" i="173"/>
  <c r="E32" i="95"/>
  <c r="G32" s="1"/>
  <c r="L32" s="1"/>
  <c r="F37" i="3"/>
  <c r="V16" i="159"/>
  <c r="X9"/>
  <c r="AH50"/>
  <c r="BC50"/>
  <c r="BD50" s="1"/>
  <c r="AY31"/>
  <c r="E30" i="95"/>
  <c r="F36" i="3"/>
  <c r="D10" i="140"/>
  <c r="O45" i="87" s="1"/>
  <c r="N45"/>
  <c r="H9" i="8"/>
  <c r="D13"/>
  <c r="R30" i="159"/>
  <c r="AC30"/>
  <c r="D103" i="140"/>
  <c r="H38" i="173"/>
  <c r="I20"/>
  <c r="J20" s="1"/>
  <c r="D16" i="98"/>
  <c r="R20" i="173"/>
  <c r="D11" i="13"/>
  <c r="D45" i="173" s="1"/>
  <c r="D7" s="1"/>
  <c r="D50" i="27"/>
  <c r="C30" i="197"/>
  <c r="C33" s="1"/>
  <c r="F80" i="58"/>
  <c r="F83" s="1"/>
  <c r="C21" i="204"/>
  <c r="L67" i="58"/>
  <c r="AG23" i="141"/>
  <c r="AJ23" s="1"/>
  <c r="AG25"/>
  <c r="Q16" i="173"/>
  <c r="E16"/>
  <c r="F16" s="1"/>
  <c r="D12" i="227"/>
  <c r="AL56" i="163"/>
  <c r="Z56"/>
  <c r="AG56" s="1"/>
  <c r="K7" i="9"/>
  <c r="E19" i="274"/>
  <c r="H7" i="27"/>
  <c r="K7"/>
  <c r="I7"/>
  <c r="J7"/>
  <c r="L21"/>
  <c r="R24" i="163"/>
  <c r="AC24"/>
  <c r="D55" i="140"/>
  <c r="D52"/>
  <c r="O51" i="87" s="1"/>
  <c r="N51"/>
  <c r="D43" i="140"/>
  <c r="N48" i="87"/>
  <c r="O48" s="1"/>
  <c r="D41" i="140"/>
  <c r="E15" i="97"/>
  <c r="K30" i="9" s="1"/>
  <c r="H30"/>
  <c r="D22" i="95"/>
  <c r="B33"/>
  <c r="Z30" i="163"/>
  <c r="AG30" s="1"/>
  <c r="AL30"/>
  <c r="R59" i="159"/>
  <c r="C28" i="197"/>
  <c r="BE42" i="159"/>
  <c r="H64" i="163"/>
  <c r="H9" i="173"/>
  <c r="F23" i="3"/>
  <c r="AC25" i="159"/>
  <c r="R25"/>
  <c r="BN36"/>
  <c r="AF36"/>
  <c r="AG36"/>
  <c r="BP36" s="1"/>
  <c r="C7" i="197"/>
  <c r="J15" i="141"/>
  <c r="H30"/>
  <c r="H35" s="1"/>
  <c r="H40" s="1"/>
  <c r="BG29" i="159"/>
  <c r="AW29"/>
  <c r="J20" i="8"/>
  <c r="S30" i="141"/>
  <c r="S35" s="1"/>
  <c r="S40" s="1"/>
  <c r="AL40" i="163"/>
  <c r="Z40"/>
  <c r="K9" i="9"/>
  <c r="J25"/>
  <c r="AL33" i="198"/>
  <c r="Z33"/>
  <c r="AG33" s="1"/>
  <c r="F16" i="303"/>
  <c r="G16" s="1"/>
  <c r="T19" i="141"/>
  <c r="D9" i="197"/>
  <c r="I17" i="8"/>
  <c r="BP59" i="159"/>
  <c r="AL60" i="163"/>
  <c r="Z60"/>
  <c r="AG60" s="1"/>
  <c r="AW9" i="159"/>
  <c r="AU16"/>
  <c r="AU34" s="1"/>
  <c r="AU64" s="1"/>
  <c r="BG9"/>
  <c r="BG16" s="1"/>
  <c r="Q23" i="8"/>
  <c r="R23" s="1"/>
  <c r="AH29" i="141"/>
  <c r="Z15"/>
  <c r="Z30" s="1"/>
  <c r="Z35" s="1"/>
  <c r="Z40" s="1"/>
  <c r="O15"/>
  <c r="O30" s="1"/>
  <c r="O35" s="1"/>
  <c r="O40" s="1"/>
  <c r="O59" i="87"/>
  <c r="O58"/>
  <c r="BG30" i="159"/>
  <c r="AW30"/>
  <c r="BM30" s="1"/>
  <c r="D34" i="27"/>
  <c r="D35" s="1"/>
  <c r="G35"/>
  <c r="C12" i="98" s="1"/>
  <c r="C34" i="27"/>
  <c r="D5" i="227"/>
  <c r="F34" i="27"/>
  <c r="F35" s="1"/>
  <c r="G11" i="173"/>
  <c r="E34" i="27"/>
  <c r="AB19" i="141"/>
  <c r="AB30" s="1"/>
  <c r="AB35" s="1"/>
  <c r="AA19"/>
  <c r="C71" i="159"/>
  <c r="AL28" i="163"/>
  <c r="Z28"/>
  <c r="AG28" s="1"/>
  <c r="BI62" i="159"/>
  <c r="BB62"/>
  <c r="R33"/>
  <c r="AD33"/>
  <c r="AC33"/>
  <c r="G17" i="198"/>
  <c r="G35" s="1"/>
  <c r="G64" s="1"/>
  <c r="R13" i="173"/>
  <c r="U14" i="141"/>
  <c r="L9" i="13"/>
  <c r="L10" s="1"/>
  <c r="M7" s="1"/>
  <c r="G25" i="3"/>
  <c r="E82" i="95" s="1"/>
  <c r="Q12" i="8"/>
  <c r="R12" s="1"/>
  <c r="AC10" i="159"/>
  <c r="BI10"/>
  <c r="D40" i="200"/>
  <c r="E40" s="1"/>
  <c r="K19" i="173"/>
  <c r="F15" i="3"/>
  <c r="K25" i="173" s="1"/>
  <c r="G23" i="321" s="1"/>
  <c r="G24" s="1"/>
  <c r="F53" i="3"/>
  <c r="AL42" i="198"/>
  <c r="BN58" i="159"/>
  <c r="BO58"/>
  <c r="BH52"/>
  <c r="BH64" s="1"/>
  <c r="E11" i="13"/>
  <c r="E45" i="173" s="1"/>
  <c r="F78" i="58"/>
  <c r="G29" i="156"/>
  <c r="H29" s="1"/>
  <c r="AA28" i="141"/>
  <c r="AC28" s="1"/>
  <c r="I9" i="173"/>
  <c r="L10" i="8"/>
  <c r="M10" s="1"/>
  <c r="W33" i="141"/>
  <c r="AF33" s="1"/>
  <c r="E62" i="27"/>
  <c r="C63" s="1"/>
  <c r="X42" i="159"/>
  <c r="AF42"/>
  <c r="AL25" i="163"/>
  <c r="Z25"/>
  <c r="AG25" s="1"/>
  <c r="Z26" i="159"/>
  <c r="BC26"/>
  <c r="AH26"/>
  <c r="AJ59" i="163"/>
  <c r="AJ63" s="1"/>
  <c r="X59"/>
  <c r="AH59" s="1"/>
  <c r="T63"/>
  <c r="T64" s="1"/>
  <c r="BB48" i="159"/>
  <c r="AQ48"/>
  <c r="BI48"/>
  <c r="BB33"/>
  <c r="AQ33"/>
  <c r="BI33"/>
  <c r="D14" i="197"/>
  <c r="I18" i="8"/>
  <c r="T26" i="141"/>
  <c r="X31" i="163"/>
  <c r="AC60" i="198"/>
  <c r="Z34" i="163"/>
  <c r="AG34" s="1"/>
  <c r="AL34"/>
  <c r="BE36" i="159"/>
  <c r="BE52" s="1"/>
  <c r="AW36"/>
  <c r="R40"/>
  <c r="BM40"/>
  <c r="AC40"/>
  <c r="N15" i="141"/>
  <c r="Y15"/>
  <c r="V12"/>
  <c r="AI12" s="1"/>
  <c r="U11"/>
  <c r="AC44" i="163"/>
  <c r="R44"/>
  <c r="BB41" i="159"/>
  <c r="AQ41"/>
  <c r="BI41"/>
  <c r="V17" i="163"/>
  <c r="V35" s="1"/>
  <c r="V64" s="1"/>
  <c r="X10"/>
  <c r="Z32"/>
  <c r="AG32" s="1"/>
  <c r="AL32"/>
  <c r="X57" i="159"/>
  <c r="AD57" s="1"/>
  <c r="AC48"/>
  <c r="Z48" s="1"/>
  <c r="BM48"/>
  <c r="R48"/>
  <c r="Z61" i="198"/>
  <c r="AG61" s="1"/>
  <c r="AL61"/>
  <c r="AL44"/>
  <c r="Z44"/>
  <c r="AG44" s="1"/>
  <c r="AQ40" i="159"/>
  <c r="BI40"/>
  <c r="BB40"/>
  <c r="L45" i="173"/>
  <c r="L6" s="1"/>
  <c r="M30" i="95"/>
  <c r="G30"/>
  <c r="L30" s="1"/>
  <c r="D97" i="140"/>
  <c r="O64" i="87" s="1"/>
  <c r="N64"/>
  <c r="I48" i="277"/>
  <c r="M54"/>
  <c r="O7" i="173" s="1"/>
  <c r="H5" i="321" s="1"/>
  <c r="D22" i="140"/>
  <c r="D24" s="1"/>
  <c r="P57" i="87" s="1"/>
  <c r="N57"/>
  <c r="D20" i="140"/>
  <c r="V21" i="141"/>
  <c r="AJ37" i="198"/>
  <c r="X37"/>
  <c r="AK37"/>
  <c r="AL49" i="163"/>
  <c r="Z49"/>
  <c r="AG49" s="1"/>
  <c r="Q25" i="8"/>
  <c r="R25" s="1"/>
  <c r="AH27" i="141"/>
  <c r="AW42" i="159"/>
  <c r="BF42"/>
  <c r="BT42"/>
  <c r="BT52" s="1"/>
  <c r="AG22" i="141"/>
  <c r="AJ22" s="1"/>
  <c r="AG14"/>
  <c r="AJ14" s="1"/>
  <c r="BT23" i="159"/>
  <c r="BF23"/>
  <c r="W28" i="141"/>
  <c r="AF28" s="1"/>
  <c r="BO34" i="159"/>
  <c r="T52"/>
  <c r="BQ31"/>
  <c r="BE59"/>
  <c r="BE63" s="1"/>
  <c r="W32" i="141"/>
  <c r="AF32" s="1"/>
  <c r="X30"/>
  <c r="X35" s="1"/>
  <c r="X40" s="1"/>
  <c r="W20"/>
  <c r="AF20" s="1"/>
  <c r="T17"/>
  <c r="AQ45" i="159"/>
  <c r="BI45"/>
  <c r="BB45"/>
  <c r="AL31" i="198"/>
  <c r="Z31"/>
  <c r="AG31" s="1"/>
  <c r="Z11"/>
  <c r="AL11"/>
  <c r="AC40"/>
  <c r="R40"/>
  <c r="AH40"/>
  <c r="BB43" i="159"/>
  <c r="AQ43"/>
  <c r="BI60"/>
  <c r="BB60"/>
  <c r="AQ60"/>
  <c r="R26" i="198"/>
  <c r="AC26"/>
  <c r="BB59" i="159"/>
  <c r="AQ59"/>
  <c r="BI59"/>
  <c r="BB58"/>
  <c r="AQ58"/>
  <c r="BI58"/>
  <c r="AC37" i="163"/>
  <c r="R37"/>
  <c r="Z23" i="159"/>
  <c r="AH23"/>
  <c r="AL38" i="163"/>
  <c r="Z38"/>
  <c r="BB46" i="159"/>
  <c r="AQ46"/>
  <c r="BI46"/>
  <c r="BI37"/>
  <c r="BB37"/>
  <c r="AH28"/>
  <c r="Z28"/>
  <c r="BC28"/>
  <c r="D79" i="140"/>
  <c r="P61" i="87"/>
  <c r="P63" s="1"/>
  <c r="AC39" i="198"/>
  <c r="R39"/>
  <c r="AC58" i="163"/>
  <c r="R58"/>
  <c r="AL38" i="198"/>
  <c r="Z38"/>
  <c r="Z27" i="159"/>
  <c r="BC27"/>
  <c r="AH27"/>
  <c r="AV64"/>
  <c r="BM59"/>
  <c r="R47" i="198"/>
  <c r="AC47"/>
  <c r="E63" i="159"/>
  <c r="E64" s="1"/>
  <c r="AC18" i="198"/>
  <c r="Z61" i="163"/>
  <c r="AG61" s="1"/>
  <c r="AL61"/>
  <c r="AD39" i="159"/>
  <c r="AC39"/>
  <c r="R39"/>
  <c r="BJ49"/>
  <c r="BK49" s="1"/>
  <c r="BS49"/>
  <c r="R36"/>
  <c r="BM36"/>
  <c r="AC36"/>
  <c r="AF57" i="163"/>
  <c r="U63"/>
  <c r="X57"/>
  <c r="AH57" s="1"/>
  <c r="BM28" i="159"/>
  <c r="O62" i="87"/>
  <c r="O61"/>
  <c r="AC56" i="159"/>
  <c r="Z56" s="1"/>
  <c r="R56"/>
  <c r="BM56"/>
  <c r="AJ63" i="198"/>
  <c r="AK63"/>
  <c r="AF55"/>
  <c r="AI63"/>
  <c r="U63"/>
  <c r="X55"/>
  <c r="AH55" s="1"/>
  <c r="BN43" i="159"/>
  <c r="O55" i="87"/>
  <c r="O54"/>
  <c r="BI28" i="159"/>
  <c r="BB28"/>
  <c r="AQ28"/>
  <c r="AL30" i="198"/>
  <c r="Z30"/>
  <c r="AG30" s="1"/>
  <c r="R59"/>
  <c r="AC59"/>
  <c r="R48"/>
  <c r="AC48"/>
  <c r="Z57"/>
  <c r="AG57" s="1"/>
  <c r="AL57"/>
  <c r="BT58" i="159"/>
  <c r="BF58"/>
  <c r="AS64"/>
  <c r="AC58"/>
  <c r="R58"/>
  <c r="BM58"/>
  <c r="BC38"/>
  <c r="AH38"/>
  <c r="BG24"/>
  <c r="AW24"/>
  <c r="AH61"/>
  <c r="BC61"/>
  <c r="AL34" i="198"/>
  <c r="Z34"/>
  <c r="AG34" s="1"/>
  <c r="BM60" i="159"/>
  <c r="AC60"/>
  <c r="Z60" s="1"/>
  <c r="R60"/>
  <c r="BI26"/>
  <c r="BB26"/>
  <c r="AQ26"/>
  <c r="AY23"/>
  <c r="BQ23"/>
  <c r="BF56"/>
  <c r="BT56"/>
  <c r="BB32"/>
  <c r="BM32"/>
  <c r="AQ32"/>
  <c r="BI32"/>
  <c r="Z27" i="198"/>
  <c r="AG27" s="1"/>
  <c r="AL27"/>
  <c r="BI38" i="159"/>
  <c r="BB38"/>
  <c r="BB17"/>
  <c r="BI17"/>
  <c r="BI39"/>
  <c r="BB39"/>
  <c r="AQ39"/>
  <c r="AG26" i="141"/>
  <c r="AJ26" s="1"/>
  <c r="BI61" i="159"/>
  <c r="BB61"/>
  <c r="AQ61"/>
  <c r="Z45" i="163"/>
  <c r="AG45" s="1"/>
  <c r="AH17" i="159"/>
  <c r="BC17"/>
  <c r="E52" i="163"/>
  <c r="E64" s="1"/>
  <c r="R24" i="159"/>
  <c r="AC24"/>
  <c r="Z51" i="163"/>
  <c r="AG51" s="1"/>
  <c r="AL51"/>
  <c r="AQ56" i="159"/>
  <c r="BB56"/>
  <c r="BI56"/>
  <c r="AQ27"/>
  <c r="BI27"/>
  <c r="BB27"/>
  <c r="AC45" i="198"/>
  <c r="R45"/>
  <c r="X56" l="1"/>
  <c r="Z49"/>
  <c r="AG49" s="1"/>
  <c r="J31" i="27"/>
  <c r="F7" i="278"/>
  <c r="G7" s="1"/>
  <c r="J7" s="1"/>
  <c r="H31" i="27"/>
  <c r="I31"/>
  <c r="E25" i="274"/>
  <c r="K31" i="27"/>
  <c r="AI52" i="198"/>
  <c r="AL43"/>
  <c r="BC37" i="159"/>
  <c r="BD37" s="1"/>
  <c r="Z40"/>
  <c r="AL29" i="163"/>
  <c r="Z27"/>
  <c r="AG27" s="1"/>
  <c r="Z25" i="198"/>
  <c r="AG25" s="1"/>
  <c r="Q13" i="173"/>
  <c r="T64" i="159"/>
  <c r="V34"/>
  <c r="V64" s="1"/>
  <c r="AF52" i="198"/>
  <c r="AC29" i="159"/>
  <c r="Z29" s="1"/>
  <c r="BD23"/>
  <c r="M11" i="345"/>
  <c r="BM47" i="159"/>
  <c r="BO57"/>
  <c r="AI52" i="163"/>
  <c r="AJ52"/>
  <c r="AJ64" s="1"/>
  <c r="AH41"/>
  <c r="R41"/>
  <c r="AC41"/>
  <c r="AH48"/>
  <c r="R48"/>
  <c r="AC48"/>
  <c r="Z58" i="159"/>
  <c r="Z58" i="198"/>
  <c r="AG58" s="1"/>
  <c r="AW52" i="159"/>
  <c r="AQ52" s="1"/>
  <c r="BB47"/>
  <c r="BO52"/>
  <c r="BF52"/>
  <c r="BI43"/>
  <c r="AJ52" i="198"/>
  <c r="AJ64" s="1"/>
  <c r="AK52"/>
  <c r="AK64" s="1"/>
  <c r="AH37" i="159"/>
  <c r="Z29" i="198"/>
  <c r="AG29" s="1"/>
  <c r="M19" i="345"/>
  <c r="BQ48" i="159"/>
  <c r="BI47"/>
  <c r="AF52"/>
  <c r="E64" i="198"/>
  <c r="L20" i="345"/>
  <c r="AH41" i="198"/>
  <c r="R41"/>
  <c r="AC41"/>
  <c r="AK52" i="163"/>
  <c r="BP57" i="159"/>
  <c r="BN57"/>
  <c r="AW57"/>
  <c r="BI57" s="1"/>
  <c r="BF57"/>
  <c r="BT57"/>
  <c r="M21" i="345"/>
  <c r="L21"/>
  <c r="M13"/>
  <c r="M14"/>
  <c r="L14"/>
  <c r="L15" s="1"/>
  <c r="L16" s="1"/>
  <c r="M20"/>
  <c r="M12"/>
  <c r="F11" i="319"/>
  <c r="F13" s="1"/>
  <c r="B24" i="307"/>
  <c r="F73" i="58" s="1"/>
  <c r="Q16" i="8"/>
  <c r="R16" s="1"/>
  <c r="AH22" i="141"/>
  <c r="Q21" i="8"/>
  <c r="R21" s="1"/>
  <c r="Q22"/>
  <c r="AH24" i="141"/>
  <c r="C33" i="274"/>
  <c r="C34" s="1"/>
  <c r="D4" s="1"/>
  <c r="D34" s="1"/>
  <c r="BI44" i="159"/>
  <c r="Z32"/>
  <c r="BN52"/>
  <c r="Z47"/>
  <c r="R29"/>
  <c r="AG52"/>
  <c r="BP44"/>
  <c r="BP52" s="1"/>
  <c r="Z36"/>
  <c r="X46" i="163"/>
  <c r="AH46" s="1"/>
  <c r="AC26"/>
  <c r="R26"/>
  <c r="C10" i="278"/>
  <c r="C18" i="197"/>
  <c r="C22" s="1"/>
  <c r="L22" i="8"/>
  <c r="M22" s="1"/>
  <c r="E15" i="173"/>
  <c r="F15" s="1"/>
  <c r="F12" i="321"/>
  <c r="D9" i="227"/>
  <c r="D14" s="1"/>
  <c r="D17" s="1"/>
  <c r="D19" s="1"/>
  <c r="D21" s="1"/>
  <c r="O23" i="173" s="1"/>
  <c r="L23" s="1"/>
  <c r="Q15"/>
  <c r="E24" i="274"/>
  <c r="N65" i="87"/>
  <c r="R19" i="173"/>
  <c r="G16" i="321"/>
  <c r="F8"/>
  <c r="F10"/>
  <c r="Z39" i="159"/>
  <c r="G6" i="319"/>
  <c r="G9" s="1"/>
  <c r="G10" s="1"/>
  <c r="G14" s="1"/>
  <c r="I10" i="307"/>
  <c r="BI25" i="159"/>
  <c r="AF46" i="163"/>
  <c r="BM46" i="159"/>
  <c r="AC46"/>
  <c r="R46"/>
  <c r="Z47" i="163"/>
  <c r="AG47" s="1"/>
  <c r="AL47"/>
  <c r="R44" i="159"/>
  <c r="BM44"/>
  <c r="AC44"/>
  <c r="BM43"/>
  <c r="AY43" s="1"/>
  <c r="R43"/>
  <c r="AC43"/>
  <c r="X52" i="198"/>
  <c r="R52" s="1"/>
  <c r="F7" i="319"/>
  <c r="AH31" i="159"/>
  <c r="BC31"/>
  <c r="BD31" s="1"/>
  <c r="Z31"/>
  <c r="BJ31" s="1"/>
  <c r="BK31" s="1"/>
  <c r="Z59"/>
  <c r="K7" i="13"/>
  <c r="K45" i="173" s="1"/>
  <c r="I18" s="1"/>
  <c r="H7" i="13"/>
  <c r="H9" s="1"/>
  <c r="H10" s="1"/>
  <c r="I7" s="1"/>
  <c r="I9" s="1"/>
  <c r="I10" s="1"/>
  <c r="J7" s="1"/>
  <c r="Z32" i="198"/>
  <c r="AG32" s="1"/>
  <c r="AL32"/>
  <c r="C32" i="7"/>
  <c r="C25" i="97"/>
  <c r="D12" i="7"/>
  <c r="C23" s="1"/>
  <c r="D31" i="8"/>
  <c r="C40" i="157"/>
  <c r="C23" i="86"/>
  <c r="C25" s="1"/>
  <c r="D23" i="157"/>
  <c r="D32" s="1"/>
  <c r="E23" s="1"/>
  <c r="E32" s="1"/>
  <c r="F23" s="1"/>
  <c r="F32" s="1"/>
  <c r="G23" s="1"/>
  <c r="G32" s="1"/>
  <c r="H23" s="1"/>
  <c r="H32" s="1"/>
  <c r="I23" s="1"/>
  <c r="I32" s="1"/>
  <c r="J23" s="1"/>
  <c r="J32" s="1"/>
  <c r="K23" s="1"/>
  <c r="K32" s="1"/>
  <c r="L23" s="1"/>
  <c r="L32" s="1"/>
  <c r="M23" s="1"/>
  <c r="M32" s="1"/>
  <c r="N23" s="1"/>
  <c r="N32" s="1"/>
  <c r="D32" i="97" s="1"/>
  <c r="R55" i="163"/>
  <c r="AC55"/>
  <c r="R46" i="198"/>
  <c r="AC46"/>
  <c r="AH59" i="159"/>
  <c r="P31" i="87"/>
  <c r="P32" s="1"/>
  <c r="C110" i="140"/>
  <c r="C120" s="1"/>
  <c r="H25" i="9"/>
  <c r="H31" s="1"/>
  <c r="E48" i="277"/>
  <c r="F42" i="197" s="1"/>
  <c r="O46" i="277"/>
  <c r="O47"/>
  <c r="K8" i="173" s="1"/>
  <c r="G6" i="321" s="1"/>
  <c r="G48" i="277"/>
  <c r="N45"/>
  <c r="O45" s="1"/>
  <c r="K7" i="173" s="1"/>
  <c r="G5" i="321" s="1"/>
  <c r="D17" i="204"/>
  <c r="D21" s="1"/>
  <c r="G56" i="27"/>
  <c r="BM25" i="159"/>
  <c r="BB25"/>
  <c r="BC47"/>
  <c r="AH47"/>
  <c r="AC45"/>
  <c r="Z45" s="1"/>
  <c r="BM45"/>
  <c r="AY45" s="1"/>
  <c r="R45"/>
  <c r="BM29"/>
  <c r="C57" i="197"/>
  <c r="AE52" i="159"/>
  <c r="AK63" i="163"/>
  <c r="AI63"/>
  <c r="BE64" i="159"/>
  <c r="O57" i="87"/>
  <c r="K18" i="9"/>
  <c r="K25" s="1"/>
  <c r="K31" s="1"/>
  <c r="AH40" i="159"/>
  <c r="BC40"/>
  <c r="BD40" s="1"/>
  <c r="AC31" i="163"/>
  <c r="R31"/>
  <c r="BI42" i="159"/>
  <c r="R42"/>
  <c r="AC42"/>
  <c r="Z42" s="1"/>
  <c r="W14" i="141"/>
  <c r="BD62" i="159"/>
  <c r="BQ62"/>
  <c r="G55" i="27"/>
  <c r="C35"/>
  <c r="H13" i="8"/>
  <c r="V17" i="141"/>
  <c r="W17" s="1"/>
  <c r="AF17" s="1"/>
  <c r="G23" i="3"/>
  <c r="Q10" i="8"/>
  <c r="R10" s="1"/>
  <c r="AH32" i="141"/>
  <c r="AI28"/>
  <c r="L24" i="8"/>
  <c r="M24" s="1"/>
  <c r="AI21" i="141"/>
  <c r="L19" i="8"/>
  <c r="M19" s="1"/>
  <c r="F13" i="274"/>
  <c r="F7" i="283"/>
  <c r="C5" i="303"/>
  <c r="G5" s="1"/>
  <c r="L8" i="173"/>
  <c r="N8" s="1"/>
  <c r="L7"/>
  <c r="N7" s="1"/>
  <c r="AC10" i="163"/>
  <c r="AY41" i="159"/>
  <c r="BQ41"/>
  <c r="BD41"/>
  <c r="F19" i="3"/>
  <c r="L8" i="8"/>
  <c r="W11" i="141"/>
  <c r="AF11" s="1"/>
  <c r="N30"/>
  <c r="N35" s="1"/>
  <c r="N40" s="1"/>
  <c r="P15"/>
  <c r="BI36" i="159"/>
  <c r="BB36"/>
  <c r="AQ36"/>
  <c r="U21" i="198"/>
  <c r="X21" s="1"/>
  <c r="AC21" s="1"/>
  <c r="AL21" s="1"/>
  <c r="BB30" i="159"/>
  <c r="AQ30"/>
  <c r="BI30"/>
  <c r="G33" i="156"/>
  <c r="BI29" i="159"/>
  <c r="BB29"/>
  <c r="AQ29"/>
  <c r="E31" i="95"/>
  <c r="G31" s="1"/>
  <c r="L31" s="1"/>
  <c r="F35" i="3"/>
  <c r="M22" i="95"/>
  <c r="M33" s="1"/>
  <c r="D33"/>
  <c r="F19" i="274"/>
  <c r="P7" i="27"/>
  <c r="Q10"/>
  <c r="O7"/>
  <c r="N7"/>
  <c r="Q21"/>
  <c r="M7"/>
  <c r="AJ25" i="141"/>
  <c r="Q15" i="8"/>
  <c r="R15" s="1"/>
  <c r="B80" i="95"/>
  <c r="G12" i="3"/>
  <c r="C80" i="95"/>
  <c r="C83" s="1"/>
  <c r="AG17" i="141"/>
  <c r="AJ17" s="1"/>
  <c r="E35" i="27"/>
  <c r="R57" i="159"/>
  <c r="AC57"/>
  <c r="U14" i="198"/>
  <c r="X14" s="1"/>
  <c r="AC14" s="1"/>
  <c r="AL14" s="1"/>
  <c r="X10"/>
  <c r="V17"/>
  <c r="V35" s="1"/>
  <c r="V64" s="1"/>
  <c r="K20" i="58"/>
  <c r="C4" i="355" s="1"/>
  <c r="I9" i="27"/>
  <c r="B82" i="95"/>
  <c r="D82" s="1"/>
  <c r="G13" i="3"/>
  <c r="AB40" i="141"/>
  <c r="Q34" i="27"/>
  <c r="Y30" i="141"/>
  <c r="Y35" s="1"/>
  <c r="Y40" s="1"/>
  <c r="AA15"/>
  <c r="I38" i="58"/>
  <c r="I69" s="1"/>
  <c r="E7" i="277"/>
  <c r="E42" s="1"/>
  <c r="AL60" i="198"/>
  <c r="Z60"/>
  <c r="AG60" s="1"/>
  <c r="AE28" i="141"/>
  <c r="E16" i="197"/>
  <c r="N24" i="8"/>
  <c r="D24" i="98"/>
  <c r="C11" i="211" s="1"/>
  <c r="K26" i="173"/>
  <c r="I25"/>
  <c r="I26" s="1"/>
  <c r="D11" i="97"/>
  <c r="D20" s="1"/>
  <c r="R25" i="173"/>
  <c r="BC10" i="159"/>
  <c r="BD10" s="1"/>
  <c r="Z10"/>
  <c r="AH10"/>
  <c r="M9" i="13"/>
  <c r="M10" s="1"/>
  <c r="N7" s="1"/>
  <c r="W19" i="141"/>
  <c r="AF19" s="1"/>
  <c r="J27" i="8"/>
  <c r="J31" s="1"/>
  <c r="L15" i="141"/>
  <c r="J30"/>
  <c r="J35" s="1"/>
  <c r="D45" i="140"/>
  <c r="P47" i="87"/>
  <c r="P49" s="1"/>
  <c r="Z24" i="163"/>
  <c r="AG24" s="1"/>
  <c r="AL24"/>
  <c r="K9" i="27"/>
  <c r="BS31" i="159"/>
  <c r="AC9"/>
  <c r="AL18" i="163"/>
  <c r="C6" i="277"/>
  <c r="N45" i="173"/>
  <c r="N18" s="1"/>
  <c r="M18"/>
  <c r="L18"/>
  <c r="H27" i="8"/>
  <c r="BG34" i="159"/>
  <c r="BG64" s="1"/>
  <c r="X52"/>
  <c r="R52" s="1"/>
  <c r="W21" i="141"/>
  <c r="AF21" s="1"/>
  <c r="AH21" s="1"/>
  <c r="AY48" i="159"/>
  <c r="L9" i="8"/>
  <c r="M9" s="1"/>
  <c r="G53" i="27"/>
  <c r="AC19" i="141"/>
  <c r="D63" i="27"/>
  <c r="Q11"/>
  <c r="AH25" i="141"/>
  <c r="AH20"/>
  <c r="AC37" i="198"/>
  <c r="R37"/>
  <c r="BQ40" i="159"/>
  <c r="AY40"/>
  <c r="BC48"/>
  <c r="BD48" s="1"/>
  <c r="AH48"/>
  <c r="G24" i="3"/>
  <c r="Q11" i="8"/>
  <c r="R11" s="1"/>
  <c r="AH33" i="141"/>
  <c r="E22" i="274"/>
  <c r="K21" i="27"/>
  <c r="K29" s="1"/>
  <c r="J21"/>
  <c r="J29" s="1"/>
  <c r="H21"/>
  <c r="H29" s="1"/>
  <c r="L29"/>
  <c r="I21"/>
  <c r="I29" s="1"/>
  <c r="D106" i="140"/>
  <c r="L38" i="173" s="1"/>
  <c r="D107" i="140"/>
  <c r="D109" s="1"/>
  <c r="AQ42" i="159"/>
  <c r="BB42"/>
  <c r="Z44" i="163"/>
  <c r="AG44" s="1"/>
  <c r="AL44"/>
  <c r="K26" i="58"/>
  <c r="C5" i="355" s="1"/>
  <c r="AY33" i="159"/>
  <c r="R59" i="163"/>
  <c r="AC59"/>
  <c r="F61" i="3"/>
  <c r="I22" i="95"/>
  <c r="Z33" i="159"/>
  <c r="BC33"/>
  <c r="BD33" s="1"/>
  <c r="AH33"/>
  <c r="Q11" i="173"/>
  <c r="G21"/>
  <c r="G15" i="13" s="1"/>
  <c r="B6" i="211"/>
  <c r="B13" s="1"/>
  <c r="B16" s="1"/>
  <c r="B18" s="1"/>
  <c r="C14" i="98"/>
  <c r="C18" s="1"/>
  <c r="C21" s="1"/>
  <c r="BI9" i="159"/>
  <c r="BB9"/>
  <c r="BC25"/>
  <c r="AH25"/>
  <c r="Z25"/>
  <c r="D56" i="140"/>
  <c r="P51" i="87"/>
  <c r="U15" i="198"/>
  <c r="X15" s="1"/>
  <c r="AC15" s="1"/>
  <c r="AL15" s="1"/>
  <c r="J9" i="27"/>
  <c r="I10"/>
  <c r="H10"/>
  <c r="J10"/>
  <c r="K10"/>
  <c r="E21" i="274"/>
  <c r="H9" i="27"/>
  <c r="AH29" i="159"/>
  <c r="BC30"/>
  <c r="Z30"/>
  <c r="AH30"/>
  <c r="BJ50"/>
  <c r="BK50" s="1"/>
  <c r="BS50"/>
  <c r="D121" i="140"/>
  <c r="AI64" i="198"/>
  <c r="D7" i="98" s="1"/>
  <c r="M58" i="277"/>
  <c r="W12" i="141"/>
  <c r="AF12" s="1"/>
  <c r="F20" i="3"/>
  <c r="AH23" i="141"/>
  <c r="X43" i="163"/>
  <c r="AH43" s="1"/>
  <c r="AF43"/>
  <c r="U52"/>
  <c r="BQ56" i="159"/>
  <c r="AY56"/>
  <c r="BS56" s="1"/>
  <c r="BD26"/>
  <c r="AY26"/>
  <c r="BQ26"/>
  <c r="Z45" i="198"/>
  <c r="AG45" s="1"/>
  <c r="AL45"/>
  <c r="BQ28" i="159"/>
  <c r="AY28"/>
  <c r="BD28"/>
  <c r="AF63" i="198"/>
  <c r="AF63" i="163"/>
  <c r="AH39" i="159"/>
  <c r="BC39"/>
  <c r="BD39" s="1"/>
  <c r="Z47" i="198"/>
  <c r="AG47" s="1"/>
  <c r="AL47"/>
  <c r="BQ58" i="159"/>
  <c r="AY58"/>
  <c r="BS58" s="1"/>
  <c r="Z40" i="198"/>
  <c r="AG40" s="1"/>
  <c r="AL40"/>
  <c r="O65" i="87"/>
  <c r="AY27" i="159"/>
  <c r="BQ27"/>
  <c r="BD27"/>
  <c r="BQ17"/>
  <c r="BD17"/>
  <c r="Z24"/>
  <c r="BC24"/>
  <c r="AH24"/>
  <c r="BD32"/>
  <c r="BQ32"/>
  <c r="AY32"/>
  <c r="BJ23"/>
  <c r="BK23" s="1"/>
  <c r="BS23"/>
  <c r="BC60"/>
  <c r="BD60" s="1"/>
  <c r="AH60"/>
  <c r="AL48" i="198"/>
  <c r="Z48"/>
  <c r="AG48" s="1"/>
  <c r="BT55" i="159"/>
  <c r="BF55"/>
  <c r="BF63" s="1"/>
  <c r="AW55"/>
  <c r="AT63"/>
  <c r="AL58" i="163"/>
  <c r="Z58"/>
  <c r="AG58" s="1"/>
  <c r="AY59" i="159"/>
  <c r="BQ59"/>
  <c r="BD59"/>
  <c r="Z26" i="198"/>
  <c r="AG26" s="1"/>
  <c r="AL26"/>
  <c r="BD61" i="159"/>
  <c r="BQ61"/>
  <c r="AY61"/>
  <c r="BQ38"/>
  <c r="BD38"/>
  <c r="AY38"/>
  <c r="BJ38" s="1"/>
  <c r="BK38" s="1"/>
  <c r="BC58"/>
  <c r="BD58" s="1"/>
  <c r="AH58"/>
  <c r="Z59" i="198"/>
  <c r="AG59" s="1"/>
  <c r="AL59"/>
  <c r="E7" i="173"/>
  <c r="F7" s="1"/>
  <c r="BC36" i="159"/>
  <c r="AH36"/>
  <c r="AL18" i="198"/>
  <c r="AY60" i="159"/>
  <c r="BQ60"/>
  <c r="AH52" i="198"/>
  <c r="AQ24" i="159"/>
  <c r="BB24"/>
  <c r="BI24"/>
  <c r="R55" i="198"/>
  <c r="AC55"/>
  <c r="X63"/>
  <c r="BC56" i="159"/>
  <c r="BD56" s="1"/>
  <c r="AH56"/>
  <c r="AH63" i="163"/>
  <c r="AC57"/>
  <c r="R57"/>
  <c r="X63"/>
  <c r="BM39" i="159"/>
  <c r="BQ39" s="1"/>
  <c r="AD52"/>
  <c r="X55"/>
  <c r="AD55" s="1"/>
  <c r="U63"/>
  <c r="Z39" i="198"/>
  <c r="AL39"/>
  <c r="AY37" i="159"/>
  <c r="BJ37" s="1"/>
  <c r="BK37" s="1"/>
  <c r="BQ37"/>
  <c r="AY46"/>
  <c r="BQ46"/>
  <c r="AL37" i="163"/>
  <c r="Z37"/>
  <c r="AG37" s="1"/>
  <c r="BQ43" i="159"/>
  <c r="AH56" i="198" l="1"/>
  <c r="AH63" s="1"/>
  <c r="R56"/>
  <c r="AC56"/>
  <c r="BQ47" i="159"/>
  <c r="BD47"/>
  <c r="H18" i="173"/>
  <c r="BC29" i="159"/>
  <c r="BD29" s="1"/>
  <c r="C13" i="355"/>
  <c r="H69" i="347"/>
  <c r="C37" i="197"/>
  <c r="C45" s="1"/>
  <c r="C27" i="204"/>
  <c r="AY47" i="159"/>
  <c r="AL41" i="163"/>
  <c r="Z41"/>
  <c r="AG41" s="1"/>
  <c r="AL48"/>
  <c r="Z48"/>
  <c r="AG48" s="1"/>
  <c r="L22" i="345"/>
  <c r="L34" s="1"/>
  <c r="L62" s="1"/>
  <c r="BM57" i="159"/>
  <c r="Z41" i="198"/>
  <c r="AG41" s="1"/>
  <c r="AL41"/>
  <c r="Z57" i="159"/>
  <c r="AQ57"/>
  <c r="BB57"/>
  <c r="R22" i="8"/>
  <c r="I23" i="307"/>
  <c r="I25" s="1"/>
  <c r="M22" i="345"/>
  <c r="M15"/>
  <c r="M16" s="1"/>
  <c r="F69" i="58"/>
  <c r="Y40"/>
  <c r="Y41" s="1"/>
  <c r="BI52" i="159"/>
  <c r="E4" i="274"/>
  <c r="R46" i="163"/>
  <c r="AC46"/>
  <c r="AL46" s="1"/>
  <c r="J45" i="173"/>
  <c r="J18" s="1"/>
  <c r="Z26" i="163"/>
  <c r="AG26" s="1"/>
  <c r="AL26"/>
  <c r="L14" i="27"/>
  <c r="L33" s="1"/>
  <c r="BQ25" i="159"/>
  <c r="G58" i="3"/>
  <c r="I80" i="95" s="1"/>
  <c r="K80" s="1"/>
  <c r="E32" i="274"/>
  <c r="D110" i="140"/>
  <c r="F32" i="274" s="1"/>
  <c r="F15" i="321"/>
  <c r="F18" s="1"/>
  <c r="F20" s="1"/>
  <c r="F25" s="1"/>
  <c r="AC52" i="198"/>
  <c r="Z52" s="1"/>
  <c r="BJ33" i="159"/>
  <c r="BK33" s="1"/>
  <c r="AC52"/>
  <c r="Z52" s="1"/>
  <c r="BB52"/>
  <c r="BQ45"/>
  <c r="Z46"/>
  <c r="BJ46" s="1"/>
  <c r="BK46" s="1"/>
  <c r="AH46"/>
  <c r="BC46"/>
  <c r="BD46" s="1"/>
  <c r="BQ44"/>
  <c r="AY44"/>
  <c r="BC44"/>
  <c r="BD44" s="1"/>
  <c r="Z44"/>
  <c r="AH44"/>
  <c r="Z43"/>
  <c r="BJ43" s="1"/>
  <c r="BK43" s="1"/>
  <c r="BC43"/>
  <c r="BD43" s="1"/>
  <c r="AH43"/>
  <c r="G48" i="156"/>
  <c r="B10" i="307"/>
  <c r="B23" s="1"/>
  <c r="B25" s="1"/>
  <c r="F6" i="319"/>
  <c r="F9" s="1"/>
  <c r="F10" s="1"/>
  <c r="F14" s="1"/>
  <c r="X16" i="198"/>
  <c r="AC16" s="1"/>
  <c r="AL16" s="1"/>
  <c r="X22"/>
  <c r="AC22" s="1"/>
  <c r="AL22" s="1"/>
  <c r="C20" i="303"/>
  <c r="F20" s="1"/>
  <c r="G20" s="1"/>
  <c r="F20" i="274"/>
  <c r="AI64" i="163"/>
  <c r="K16" i="173"/>
  <c r="G13" i="321" s="1"/>
  <c r="M23" i="173"/>
  <c r="C49" i="157"/>
  <c r="O40"/>
  <c r="O49" s="1"/>
  <c r="D23" i="86" s="1"/>
  <c r="P32" i="157"/>
  <c r="AK64" i="163"/>
  <c r="Z55"/>
  <c r="AG55" s="1"/>
  <c r="AL55"/>
  <c r="Z46" i="198"/>
  <c r="AG46" s="1"/>
  <c r="AL46"/>
  <c r="Z46" i="163"/>
  <c r="AG46" s="1"/>
  <c r="BD30" i="159"/>
  <c r="BD25"/>
  <c r="S23" i="173"/>
  <c r="D9" i="211"/>
  <c r="J14" i="27"/>
  <c r="J33" s="1"/>
  <c r="H14"/>
  <c r="H33" s="1"/>
  <c r="I14"/>
  <c r="I33" s="1"/>
  <c r="E29" i="274"/>
  <c r="P65" i="87"/>
  <c r="Q20" i="8"/>
  <c r="C29" i="101"/>
  <c r="E13" i="274"/>
  <c r="E7" i="283"/>
  <c r="J7" i="173"/>
  <c r="E14" i="274"/>
  <c r="J8" i="173"/>
  <c r="N49" i="277"/>
  <c r="G49" s="1"/>
  <c r="G51" s="1"/>
  <c r="O44"/>
  <c r="O49" s="1"/>
  <c r="J25" i="173"/>
  <c r="J26" s="1"/>
  <c r="K14" i="27"/>
  <c r="K33" s="1"/>
  <c r="AY25" i="159"/>
  <c r="BS25" s="1"/>
  <c r="AH45"/>
  <c r="BC45"/>
  <c r="BD45" s="1"/>
  <c r="C56" i="197"/>
  <c r="I51" i="277"/>
  <c r="I49"/>
  <c r="F23" i="274"/>
  <c r="O11" i="27"/>
  <c r="N11"/>
  <c r="M11"/>
  <c r="P11"/>
  <c r="M82" i="95"/>
  <c r="G82"/>
  <c r="M9" i="27"/>
  <c r="F21" i="274"/>
  <c r="M10" i="27"/>
  <c r="P10"/>
  <c r="O10"/>
  <c r="N10"/>
  <c r="AY29" i="159"/>
  <c r="BQ29"/>
  <c r="G19" i="3"/>
  <c r="Q8" i="8"/>
  <c r="AH11" i="141"/>
  <c r="BC42" i="159"/>
  <c r="BD42" s="1"/>
  <c r="AH42"/>
  <c r="G20" i="3"/>
  <c r="Q9" i="8"/>
  <c r="R9" s="1"/>
  <c r="AH12" i="141"/>
  <c r="G28" i="173"/>
  <c r="Q21"/>
  <c r="K38" i="58"/>
  <c r="K69" s="1"/>
  <c r="L26"/>
  <c r="G7" i="277"/>
  <c r="BQ42" i="159"/>
  <c r="AY42"/>
  <c r="E80" i="95"/>
  <c r="G36" i="3"/>
  <c r="BJ40" i="159"/>
  <c r="BK40" s="1"/>
  <c r="BS40"/>
  <c r="Z37" i="198"/>
  <c r="AG37" s="1"/>
  <c r="AL37"/>
  <c r="E9" i="197"/>
  <c r="AE19" i="141"/>
  <c r="N17" i="8"/>
  <c r="D18" i="204"/>
  <c r="I71" i="58"/>
  <c r="I72" s="1"/>
  <c r="I74" s="1"/>
  <c r="H71" i="346" s="1"/>
  <c r="F43" i="197"/>
  <c r="F44" s="1"/>
  <c r="F46" s="1"/>
  <c r="G37" i="3"/>
  <c r="G59"/>
  <c r="I82" i="95" s="1"/>
  <c r="K82" s="1"/>
  <c r="D13" i="159"/>
  <c r="D14" i="163"/>
  <c r="U14" s="1"/>
  <c r="X14" s="1"/>
  <c r="AC14" s="1"/>
  <c r="AL14" s="1"/>
  <c r="O9" i="27"/>
  <c r="D16" i="163"/>
  <c r="D15" i="159"/>
  <c r="E22" i="95"/>
  <c r="G22" s="1"/>
  <c r="F31" i="3"/>
  <c r="E81" i="95"/>
  <c r="AI17" i="141"/>
  <c r="L20" i="8"/>
  <c r="M20" s="1"/>
  <c r="N23" i="173"/>
  <c r="L9"/>
  <c r="Z59" i="163"/>
  <c r="AG59" s="1"/>
  <c r="AL59"/>
  <c r="O26" i="58"/>
  <c r="D5" i="355" s="1"/>
  <c r="D20" i="163"/>
  <c r="D19" i="159"/>
  <c r="BC9"/>
  <c r="AH9"/>
  <c r="AC15" i="141"/>
  <c r="AA30"/>
  <c r="AA35" s="1"/>
  <c r="AA40" s="1"/>
  <c r="D21" i="159"/>
  <c r="D22" i="163"/>
  <c r="O20" i="58"/>
  <c r="D4" i="355" s="1"/>
  <c r="D12" i="159"/>
  <c r="D13" i="163"/>
  <c r="AC10" i="198"/>
  <c r="BC57" i="159"/>
  <c r="AH57"/>
  <c r="D21" i="163"/>
  <c r="U21" s="1"/>
  <c r="X21" s="1"/>
  <c r="AC21" s="1"/>
  <c r="AL21" s="1"/>
  <c r="D20" i="159"/>
  <c r="AY36"/>
  <c r="BS36" s="1"/>
  <c r="BQ36"/>
  <c r="AL10" i="163"/>
  <c r="E24" i="95"/>
  <c r="G24" s="1"/>
  <c r="L24" s="1"/>
  <c r="F32" i="3"/>
  <c r="D15" i="163"/>
  <c r="U15" s="1"/>
  <c r="X15" s="1"/>
  <c r="AC15" s="1"/>
  <c r="AL15" s="1"/>
  <c r="D14" i="159"/>
  <c r="BQ9"/>
  <c r="BS48"/>
  <c r="BJ48"/>
  <c r="BK48" s="1"/>
  <c r="C42" i="277"/>
  <c r="C43" s="1"/>
  <c r="U15" i="141"/>
  <c r="L30"/>
  <c r="L35" s="1"/>
  <c r="AI26"/>
  <c r="L18" i="8"/>
  <c r="M18" s="1"/>
  <c r="O19" i="173"/>
  <c r="G6" i="277"/>
  <c r="L20" i="58"/>
  <c r="N9" i="27"/>
  <c r="F56" i="197"/>
  <c r="F57"/>
  <c r="AY30" i="159"/>
  <c r="BS30" s="1"/>
  <c r="BQ30"/>
  <c r="R15" i="141"/>
  <c r="P30"/>
  <c r="P35" s="1"/>
  <c r="P40" s="1"/>
  <c r="B35" i="101" s="1"/>
  <c r="L13" i="8"/>
  <c r="M8"/>
  <c r="BJ41" i="159"/>
  <c r="BK41" s="1"/>
  <c r="BS41"/>
  <c r="AL31" i="163"/>
  <c r="Z31"/>
  <c r="AG31" s="1"/>
  <c r="K22" i="95"/>
  <c r="I33"/>
  <c r="AG28" i="141"/>
  <c r="C29" i="98"/>
  <c r="G36" i="173"/>
  <c r="D13" i="98"/>
  <c r="K15" i="173"/>
  <c r="G12" i="321" s="1"/>
  <c r="F63" i="3"/>
  <c r="U20" i="198"/>
  <c r="D23"/>
  <c r="C30" i="101"/>
  <c r="O17" i="173"/>
  <c r="F7" i="277"/>
  <c r="F12"/>
  <c r="F37"/>
  <c r="F16"/>
  <c r="F28"/>
  <c r="F9"/>
  <c r="E43"/>
  <c r="F41"/>
  <c r="F27"/>
  <c r="F13"/>
  <c r="F39"/>
  <c r="F38"/>
  <c r="F17"/>
  <c r="F19"/>
  <c r="F36"/>
  <c r="F20"/>
  <c r="F6"/>
  <c r="F32"/>
  <c r="F22"/>
  <c r="F24"/>
  <c r="F15"/>
  <c r="F10"/>
  <c r="F18"/>
  <c r="F25"/>
  <c r="F11"/>
  <c r="F8"/>
  <c r="F30"/>
  <c r="F31"/>
  <c r="F23"/>
  <c r="F34"/>
  <c r="F29"/>
  <c r="F21"/>
  <c r="F35"/>
  <c r="F14"/>
  <c r="F33"/>
  <c r="F40"/>
  <c r="F26"/>
  <c r="C27" i="197"/>
  <c r="C29" s="1"/>
  <c r="C31" s="1"/>
  <c r="C35" s="1"/>
  <c r="F77" i="58"/>
  <c r="F79" s="1"/>
  <c r="F84" s="1"/>
  <c r="C34" i="197" s="1"/>
  <c r="F50" i="27"/>
  <c r="F11" i="13"/>
  <c r="J40" i="141"/>
  <c r="E44" i="3"/>
  <c r="E46" s="1"/>
  <c r="AI19" i="141"/>
  <c r="L17" i="8"/>
  <c r="D43" i="200"/>
  <c r="E43" s="1"/>
  <c r="D20" i="222"/>
  <c r="E20" s="1"/>
  <c r="D17" i="198"/>
  <c r="U13"/>
  <c r="O21" i="27"/>
  <c r="O29" s="1"/>
  <c r="N21"/>
  <c r="N29" s="1"/>
  <c r="Q29"/>
  <c r="P21"/>
  <c r="P29" s="1"/>
  <c r="F22" i="274"/>
  <c r="M21" i="27"/>
  <c r="M29" s="1"/>
  <c r="P9"/>
  <c r="B81" i="95"/>
  <c r="D81" s="1"/>
  <c r="G11" i="3"/>
  <c r="G57" s="1"/>
  <c r="I81" i="95" s="1"/>
  <c r="K81" s="1"/>
  <c r="AF14" i="141"/>
  <c r="Q19" i="8"/>
  <c r="R19" s="1"/>
  <c r="W26" i="141"/>
  <c r="AF26" s="1"/>
  <c r="AH17"/>
  <c r="D80" i="95"/>
  <c r="H31" i="8"/>
  <c r="BS43" i="159"/>
  <c r="AL57" i="163"/>
  <c r="Z57"/>
  <c r="AG57" s="1"/>
  <c r="AC63"/>
  <c r="AC55" i="159"/>
  <c r="Z55" s="1"/>
  <c r="X63"/>
  <c r="R55"/>
  <c r="BQ24"/>
  <c r="AY24"/>
  <c r="BD24"/>
  <c r="BT63"/>
  <c r="BJ45"/>
  <c r="BK45" s="1"/>
  <c r="BS45"/>
  <c r="BJ58"/>
  <c r="BK58" s="1"/>
  <c r="BJ26"/>
  <c r="BK26" s="1"/>
  <c r="BS26"/>
  <c r="AY39"/>
  <c r="BN55"/>
  <c r="BN63" s="1"/>
  <c r="BN64" s="1"/>
  <c r="AE63"/>
  <c r="AE64" s="1"/>
  <c r="BS37"/>
  <c r="BP55"/>
  <c r="BP63" s="1"/>
  <c r="BP64" s="1"/>
  <c r="AG63"/>
  <c r="AG64" s="1"/>
  <c r="BO55"/>
  <c r="BO63" s="1"/>
  <c r="BO64" s="1"/>
  <c r="AF63"/>
  <c r="AF64" s="1"/>
  <c r="R63" i="163"/>
  <c r="AC63" i="198"/>
  <c r="AL55"/>
  <c r="Z55"/>
  <c r="AG55" s="1"/>
  <c r="BS60" i="159"/>
  <c r="BJ60"/>
  <c r="BK60" s="1"/>
  <c r="BJ59"/>
  <c r="BK59" s="1"/>
  <c r="BS59"/>
  <c r="BJ28"/>
  <c r="BK28" s="1"/>
  <c r="BS28"/>
  <c r="BS46"/>
  <c r="R63" i="198"/>
  <c r="BD36" i="159"/>
  <c r="BI55"/>
  <c r="BI63" s="1"/>
  <c r="BB55"/>
  <c r="AQ55"/>
  <c r="AW63"/>
  <c r="BJ32"/>
  <c r="BK32" s="1"/>
  <c r="BS32"/>
  <c r="BJ27"/>
  <c r="BK27" s="1"/>
  <c r="BS27"/>
  <c r="BJ56"/>
  <c r="BK56" s="1"/>
  <c r="BM52"/>
  <c r="BS38"/>
  <c r="BJ61"/>
  <c r="BK61" s="1"/>
  <c r="BS61"/>
  <c r="AF52" i="163"/>
  <c r="AC43"/>
  <c r="R43"/>
  <c r="AH52"/>
  <c r="X52"/>
  <c r="R52" s="1"/>
  <c r="Z56" i="198" l="1"/>
  <c r="AG56" s="1"/>
  <c r="AL56"/>
  <c r="AL63" s="1"/>
  <c r="D13" i="355"/>
  <c r="C38" i="197"/>
  <c r="Z40" i="58"/>
  <c r="Z41" s="1"/>
  <c r="C24" i="355"/>
  <c r="C27" s="1"/>
  <c r="BS47" i="159"/>
  <c r="BJ47"/>
  <c r="BK47" s="1"/>
  <c r="AY57"/>
  <c r="BS57" s="1"/>
  <c r="BC52"/>
  <c r="BQ57"/>
  <c r="BD57"/>
  <c r="M34" i="345"/>
  <c r="M62" s="1"/>
  <c r="X21" i="159"/>
  <c r="AC21" s="1"/>
  <c r="X15"/>
  <c r="AC15" s="1"/>
  <c r="D120" i="140"/>
  <c r="BQ52" i="159"/>
  <c r="M13" i="307" s="1"/>
  <c r="BC95" i="159"/>
  <c r="BE95" s="1"/>
  <c r="AY52"/>
  <c r="BS52" s="1"/>
  <c r="C34" i="101"/>
  <c r="BJ25" i="159"/>
  <c r="BK25" s="1"/>
  <c r="L40" i="141"/>
  <c r="D15" i="98"/>
  <c r="D17" s="1"/>
  <c r="D38" i="200" s="1"/>
  <c r="E38" s="1"/>
  <c r="S19" i="173"/>
  <c r="H16" i="321"/>
  <c r="O16" i="173"/>
  <c r="H13" i="321" s="1"/>
  <c r="I16" i="173"/>
  <c r="J16" s="1"/>
  <c r="R16"/>
  <c r="AL52" i="198"/>
  <c r="AH52" i="159"/>
  <c r="BJ44"/>
  <c r="BK44" s="1"/>
  <c r="BS44"/>
  <c r="X16" i="163"/>
  <c r="AC16" s="1"/>
  <c r="AL16" s="1"/>
  <c r="X22"/>
  <c r="AC22" s="1"/>
  <c r="AL22" s="1"/>
  <c r="J9" i="307"/>
  <c r="C35" i="101"/>
  <c r="L52" i="27"/>
  <c r="BS39" i="159"/>
  <c r="BJ39"/>
  <c r="BK39" s="1"/>
  <c r="C14" i="211"/>
  <c r="E9" i="274"/>
  <c r="D40" i="157"/>
  <c r="D49" s="1"/>
  <c r="E40" s="1"/>
  <c r="E49" s="1"/>
  <c r="F40" s="1"/>
  <c r="F49" s="1"/>
  <c r="G40" s="1"/>
  <c r="G49" s="1"/>
  <c r="H40" s="1"/>
  <c r="H49" s="1"/>
  <c r="I40" s="1"/>
  <c r="I49" s="1"/>
  <c r="J40" s="1"/>
  <c r="J49" s="1"/>
  <c r="K40" s="1"/>
  <c r="K49" s="1"/>
  <c r="L40" s="1"/>
  <c r="L49" s="1"/>
  <c r="M40" s="1"/>
  <c r="M49" s="1"/>
  <c r="N40" s="1"/>
  <c r="N49" s="1"/>
  <c r="E32" i="97" s="1"/>
  <c r="D25" i="86"/>
  <c r="E25" s="1"/>
  <c r="E23"/>
  <c r="AL63" i="163"/>
  <c r="D9" i="222"/>
  <c r="E9" s="1"/>
  <c r="K29" i="173"/>
  <c r="J40" i="156"/>
  <c r="J42" s="1"/>
  <c r="J45" s="1"/>
  <c r="J46" s="1"/>
  <c r="D27" i="200"/>
  <c r="E27" s="1"/>
  <c r="P14" i="27"/>
  <c r="P33" s="1"/>
  <c r="M14"/>
  <c r="M33" s="1"/>
  <c r="L51"/>
  <c r="N14"/>
  <c r="N33" s="1"/>
  <c r="O14"/>
  <c r="O33" s="1"/>
  <c r="R20" i="8"/>
  <c r="H14" i="13"/>
  <c r="K9" i="173"/>
  <c r="Q13" i="8"/>
  <c r="BD52" i="159"/>
  <c r="BJ30"/>
  <c r="BK30" s="1"/>
  <c r="G42" i="277"/>
  <c r="H31" s="1"/>
  <c r="BJ36" i="159"/>
  <c r="BK36" s="1"/>
  <c r="E48" i="3"/>
  <c r="I48" s="1"/>
  <c r="F42"/>
  <c r="C17" i="303"/>
  <c r="F17" s="1"/>
  <c r="G17" s="1"/>
  <c r="N17" i="173"/>
  <c r="S17"/>
  <c r="H72" i="95"/>
  <c r="K33"/>
  <c r="D7" i="197"/>
  <c r="D18" s="1"/>
  <c r="T15" i="141"/>
  <c r="I26" i="8"/>
  <c r="R30" i="141"/>
  <c r="R35" s="1"/>
  <c r="R40" s="1"/>
  <c r="G8" i="3"/>
  <c r="G54" s="1"/>
  <c r="I74" i="95" s="1"/>
  <c r="K74" s="1"/>
  <c r="B74"/>
  <c r="D74" s="1"/>
  <c r="G50" i="27"/>
  <c r="E52"/>
  <c r="F52"/>
  <c r="E56"/>
  <c r="F56"/>
  <c r="AG19" i="141"/>
  <c r="AH19" s="1"/>
  <c r="BS42" i="159"/>
  <c r="BJ42"/>
  <c r="BK42" s="1"/>
  <c r="F79" i="83"/>
  <c r="L38" i="58"/>
  <c r="K77"/>
  <c r="K79" s="1"/>
  <c r="K84" s="1"/>
  <c r="D34" i="197" s="1"/>
  <c r="K50" i="27"/>
  <c r="L50" s="1"/>
  <c r="D27" i="197"/>
  <c r="D29" s="1"/>
  <c r="D31" s="1"/>
  <c r="D35" s="1"/>
  <c r="D38" s="1"/>
  <c r="J11" i="13"/>
  <c r="E74" i="95"/>
  <c r="G35" i="3"/>
  <c r="G81" i="95"/>
  <c r="L81" s="1"/>
  <c r="M81"/>
  <c r="D24" i="97"/>
  <c r="G51" i="3"/>
  <c r="D24" i="277"/>
  <c r="D25"/>
  <c r="D33"/>
  <c r="D10"/>
  <c r="D15"/>
  <c r="D22"/>
  <c r="D17"/>
  <c r="D29"/>
  <c r="D13"/>
  <c r="D8"/>
  <c r="D36"/>
  <c r="D23"/>
  <c r="D21"/>
  <c r="D12"/>
  <c r="D27"/>
  <c r="D14"/>
  <c r="D11"/>
  <c r="D20"/>
  <c r="D41"/>
  <c r="D40"/>
  <c r="D16"/>
  <c r="D7"/>
  <c r="D18"/>
  <c r="D30"/>
  <c r="D9"/>
  <c r="D19"/>
  <c r="D31"/>
  <c r="D39"/>
  <c r="D35"/>
  <c r="D38"/>
  <c r="D34"/>
  <c r="D26"/>
  <c r="D37"/>
  <c r="D28"/>
  <c r="D32"/>
  <c r="D16" i="159"/>
  <c r="U12"/>
  <c r="AT12"/>
  <c r="U20" i="163"/>
  <c r="D23"/>
  <c r="AH26" i="141"/>
  <c r="Q18" i="8"/>
  <c r="R18" s="1"/>
  <c r="AH14" i="141"/>
  <c r="M17" i="8"/>
  <c r="E13" i="173"/>
  <c r="F13" s="1"/>
  <c r="G11" i="13"/>
  <c r="C7" i="211"/>
  <c r="D37" i="200"/>
  <c r="E37" s="1"/>
  <c r="D18" i="222"/>
  <c r="E18" s="1"/>
  <c r="AJ28" i="141"/>
  <c r="Q24" i="8"/>
  <c r="R24" s="1"/>
  <c r="AT20" i="159"/>
  <c r="U20"/>
  <c r="X20" s="1"/>
  <c r="AC20" s="1"/>
  <c r="U13" i="163"/>
  <c r="D17"/>
  <c r="E7" i="197"/>
  <c r="E18" s="1"/>
  <c r="AE15" i="141"/>
  <c r="N26" i="8"/>
  <c r="N27" s="1"/>
  <c r="N31" s="1"/>
  <c r="AC30" i="141"/>
  <c r="AC35" s="1"/>
  <c r="AC40" s="1"/>
  <c r="AT19" i="159"/>
  <c r="D22"/>
  <c r="U19"/>
  <c r="L14" i="13"/>
  <c r="O9" i="173"/>
  <c r="D35" i="198"/>
  <c r="D6" i="277"/>
  <c r="BD9" i="159"/>
  <c r="L22" i="95"/>
  <c r="L82"/>
  <c r="D30" i="227"/>
  <c r="F71" i="58"/>
  <c r="C18" i="204"/>
  <c r="C43" i="197"/>
  <c r="C44" s="1"/>
  <c r="C46" s="1"/>
  <c r="C44" i="97"/>
  <c r="D23" i="98"/>
  <c r="G80" i="95"/>
  <c r="L80" s="1"/>
  <c r="M80"/>
  <c r="U23" i="198"/>
  <c r="AF23"/>
  <c r="X20"/>
  <c r="AT13" i="159"/>
  <c r="U13"/>
  <c r="X13" s="1"/>
  <c r="AC13" s="1"/>
  <c r="D33" i="200"/>
  <c r="E33" s="1"/>
  <c r="B25" i="101"/>
  <c r="E12" i="283" s="1"/>
  <c r="K11" i="173"/>
  <c r="L35" i="27"/>
  <c r="J34"/>
  <c r="H34"/>
  <c r="I34"/>
  <c r="I35" s="1"/>
  <c r="K34"/>
  <c r="K35" s="1"/>
  <c r="U17" i="198"/>
  <c r="AF16"/>
  <c r="AF17" s="1"/>
  <c r="X13"/>
  <c r="I15" i="173"/>
  <c r="J15" s="1"/>
  <c r="R15"/>
  <c r="R8" i="8"/>
  <c r="R13" s="1"/>
  <c r="M13"/>
  <c r="U30" i="141"/>
  <c r="U14" i="159"/>
  <c r="X14" s="1"/>
  <c r="AC14" s="1"/>
  <c r="AT14"/>
  <c r="AL10" i="198"/>
  <c r="I6" i="277"/>
  <c r="P20" i="58"/>
  <c r="O38"/>
  <c r="I7" i="277"/>
  <c r="P26" i="58"/>
  <c r="B72" i="95"/>
  <c r="D72" s="1"/>
  <c r="G7" i="3"/>
  <c r="G53" s="1"/>
  <c r="I72" i="95" s="1"/>
  <c r="D22" i="204"/>
  <c r="D23" s="1"/>
  <c r="D31" s="1"/>
  <c r="D19"/>
  <c r="D28" s="1"/>
  <c r="G30" i="173"/>
  <c r="Q28"/>
  <c r="E72" i="95"/>
  <c r="BS29" i="159"/>
  <c r="BJ29"/>
  <c r="BK29" s="1"/>
  <c r="F42" i="277"/>
  <c r="AH28" i="141"/>
  <c r="BB63" i="159"/>
  <c r="AG52" i="198"/>
  <c r="BJ24" i="159"/>
  <c r="BK24" s="1"/>
  <c r="BS24"/>
  <c r="AH55"/>
  <c r="AH63" s="1"/>
  <c r="BC55"/>
  <c r="BC63" s="1"/>
  <c r="AC63"/>
  <c r="Z63" i="163"/>
  <c r="AG63" s="1"/>
  <c r="R63" i="159"/>
  <c r="AL43" i="163"/>
  <c r="AL52" s="1"/>
  <c r="Z43"/>
  <c r="AG43" s="1"/>
  <c r="AC52"/>
  <c r="Z52" s="1"/>
  <c r="AG52" s="1"/>
  <c r="AQ63" i="159"/>
  <c r="Z63" i="198"/>
  <c r="AD63" i="159"/>
  <c r="BM55"/>
  <c r="BM63" s="1"/>
  <c r="J12" i="307" l="1"/>
  <c r="J18" s="1"/>
  <c r="H32" i="173"/>
  <c r="D24" i="200"/>
  <c r="I32" i="173"/>
  <c r="I14" s="1"/>
  <c r="J13" i="307"/>
  <c r="G52" i="197" s="1"/>
  <c r="D23" i="200"/>
  <c r="D18" s="1"/>
  <c r="E18" s="1"/>
  <c r="AA40" i="58"/>
  <c r="AA41" s="1"/>
  <c r="D24" i="355"/>
  <c r="D27" s="1"/>
  <c r="BJ57" i="159"/>
  <c r="BK57" s="1"/>
  <c r="M32" i="173"/>
  <c r="M14" s="1"/>
  <c r="H52" i="197"/>
  <c r="AY63" i="159"/>
  <c r="Q14" i="27"/>
  <c r="Q33" s="1"/>
  <c r="C25" i="101" s="1"/>
  <c r="F12" i="283" s="1"/>
  <c r="K51" i="27"/>
  <c r="E15" i="98"/>
  <c r="E17" s="1"/>
  <c r="D8" i="211" s="1"/>
  <c r="F24" i="274"/>
  <c r="F29" s="1"/>
  <c r="E22" i="197"/>
  <c r="D22"/>
  <c r="D17" i="222"/>
  <c r="E17" s="1"/>
  <c r="C8" i="211"/>
  <c r="BJ52" i="159"/>
  <c r="BK52" s="1"/>
  <c r="C26" i="97"/>
  <c r="C28" s="1"/>
  <c r="C33" i="7" s="1"/>
  <c r="C40"/>
  <c r="L53" i="27"/>
  <c r="C15" i="303"/>
  <c r="F15" s="1"/>
  <c r="G15" s="1"/>
  <c r="S16" i="173"/>
  <c r="M16"/>
  <c r="N16" s="1"/>
  <c r="G20" i="13"/>
  <c r="D20" s="1"/>
  <c r="D15"/>
  <c r="H6" i="319"/>
  <c r="H9" s="1"/>
  <c r="H10" s="1"/>
  <c r="J10" i="307"/>
  <c r="J23" s="1"/>
  <c r="F33" i="321"/>
  <c r="F35" s="1"/>
  <c r="F44"/>
  <c r="R11" i="173"/>
  <c r="G8" i="321"/>
  <c r="I14" i="98"/>
  <c r="I18" s="1"/>
  <c r="R29" i="173"/>
  <c r="G31" i="321"/>
  <c r="Z63" i="159"/>
  <c r="M9" i="307"/>
  <c r="P49" i="157"/>
  <c r="I29" i="173"/>
  <c r="H29"/>
  <c r="J29"/>
  <c r="P51" i="27"/>
  <c r="K14" i="13"/>
  <c r="E7" i="204" s="1"/>
  <c r="H16" i="13"/>
  <c r="I14"/>
  <c r="D11" i="98"/>
  <c r="E12" i="274"/>
  <c r="E7" s="1"/>
  <c r="K46" i="173"/>
  <c r="E11" i="204"/>
  <c r="R5" i="173"/>
  <c r="K6"/>
  <c r="G4" i="321" s="1"/>
  <c r="G7" s="1"/>
  <c r="G31" i="3"/>
  <c r="M19" i="307"/>
  <c r="H7" i="277"/>
  <c r="J52" i="27"/>
  <c r="I51"/>
  <c r="I53" s="1"/>
  <c r="H20" i="277"/>
  <c r="H14"/>
  <c r="H24"/>
  <c r="H32"/>
  <c r="H40"/>
  <c r="H19"/>
  <c r="H30"/>
  <c r="H39"/>
  <c r="H36"/>
  <c r="H33"/>
  <c r="H28"/>
  <c r="H18"/>
  <c r="H27"/>
  <c r="H16"/>
  <c r="H10"/>
  <c r="H15"/>
  <c r="H8"/>
  <c r="H35"/>
  <c r="H29"/>
  <c r="H23"/>
  <c r="H22"/>
  <c r="H26"/>
  <c r="H37"/>
  <c r="H34"/>
  <c r="H12"/>
  <c r="H21"/>
  <c r="H41"/>
  <c r="H11"/>
  <c r="K52" i="27"/>
  <c r="G43" i="277"/>
  <c r="H13"/>
  <c r="H9"/>
  <c r="H25"/>
  <c r="H38"/>
  <c r="H17"/>
  <c r="H6"/>
  <c r="AF35" i="198"/>
  <c r="AF64" s="1"/>
  <c r="E15" i="13"/>
  <c r="D34" i="159"/>
  <c r="C69" s="1"/>
  <c r="C72" s="1"/>
  <c r="J51" i="27"/>
  <c r="AW15" i="159"/>
  <c r="BF15"/>
  <c r="U35" i="141"/>
  <c r="U40" s="1"/>
  <c r="BF13" i="159"/>
  <c r="AW13"/>
  <c r="F72" i="58"/>
  <c r="M14" i="13"/>
  <c r="L16"/>
  <c r="E51" i="27"/>
  <c r="E53" s="1"/>
  <c r="F55"/>
  <c r="F57" s="1"/>
  <c r="F19" i="173" s="1"/>
  <c r="E55" i="27"/>
  <c r="E57" s="1"/>
  <c r="E19" i="173" s="1"/>
  <c r="D51" i="27"/>
  <c r="D53" s="1"/>
  <c r="F51"/>
  <c r="F53" s="1"/>
  <c r="D55"/>
  <c r="D57" s="1"/>
  <c r="G72" i="95"/>
  <c r="M72"/>
  <c r="BC13" i="159"/>
  <c r="AH13"/>
  <c r="AC20" i="198"/>
  <c r="X23"/>
  <c r="C19" i="204"/>
  <c r="C28" s="1"/>
  <c r="C22"/>
  <c r="C23" s="1"/>
  <c r="C31" s="1"/>
  <c r="D64" i="198"/>
  <c r="D66" s="1"/>
  <c r="F12" i="274"/>
  <c r="F7" s="1"/>
  <c r="O46" i="173"/>
  <c r="F11" i="204"/>
  <c r="O6" i="173"/>
  <c r="H4" i="321" s="1"/>
  <c r="H7" s="1"/>
  <c r="S5" i="173"/>
  <c r="E11" i="98"/>
  <c r="X19" i="159"/>
  <c r="U22"/>
  <c r="AF16" i="163"/>
  <c r="AF17" s="1"/>
  <c r="X13"/>
  <c r="U17"/>
  <c r="U23"/>
  <c r="AF23"/>
  <c r="X20"/>
  <c r="K11" i="13"/>
  <c r="K20" s="1"/>
  <c r="J9"/>
  <c r="BF21" i="159"/>
  <c r="AW21"/>
  <c r="G74" i="95"/>
  <c r="L74" s="1"/>
  <c r="M74"/>
  <c r="V15" i="141"/>
  <c r="W15" s="1"/>
  <c r="T30"/>
  <c r="T35" s="1"/>
  <c r="D42" i="277"/>
  <c r="AH20" i="159"/>
  <c r="BC20"/>
  <c r="AT16"/>
  <c r="AW12"/>
  <c r="BT15"/>
  <c r="BT16" s="1"/>
  <c r="BF12"/>
  <c r="I42" i="277"/>
  <c r="J7" s="1"/>
  <c r="BC14" i="159"/>
  <c r="AH14"/>
  <c r="L56" i="27"/>
  <c r="J35"/>
  <c r="AH21" i="159"/>
  <c r="BC21"/>
  <c r="I27" i="8"/>
  <c r="I31" s="1"/>
  <c r="K72" i="95"/>
  <c r="H83"/>
  <c r="D35" i="163"/>
  <c r="D64" s="1"/>
  <c r="O77" i="58"/>
  <c r="O79" s="1"/>
  <c r="O84" s="1"/>
  <c r="E34" i="197" s="1"/>
  <c r="N11" i="13"/>
  <c r="F87" i="83"/>
  <c r="E27" i="197"/>
  <c r="E29" s="1"/>
  <c r="E31" s="1"/>
  <c r="E35" s="1"/>
  <c r="E38" s="1"/>
  <c r="O50" i="27"/>
  <c r="P50" s="1"/>
  <c r="O69" i="58"/>
  <c r="P38"/>
  <c r="AC13" i="198"/>
  <c r="X17"/>
  <c r="AG15" i="141"/>
  <c r="AE30"/>
  <c r="AE35" s="1"/>
  <c r="F81" i="83"/>
  <c r="F83" s="1"/>
  <c r="J13" i="173" s="1"/>
  <c r="D81" i="83"/>
  <c r="D83" s="1"/>
  <c r="Q30" i="173"/>
  <c r="G34"/>
  <c r="G37" s="1"/>
  <c r="G38" s="1"/>
  <c r="BC15" i="159"/>
  <c r="AH15"/>
  <c r="BF14"/>
  <c r="AW14"/>
  <c r="L55" i="27"/>
  <c r="H35"/>
  <c r="P52"/>
  <c r="BF19" i="159"/>
  <c r="AW19"/>
  <c r="AT22"/>
  <c r="AW20"/>
  <c r="BF20"/>
  <c r="X12"/>
  <c r="U16"/>
  <c r="D3" i="222"/>
  <c r="E3" s="1"/>
  <c r="K71" i="58"/>
  <c r="K72" s="1"/>
  <c r="L69"/>
  <c r="E18" i="204"/>
  <c r="G43" i="197"/>
  <c r="G44" s="1"/>
  <c r="G46" s="1"/>
  <c r="D4" i="222"/>
  <c r="AJ19" i="141"/>
  <c r="Q17" i="8"/>
  <c r="R17" s="1"/>
  <c r="U35" i="198"/>
  <c r="U64" s="1"/>
  <c r="G32" i="3"/>
  <c r="AG63" i="198"/>
  <c r="AY55" i="159"/>
  <c r="BQ55"/>
  <c r="BQ63" s="1"/>
  <c r="E24" i="200"/>
  <c r="D19"/>
  <c r="BD55" i="159"/>
  <c r="BD63" s="1"/>
  <c r="G53" i="197" l="1"/>
  <c r="J19" i="307"/>
  <c r="R17" i="198"/>
  <c r="AH17"/>
  <c r="AH35" s="1"/>
  <c r="AH64" s="1"/>
  <c r="P34" i="27"/>
  <c r="P35" s="1"/>
  <c r="Q35"/>
  <c r="J14" i="98" s="1"/>
  <c r="O34" i="27"/>
  <c r="O35" s="1"/>
  <c r="E23" i="200"/>
  <c r="N34" i="27"/>
  <c r="N35" s="1"/>
  <c r="M34"/>
  <c r="M35" s="1"/>
  <c r="O11" i="173"/>
  <c r="H8" i="321" s="1"/>
  <c r="E16" i="274"/>
  <c r="E33" s="1"/>
  <c r="F16"/>
  <c r="K53" i="27"/>
  <c r="K54" s="1"/>
  <c r="D16" i="7"/>
  <c r="C27" s="1"/>
  <c r="C35" s="1"/>
  <c r="H34" i="8"/>
  <c r="H36" s="1"/>
  <c r="C45" i="97"/>
  <c r="C46" s="1"/>
  <c r="I54" i="27"/>
  <c r="F20" i="13"/>
  <c r="E20"/>
  <c r="M10" i="307"/>
  <c r="M23" s="1"/>
  <c r="I6" i="319"/>
  <c r="M51" i="27"/>
  <c r="M53" s="1"/>
  <c r="L11" i="173" s="1"/>
  <c r="M12" i="307"/>
  <c r="M18" s="1"/>
  <c r="P53" i="27"/>
  <c r="E8" i="283"/>
  <c r="J6" i="173"/>
  <c r="J9" s="1"/>
  <c r="H47"/>
  <c r="J47"/>
  <c r="I47"/>
  <c r="I16" i="13"/>
  <c r="J14"/>
  <c r="J16" s="1"/>
  <c r="B24" i="101"/>
  <c r="D32" i="200"/>
  <c r="D15" i="222"/>
  <c r="C5" i="211"/>
  <c r="L72" i="95"/>
  <c r="AF35" i="163"/>
  <c r="AF64" s="1"/>
  <c r="H11" i="173"/>
  <c r="J53" i="27"/>
  <c r="U35" i="163"/>
  <c r="U64" s="1"/>
  <c r="BF22" i="159"/>
  <c r="F15" i="13"/>
  <c r="D64" i="159"/>
  <c r="BF16"/>
  <c r="N51" i="27"/>
  <c r="AF15" i="141"/>
  <c r="W30"/>
  <c r="W35" s="1"/>
  <c r="W40" s="1"/>
  <c r="AC12" i="159"/>
  <c r="X16"/>
  <c r="J55" i="27"/>
  <c r="K55"/>
  <c r="I55"/>
  <c r="I57" s="1"/>
  <c r="AC19" i="159"/>
  <c r="X22"/>
  <c r="AL20" i="198"/>
  <c r="AL23" s="1"/>
  <c r="AC23"/>
  <c r="E22" i="204"/>
  <c r="E23" s="1"/>
  <c r="E31" s="1"/>
  <c r="E19"/>
  <c r="E28" s="1"/>
  <c r="BI19" i="159"/>
  <c r="BB19"/>
  <c r="AW22"/>
  <c r="G83" i="83"/>
  <c r="I13" i="173"/>
  <c r="AJ15" i="141"/>
  <c r="AG30"/>
  <c r="AL13" i="198"/>
  <c r="AL17" s="1"/>
  <c r="AC17"/>
  <c r="BI21" i="159"/>
  <c r="BB21"/>
  <c r="AC20" i="163"/>
  <c r="X23"/>
  <c r="N6" i="173"/>
  <c r="N9" s="1"/>
  <c r="F8" i="283"/>
  <c r="C4" i="303"/>
  <c r="D10" i="200"/>
  <c r="E8"/>
  <c r="E10" s="1"/>
  <c r="R23" i="198"/>
  <c r="X35"/>
  <c r="D11" i="173"/>
  <c r="D54" i="27"/>
  <c r="BB13" i="159"/>
  <c r="BI13"/>
  <c r="U34"/>
  <c r="U64" s="1"/>
  <c r="N14" i="13"/>
  <c r="M16"/>
  <c r="BT22" i="159"/>
  <c r="AT34"/>
  <c r="AT64" s="1"/>
  <c r="J56" i="27"/>
  <c r="K56"/>
  <c r="J33" i="277"/>
  <c r="J39"/>
  <c r="J41"/>
  <c r="J20"/>
  <c r="J29"/>
  <c r="J27"/>
  <c r="J18"/>
  <c r="J16"/>
  <c r="J12"/>
  <c r="J22"/>
  <c r="J40"/>
  <c r="J32"/>
  <c r="J30"/>
  <c r="J17"/>
  <c r="J36"/>
  <c r="J34"/>
  <c r="J9"/>
  <c r="J21"/>
  <c r="J14"/>
  <c r="J13"/>
  <c r="J31"/>
  <c r="J23"/>
  <c r="J25"/>
  <c r="J10"/>
  <c r="J35"/>
  <c r="J24"/>
  <c r="J38"/>
  <c r="J15"/>
  <c r="J19"/>
  <c r="J11"/>
  <c r="J28"/>
  <c r="J8"/>
  <c r="J26"/>
  <c r="I43"/>
  <c r="J37"/>
  <c r="F44" i="3"/>
  <c r="T40" i="141"/>
  <c r="K9" i="13"/>
  <c r="F54" i="27"/>
  <c r="F11" i="173"/>
  <c r="E11"/>
  <c r="E54" i="27"/>
  <c r="G7" i="13"/>
  <c r="C46" i="277"/>
  <c r="C48" s="1"/>
  <c r="D7" i="13"/>
  <c r="O51" i="27"/>
  <c r="AI15" i="141"/>
  <c r="V30"/>
  <c r="L26" i="8"/>
  <c r="BI15" i="159"/>
  <c r="BB15"/>
  <c r="E4" i="222"/>
  <c r="D11"/>
  <c r="E11" s="1"/>
  <c r="K74" i="58"/>
  <c r="BI20" i="159"/>
  <c r="BB20"/>
  <c r="O52" i="27"/>
  <c r="N52"/>
  <c r="BB14" i="159"/>
  <c r="BI14"/>
  <c r="Q34" i="173"/>
  <c r="AE40" i="141"/>
  <c r="G44" i="3"/>
  <c r="H43" i="197"/>
  <c r="H44" s="1"/>
  <c r="H46" s="1"/>
  <c r="F18" i="204"/>
  <c r="O71" i="58"/>
  <c r="O72" s="1"/>
  <c r="P69"/>
  <c r="O11" i="13"/>
  <c r="O20" s="1"/>
  <c r="N9"/>
  <c r="BB12" i="159"/>
  <c r="BI12"/>
  <c r="AW16"/>
  <c r="AQ16" s="1"/>
  <c r="J8" i="13"/>
  <c r="J10"/>
  <c r="AC13" i="163"/>
  <c r="X17"/>
  <c r="C24" i="101"/>
  <c r="D5" i="211"/>
  <c r="M47" i="173"/>
  <c r="L47"/>
  <c r="N47"/>
  <c r="D19"/>
  <c r="G57" i="27"/>
  <c r="D28" i="227"/>
  <c r="F74" i="58"/>
  <c r="H70" i="347" s="1"/>
  <c r="J6" i="277"/>
  <c r="BJ55" i="159"/>
  <c r="BK55" s="1"/>
  <c r="BS55"/>
  <c r="E19" i="200"/>
  <c r="BJ63" i="159"/>
  <c r="BK63" s="1"/>
  <c r="H53" i="197"/>
  <c r="BS63" i="159"/>
  <c r="L32" i="173"/>
  <c r="R16" i="159" l="1"/>
  <c r="AD16"/>
  <c r="R17" i="163"/>
  <c r="AH17"/>
  <c r="AH35" s="1"/>
  <c r="AH64" s="1"/>
  <c r="S11" i="173"/>
  <c r="P56" i="27"/>
  <c r="O56" s="1"/>
  <c r="P55"/>
  <c r="M55" s="1"/>
  <c r="M57" s="1"/>
  <c r="C9" i="303"/>
  <c r="F9" s="1"/>
  <c r="G9" s="1"/>
  <c r="J11" i="173"/>
  <c r="M54" i="27"/>
  <c r="B11" i="320"/>
  <c r="B14" s="1"/>
  <c r="B15" s="1"/>
  <c r="I9" i="319"/>
  <c r="I10" s="1"/>
  <c r="K47" i="173"/>
  <c r="D37" i="97"/>
  <c r="E37" s="1"/>
  <c r="B38" i="101"/>
  <c r="D6" i="200"/>
  <c r="D52" s="1"/>
  <c r="E52" s="1"/>
  <c r="E32"/>
  <c r="D13" i="222"/>
  <c r="E13" s="1"/>
  <c r="E15"/>
  <c r="J54" i="27"/>
  <c r="L54" s="1"/>
  <c r="I11" i="173"/>
  <c r="J42" i="277"/>
  <c r="BF34" i="159"/>
  <c r="BF64" s="1"/>
  <c r="O53" i="27"/>
  <c r="N11" i="173" s="1"/>
  <c r="BI22" i="159"/>
  <c r="K57" i="27"/>
  <c r="J19" i="173" s="1"/>
  <c r="N53" i="27"/>
  <c r="N54" s="1"/>
  <c r="J57"/>
  <c r="I19" i="173" s="1"/>
  <c r="G54" i="27"/>
  <c r="BI16" i="159"/>
  <c r="AL35" i="198"/>
  <c r="O47" i="173"/>
  <c r="AL13" i="163"/>
  <c r="AL17" s="1"/>
  <c r="AC17"/>
  <c r="Z17" s="1"/>
  <c r="AG17" s="1"/>
  <c r="O9" i="13"/>
  <c r="BT34" i="159"/>
  <c r="D12" i="200"/>
  <c r="D14"/>
  <c r="E14" s="1"/>
  <c r="Z16" i="198"/>
  <c r="Z17"/>
  <c r="AG17" s="1"/>
  <c r="AF30" i="141"/>
  <c r="Q26" i="8"/>
  <c r="Q27" s="1"/>
  <c r="Q31" s="1"/>
  <c r="AH15" i="141"/>
  <c r="AH30" s="1"/>
  <c r="AH35" s="1"/>
  <c r="AH40" s="1"/>
  <c r="N8" i="13"/>
  <c r="N10"/>
  <c r="F19" i="204"/>
  <c r="F28" s="1"/>
  <c r="F22"/>
  <c r="F23" s="1"/>
  <c r="F31" s="1"/>
  <c r="BQ15" i="159"/>
  <c r="BD15"/>
  <c r="D14" i="13"/>
  <c r="D9"/>
  <c r="D10" s="1"/>
  <c r="E7" s="1"/>
  <c r="I20"/>
  <c r="H20"/>
  <c r="J20"/>
  <c r="N55" i="27"/>
  <c r="BQ19" i="159"/>
  <c r="BB22"/>
  <c r="AC35" i="198"/>
  <c r="Z23"/>
  <c r="AG23" s="1"/>
  <c r="H19" i="173"/>
  <c r="H21" s="1"/>
  <c r="H28" s="1"/>
  <c r="H30" s="1"/>
  <c r="H34" s="1"/>
  <c r="AH12" i="159"/>
  <c r="AH16" s="1"/>
  <c r="BC12"/>
  <c r="BC16" s="1"/>
  <c r="AC16"/>
  <c r="Z16" s="1"/>
  <c r="D26" i="97"/>
  <c r="D28" s="1"/>
  <c r="D40" i="7"/>
  <c r="R23" i="163"/>
  <c r="X35"/>
  <c r="BQ12" i="159"/>
  <c r="BB16"/>
  <c r="AY16" s="1"/>
  <c r="O74" i="58"/>
  <c r="P74" s="1"/>
  <c r="P72"/>
  <c r="BQ14" i="159"/>
  <c r="BD14"/>
  <c r="AI30" i="141"/>
  <c r="V35"/>
  <c r="V40" s="1"/>
  <c r="F21" i="3"/>
  <c r="K8" i="13"/>
  <c r="K16"/>
  <c r="K10"/>
  <c r="O14"/>
  <c r="N16"/>
  <c r="BD13" i="159"/>
  <c r="BQ13"/>
  <c r="BQ21"/>
  <c r="BD21"/>
  <c r="AG35" i="141"/>
  <c r="AJ30"/>
  <c r="AQ22" i="159"/>
  <c r="AW34"/>
  <c r="AH19"/>
  <c r="AH22" s="1"/>
  <c r="BC19"/>
  <c r="BC22" s="1"/>
  <c r="AC22"/>
  <c r="BD20"/>
  <c r="BQ20"/>
  <c r="L27" i="8"/>
  <c r="L31" s="1"/>
  <c r="M26"/>
  <c r="G45" i="173"/>
  <c r="G46" s="1"/>
  <c r="D47" s="1"/>
  <c r="G9" i="13"/>
  <c r="R35" i="198"/>
  <c r="X64"/>
  <c r="R64" s="1"/>
  <c r="G4" i="303"/>
  <c r="G7" s="1"/>
  <c r="C7"/>
  <c r="AL20" i="163"/>
  <c r="AL23" s="1"/>
  <c r="AC23"/>
  <c r="R22" i="159"/>
  <c r="X34"/>
  <c r="J14" i="307" l="1"/>
  <c r="D22" i="200"/>
  <c r="E22" s="1"/>
  <c r="E25" s="1"/>
  <c r="E28" s="1"/>
  <c r="N56" i="27"/>
  <c r="N57" s="1"/>
  <c r="M19" i="173" s="1"/>
  <c r="AD34" i="159"/>
  <c r="AD64" s="1"/>
  <c r="BM16"/>
  <c r="BM34" s="1"/>
  <c r="BM64" s="1"/>
  <c r="O55" i="27"/>
  <c r="O57" s="1"/>
  <c r="N19" i="173" s="1"/>
  <c r="O54" i="27"/>
  <c r="P54" s="1"/>
  <c r="I21" i="173"/>
  <c r="I28" s="1"/>
  <c r="I30" s="1"/>
  <c r="I34" s="1"/>
  <c r="L57" i="27"/>
  <c r="BI34" i="159"/>
  <c r="BI64" s="1"/>
  <c r="M11" i="173"/>
  <c r="BQ22" i="159"/>
  <c r="J32" i="173"/>
  <c r="AL64" i="198"/>
  <c r="BQ16" i="159"/>
  <c r="BC34"/>
  <c r="BC64" s="1"/>
  <c r="Z35" i="198"/>
  <c r="AC64"/>
  <c r="Z64" s="1"/>
  <c r="G21" i="3"/>
  <c r="AF35" i="141"/>
  <c r="AF40" s="1"/>
  <c r="R34" i="159"/>
  <c r="X64"/>
  <c r="R64" s="1"/>
  <c r="G8" i="13"/>
  <c r="G10"/>
  <c r="AJ35" i="141"/>
  <c r="AG40"/>
  <c r="F14" i="13"/>
  <c r="D16"/>
  <c r="D17" s="1"/>
  <c r="D18" s="1"/>
  <c r="D19" s="1"/>
  <c r="D21" s="1"/>
  <c r="G14"/>
  <c r="G16" s="1"/>
  <c r="G17" s="1"/>
  <c r="E14"/>
  <c r="AH34" i="159"/>
  <c r="AH64" s="1"/>
  <c r="E8" i="173"/>
  <c r="D8"/>
  <c r="E18"/>
  <c r="E21" s="1"/>
  <c r="F45"/>
  <c r="F18" s="1"/>
  <c r="F21" s="1"/>
  <c r="D18"/>
  <c r="D21" s="1"/>
  <c r="D29"/>
  <c r="E29"/>
  <c r="BJ16" i="159"/>
  <c r="BK16" s="1"/>
  <c r="BS16"/>
  <c r="R35" i="163"/>
  <c r="X64"/>
  <c r="R64" s="1"/>
  <c r="E9" i="13"/>
  <c r="E10" s="1"/>
  <c r="F7" s="1"/>
  <c r="E40" i="7"/>
  <c r="E26" i="97"/>
  <c r="E28" s="1"/>
  <c r="E12" i="200"/>
  <c r="D13"/>
  <c r="E13" s="1"/>
  <c r="N20" i="13"/>
  <c r="L20"/>
  <c r="M20"/>
  <c r="AL35" i="163"/>
  <c r="AL64" s="1"/>
  <c r="BD19" i="159"/>
  <c r="BD22" s="1"/>
  <c r="AQ34"/>
  <c r="AW64"/>
  <c r="AQ64" s="1"/>
  <c r="BT64"/>
  <c r="Z23" i="163"/>
  <c r="AG23" s="1"/>
  <c r="AC35"/>
  <c r="R26" i="8"/>
  <c r="R27" s="1"/>
  <c r="R31" s="1"/>
  <c r="M27"/>
  <c r="M31" s="1"/>
  <c r="AC34" i="159"/>
  <c r="Z22"/>
  <c r="O16" i="13"/>
  <c r="F7" i="204"/>
  <c r="F28" i="3"/>
  <c r="F45" s="1"/>
  <c r="F46" s="1"/>
  <c r="F33"/>
  <c r="E26" i="95"/>
  <c r="E16" i="7"/>
  <c r="D27" s="1"/>
  <c r="D35" s="1"/>
  <c r="D33"/>
  <c r="M34" i="8"/>
  <c r="AY22" i="159"/>
  <c r="BB34"/>
  <c r="L19" i="173"/>
  <c r="O8" i="13"/>
  <c r="O10"/>
  <c r="BD12" i="159"/>
  <c r="BD16" s="1"/>
  <c r="G51" i="197" l="1"/>
  <c r="D6" i="98"/>
  <c r="Z34" i="159"/>
  <c r="D25" i="200"/>
  <c r="D20" s="1"/>
  <c r="E20" s="1"/>
  <c r="M36" i="8"/>
  <c r="P57" i="27"/>
  <c r="D17" i="200"/>
  <c r="E17" s="1"/>
  <c r="J15" i="307"/>
  <c r="J21" s="1"/>
  <c r="BQ34" i="159"/>
  <c r="G18" i="13"/>
  <c r="G19" s="1"/>
  <c r="G21" s="1"/>
  <c r="F29" i="173"/>
  <c r="BD34" i="159"/>
  <c r="BD64" s="1"/>
  <c r="F8" i="173"/>
  <c r="F9" i="13"/>
  <c r="BC94" i="159"/>
  <c r="BE94" s="1"/>
  <c r="AY34"/>
  <c r="BB64"/>
  <c r="AY64" s="1"/>
  <c r="BS64" s="1"/>
  <c r="F48" i="3"/>
  <c r="G42"/>
  <c r="AC64" i="159"/>
  <c r="Z64" s="1"/>
  <c r="G28" i="3"/>
  <c r="G45" s="1"/>
  <c r="E76" i="95"/>
  <c r="E83" s="1"/>
  <c r="E16" i="13"/>
  <c r="E17" s="1"/>
  <c r="E18" s="1"/>
  <c r="E19" s="1"/>
  <c r="E21" s="1"/>
  <c r="B76" i="95"/>
  <c r="G9" i="3"/>
  <c r="F39"/>
  <c r="Z35" i="163"/>
  <c r="AG35" s="1"/>
  <c r="AC64"/>
  <c r="Z64" s="1"/>
  <c r="AG64" s="1"/>
  <c r="AG64" i="198"/>
  <c r="D5" i="222"/>
  <c r="E5" s="1"/>
  <c r="BJ22" i="159"/>
  <c r="BK22" s="1"/>
  <c r="BS22"/>
  <c r="G26" i="95"/>
  <c r="E33"/>
  <c r="E33" i="7"/>
  <c r="R34" i="8"/>
  <c r="R36" s="1"/>
  <c r="E27" i="7"/>
  <c r="E35" s="1"/>
  <c r="E47" i="173"/>
  <c r="AG35" i="198"/>
  <c r="F47" i="173"/>
  <c r="F9" s="1"/>
  <c r="G54" i="197" l="1"/>
  <c r="G56" s="1"/>
  <c r="E5" i="283"/>
  <c r="K14" i="173"/>
  <c r="G11" i="321" s="1"/>
  <c r="G15" s="1"/>
  <c r="G18" s="1"/>
  <c r="G20" s="1"/>
  <c r="G25" s="1"/>
  <c r="K32" i="173"/>
  <c r="R32" s="1"/>
  <c r="D10" i="23"/>
  <c r="E6" i="274"/>
  <c r="E10" s="1"/>
  <c r="E34" s="1"/>
  <c r="F4" s="1"/>
  <c r="C17" i="211"/>
  <c r="D6" i="222"/>
  <c r="E6" s="1"/>
  <c r="D9" i="98"/>
  <c r="B7" i="101" s="1"/>
  <c r="B21" s="1"/>
  <c r="B39" s="1"/>
  <c r="B41" s="1"/>
  <c r="D28" i="200"/>
  <c r="D49" s="1"/>
  <c r="E9" i="173"/>
  <c r="E28" s="1"/>
  <c r="E30" s="1"/>
  <c r="E34" s="1"/>
  <c r="G47"/>
  <c r="G41" i="321"/>
  <c r="G34"/>
  <c r="H12" i="319"/>
  <c r="H11"/>
  <c r="BQ64" i="159"/>
  <c r="E6" i="98" s="1"/>
  <c r="O14" i="173" s="1"/>
  <c r="M14" i="307"/>
  <c r="M15" s="1"/>
  <c r="M21" s="1"/>
  <c r="G46" i="3"/>
  <c r="G48" s="1"/>
  <c r="N32" i="173"/>
  <c r="F6"/>
  <c r="F65" i="3"/>
  <c r="D23" i="97"/>
  <c r="BJ64" i="159"/>
  <c r="BK64" s="1"/>
  <c r="H54" i="197"/>
  <c r="F8" i="13"/>
  <c r="F16"/>
  <c r="F17" s="1"/>
  <c r="H51" i="197"/>
  <c r="BJ34" i="159"/>
  <c r="BK34" s="1"/>
  <c r="BS34"/>
  <c r="D9" i="173"/>
  <c r="F28"/>
  <c r="F30" s="1"/>
  <c r="F34" s="1"/>
  <c r="F10" i="13"/>
  <c r="L26" i="95"/>
  <c r="L33" s="1"/>
  <c r="G33"/>
  <c r="G55" i="3"/>
  <c r="G15"/>
  <c r="D76" i="95"/>
  <c r="B83"/>
  <c r="BE96" i="159"/>
  <c r="BG95" s="1"/>
  <c r="G33" i="3"/>
  <c r="G39" s="1"/>
  <c r="G57" i="197" l="1"/>
  <c r="G30" i="321"/>
  <c r="G32" s="1"/>
  <c r="K21" i="173"/>
  <c r="K28" s="1"/>
  <c r="K30" s="1"/>
  <c r="R14"/>
  <c r="D12" i="98"/>
  <c r="C6" i="211" s="1"/>
  <c r="C13" s="1"/>
  <c r="C16" s="1"/>
  <c r="C18" s="1"/>
  <c r="I21" i="98"/>
  <c r="D7" i="222"/>
  <c r="E7" s="1"/>
  <c r="J14" i="173"/>
  <c r="J21" s="1"/>
  <c r="J28" s="1"/>
  <c r="J30" s="1"/>
  <c r="J34" s="1"/>
  <c r="D36" i="200"/>
  <c r="E36" s="1"/>
  <c r="E39" s="1"/>
  <c r="E41" s="1"/>
  <c r="E44" s="1"/>
  <c r="D25" i="23"/>
  <c r="E7" i="98"/>
  <c r="E6" i="173"/>
  <c r="I12" i="319"/>
  <c r="I11"/>
  <c r="B16" i="320" s="1"/>
  <c r="H13" i="319"/>
  <c r="H14" s="1"/>
  <c r="D31" i="97"/>
  <c r="D34" i="23" s="1"/>
  <c r="D12"/>
  <c r="F5" i="283"/>
  <c r="F6" i="274"/>
  <c r="O32" i="173"/>
  <c r="H43" i="321" s="1"/>
  <c r="D17" i="211"/>
  <c r="C6" i="101"/>
  <c r="D33" i="97"/>
  <c r="BG94" i="159"/>
  <c r="E23" i="97"/>
  <c r="D83" i="95"/>
  <c r="M76"/>
  <c r="M83" s="1"/>
  <c r="G76"/>
  <c r="G83" s="1"/>
  <c r="H57" i="197"/>
  <c r="H56"/>
  <c r="E12" i="7"/>
  <c r="D23" s="1"/>
  <c r="D25" i="97"/>
  <c r="D32" i="7"/>
  <c r="O25" i="173"/>
  <c r="H23" i="321" s="1"/>
  <c r="H24" s="1"/>
  <c r="F6" i="82"/>
  <c r="K110" i="83" s="1"/>
  <c r="D28" i="173"/>
  <c r="D30" s="1"/>
  <c r="D34" s="1"/>
  <c r="D6"/>
  <c r="E49" i="200"/>
  <c r="G61" i="3"/>
  <c r="I76" i="95"/>
  <c r="F18" i="13"/>
  <c r="F19" s="1"/>
  <c r="F21" s="1"/>
  <c r="D16" i="222" l="1"/>
  <c r="D19" s="1"/>
  <c r="E19" s="1"/>
  <c r="D38" i="97"/>
  <c r="D41" s="1"/>
  <c r="R28" i="173"/>
  <c r="K15" i="13"/>
  <c r="I15" s="1"/>
  <c r="I17" s="1"/>
  <c r="I18" s="1"/>
  <c r="I19" s="1"/>
  <c r="I21" s="1"/>
  <c r="I25" s="1"/>
  <c r="D8" i="222"/>
  <c r="E8" s="1"/>
  <c r="E10" s="1"/>
  <c r="R21" i="173"/>
  <c r="I19" i="98"/>
  <c r="I22" s="1"/>
  <c r="D14"/>
  <c r="D18" s="1"/>
  <c r="D21" s="1"/>
  <c r="K36" i="173" s="1"/>
  <c r="D39" i="200"/>
  <c r="D41" s="1"/>
  <c r="D44" s="1"/>
  <c r="D50" s="1"/>
  <c r="E50" s="1"/>
  <c r="H39" i="321"/>
  <c r="S14" i="173"/>
  <c r="H11" i="321"/>
  <c r="B17" i="320"/>
  <c r="B18" s="1"/>
  <c r="B19" s="1"/>
  <c r="I13" i="319"/>
  <c r="I14" s="1"/>
  <c r="S32" i="173"/>
  <c r="H30" i="321"/>
  <c r="H34"/>
  <c r="N14" i="173"/>
  <c r="D13" i="23"/>
  <c r="D16"/>
  <c r="G44" i="321"/>
  <c r="G33"/>
  <c r="G35" s="1"/>
  <c r="E10" i="23"/>
  <c r="F9" i="274"/>
  <c r="F10" s="1"/>
  <c r="E25" i="23"/>
  <c r="E9" i="98"/>
  <c r="C7" i="101" s="1"/>
  <c r="C21" s="1"/>
  <c r="D14" i="211"/>
  <c r="O29" i="173"/>
  <c r="C12" i="303"/>
  <c r="F12" s="1"/>
  <c r="G12" s="1"/>
  <c r="J21" i="98"/>
  <c r="M25" i="173"/>
  <c r="N25" s="1"/>
  <c r="S25"/>
  <c r="E24" i="98"/>
  <c r="D11" i="211" s="1"/>
  <c r="E11" i="97"/>
  <c r="E20" s="1"/>
  <c r="C22" i="303"/>
  <c r="F22" s="1"/>
  <c r="G22" s="1"/>
  <c r="R30" i="173"/>
  <c r="K34"/>
  <c r="O15"/>
  <c r="H12" i="321" s="1"/>
  <c r="E13" i="98"/>
  <c r="D7" i="211" s="1"/>
  <c r="G63" i="3"/>
  <c r="F13" i="82"/>
  <c r="E32" i="7"/>
  <c r="E23"/>
  <c r="K76" i="95"/>
  <c r="K83" s="1"/>
  <c r="I83"/>
  <c r="E16" i="222" l="1"/>
  <c r="K17" i="13"/>
  <c r="K18" s="1"/>
  <c r="K19" s="1"/>
  <c r="K21" s="1"/>
  <c r="H15"/>
  <c r="H17" s="1"/>
  <c r="H18" s="1"/>
  <c r="H19" s="1"/>
  <c r="H26" s="1"/>
  <c r="I26"/>
  <c r="D10" i="222"/>
  <c r="D22" s="1"/>
  <c r="O24" i="173" s="1"/>
  <c r="M24" s="1"/>
  <c r="M26" s="1"/>
  <c r="D29" i="98"/>
  <c r="D44" i="97" s="1"/>
  <c r="D45" s="1"/>
  <c r="D46" s="1"/>
  <c r="D45" i="200"/>
  <c r="E45" s="1"/>
  <c r="D51"/>
  <c r="E51" s="1"/>
  <c r="E12" i="23"/>
  <c r="E13" s="1"/>
  <c r="S29" i="173"/>
  <c r="H40" i="321"/>
  <c r="H41" s="1"/>
  <c r="H31"/>
  <c r="H32" s="1"/>
  <c r="E7" i="23"/>
  <c r="D22"/>
  <c r="E31" i="97"/>
  <c r="E34" i="23" s="1"/>
  <c r="L29" i="173"/>
  <c r="C26" i="303"/>
  <c r="N29" i="173"/>
  <c r="M29"/>
  <c r="G62" i="83"/>
  <c r="G67" s="1"/>
  <c r="G69" s="1"/>
  <c r="K112"/>
  <c r="K127" s="1"/>
  <c r="K37" i="173"/>
  <c r="K38" s="1"/>
  <c r="R34"/>
  <c r="S15"/>
  <c r="M15"/>
  <c r="N15" s="1"/>
  <c r="C13" i="303"/>
  <c r="F13" s="1"/>
  <c r="G13" s="1"/>
  <c r="E24" i="97"/>
  <c r="E25" s="1"/>
  <c r="G65" i="3"/>
  <c r="L76" i="95"/>
  <c r="L83" s="1"/>
  <c r="F30" i="274"/>
  <c r="O12" i="173"/>
  <c r="H9" i="321" s="1"/>
  <c r="N12" i="173"/>
  <c r="J16" i="98"/>
  <c r="C27" i="101"/>
  <c r="F11" i="283" s="1"/>
  <c r="M12" i="173"/>
  <c r="J15" i="13" l="1"/>
  <c r="J17" s="1"/>
  <c r="J18" s="1"/>
  <c r="J19" s="1"/>
  <c r="J26" s="1"/>
  <c r="K26" s="1"/>
  <c r="H21"/>
  <c r="H25" s="1"/>
  <c r="E22" i="222"/>
  <c r="E23" i="98"/>
  <c r="D53" i="200"/>
  <c r="E53" s="1"/>
  <c r="E16" i="23"/>
  <c r="E22" s="1"/>
  <c r="E29" s="1"/>
  <c r="D32"/>
  <c r="D35" s="1"/>
  <c r="D29"/>
  <c r="C21" i="303"/>
  <c r="F21" s="1"/>
  <c r="G21" s="1"/>
  <c r="S24" i="173"/>
  <c r="D10" i="211"/>
  <c r="N24" i="173"/>
  <c r="N26" s="1"/>
  <c r="L24"/>
  <c r="L26" s="1"/>
  <c r="O26"/>
  <c r="S12"/>
  <c r="C10" i="303"/>
  <c r="F31" i="274"/>
  <c r="F33" s="1"/>
  <c r="F34" s="1"/>
  <c r="B89" i="83"/>
  <c r="J15" i="98"/>
  <c r="J18" s="1"/>
  <c r="C26" i="101"/>
  <c r="C38" s="1"/>
  <c r="C39" s="1"/>
  <c r="G89" i="83"/>
  <c r="O13" i="173"/>
  <c r="H10" i="321" s="1"/>
  <c r="H15" s="1"/>
  <c r="H18" s="1"/>
  <c r="H20" s="1"/>
  <c r="H25" s="1"/>
  <c r="J21" i="13" l="1"/>
  <c r="J25" s="1"/>
  <c r="K25" s="1"/>
  <c r="K27" s="1"/>
  <c r="E32" i="23"/>
  <c r="E35" s="1"/>
  <c r="B91" i="83"/>
  <c r="L13" i="173" s="1"/>
  <c r="L21" s="1"/>
  <c r="L28" s="1"/>
  <c r="L30" s="1"/>
  <c r="L34" s="1"/>
  <c r="E12" i="98"/>
  <c r="J19" s="1"/>
  <c r="J22" s="1"/>
  <c r="S13" i="173"/>
  <c r="C11" i="303"/>
  <c r="C23" s="1"/>
  <c r="F10"/>
  <c r="C41" i="101"/>
  <c r="E33" i="97"/>
  <c r="O21" i="173"/>
  <c r="F89" i="83"/>
  <c r="F91" s="1"/>
  <c r="N13" i="173" s="1"/>
  <c r="N21" s="1"/>
  <c r="N28" s="1"/>
  <c r="N30" s="1"/>
  <c r="N34" s="1"/>
  <c r="D89" i="83"/>
  <c r="D91" s="1"/>
  <c r="G91" l="1"/>
  <c r="M13" i="173"/>
  <c r="M21" s="1"/>
  <c r="M28" s="1"/>
  <c r="M30" s="1"/>
  <c r="M34" s="1"/>
  <c r="S21"/>
  <c r="O15" i="13"/>
  <c r="O28" i="173"/>
  <c r="D6" i="211"/>
  <c r="D13" s="1"/>
  <c r="E14" i="98"/>
  <c r="E18" s="1"/>
  <c r="E21" s="1"/>
  <c r="E38" i="97"/>
  <c r="E41" s="1"/>
  <c r="F11" i="303"/>
  <c r="F23" s="1"/>
  <c r="G10"/>
  <c r="G11" l="1"/>
  <c r="G23" s="1"/>
  <c r="D16" i="211"/>
  <c r="D18" s="1"/>
  <c r="F14"/>
  <c r="O17" i="13"/>
  <c r="O18" s="1"/>
  <c r="O19" s="1"/>
  <c r="O21" s="1"/>
  <c r="E72" i="159" s="1"/>
  <c r="L15" i="13"/>
  <c r="L17" s="1"/>
  <c r="L18" s="1"/>
  <c r="L19" s="1"/>
  <c r="L21" s="1"/>
  <c r="E71" i="159" s="1"/>
  <c r="M15" i="13"/>
  <c r="M17" s="1"/>
  <c r="M18" s="1"/>
  <c r="M19" s="1"/>
  <c r="M21" s="1"/>
  <c r="E70" i="159" s="1"/>
  <c r="E29" i="98"/>
  <c r="E44" i="97" s="1"/>
  <c r="E45" s="1"/>
  <c r="E46" s="1"/>
  <c r="O36" i="173"/>
  <c r="O30"/>
  <c r="H42" i="321" s="1"/>
  <c r="P28" i="173"/>
  <c r="S28"/>
  <c r="U28" s="1"/>
  <c r="U30" s="1"/>
  <c r="H44" i="321" l="1"/>
  <c r="H33"/>
  <c r="BU47" i="159"/>
  <c r="BV47" s="1"/>
  <c r="BU50"/>
  <c r="BV50" s="1"/>
  <c r="BL51"/>
  <c r="BU41"/>
  <c r="BV41" s="1"/>
  <c r="BW41" s="1"/>
  <c r="BL48"/>
  <c r="E23" i="155" s="1"/>
  <c r="BL36" i="159"/>
  <c r="E10" i="155" s="1"/>
  <c r="BL37" i="159"/>
  <c r="E12" i="155" s="1"/>
  <c r="BL39" i="159"/>
  <c r="E14" i="155" s="1"/>
  <c r="BL50" i="159"/>
  <c r="E27" i="155" s="1"/>
  <c r="BU42" i="159"/>
  <c r="BV42" s="1"/>
  <c r="BW42" s="1"/>
  <c r="BL46"/>
  <c r="E25" i="155" s="1"/>
  <c r="BU49" i="159"/>
  <c r="BV49" s="1"/>
  <c r="BU46"/>
  <c r="BV46" s="1"/>
  <c r="BU38"/>
  <c r="BU43"/>
  <c r="BU45"/>
  <c r="BV45" s="1"/>
  <c r="BL42"/>
  <c r="BL45"/>
  <c r="E22" i="155" s="1"/>
  <c r="BL43" i="159"/>
  <c r="E19" i="155" s="1"/>
  <c r="BU39" i="159"/>
  <c r="BL41"/>
  <c r="BL44"/>
  <c r="E21" i="155" s="1"/>
  <c r="BL52" i="159"/>
  <c r="BU37"/>
  <c r="BU40"/>
  <c r="BV40" s="1"/>
  <c r="BU44"/>
  <c r="BV44" s="1"/>
  <c r="D70"/>
  <c r="BU36"/>
  <c r="BL49"/>
  <c r="E28" i="155" s="1"/>
  <c r="BL47" i="159"/>
  <c r="E26" i="155" s="1"/>
  <c r="BL38" i="159"/>
  <c r="E13" i="155" s="1"/>
  <c r="BU48" i="159"/>
  <c r="BV48" s="1"/>
  <c r="BL40"/>
  <c r="E18" i="155" s="1"/>
  <c r="N15" i="13"/>
  <c r="N17" s="1"/>
  <c r="N18" s="1"/>
  <c r="N19" s="1"/>
  <c r="N21" s="1"/>
  <c r="E69" i="159" s="1"/>
  <c r="BU60"/>
  <c r="BV60" s="1"/>
  <c r="BU62"/>
  <c r="BV62" s="1"/>
  <c r="C30" i="155" s="1"/>
  <c r="L30" s="1"/>
  <c r="BU61" i="159"/>
  <c r="BL56"/>
  <c r="B23" i="155" s="1"/>
  <c r="BL59" i="159"/>
  <c r="BL58"/>
  <c r="BL55"/>
  <c r="B22" i="155" s="1"/>
  <c r="BL62" i="159"/>
  <c r="B30" i="155" s="1"/>
  <c r="BL57" i="159"/>
  <c r="BU55"/>
  <c r="D71"/>
  <c r="BL63"/>
  <c r="BL60"/>
  <c r="B28" i="155" s="1"/>
  <c r="BU58" i="159"/>
  <c r="BV58" s="1"/>
  <c r="BU56"/>
  <c r="BL61"/>
  <c r="B27" i="155" s="1"/>
  <c r="BU59" i="159"/>
  <c r="BV59" s="1"/>
  <c r="BU57"/>
  <c r="BV57" s="1"/>
  <c r="O34" i="173"/>
  <c r="S30"/>
  <c r="BL64" i="159"/>
  <c r="D72"/>
  <c r="H35" i="321" l="1"/>
  <c r="H48" s="1"/>
  <c r="C26" i="155"/>
  <c r="BW59" i="159"/>
  <c r="BV55"/>
  <c r="BW46"/>
  <c r="G25" i="155" s="1"/>
  <c r="F25"/>
  <c r="BW47" i="159"/>
  <c r="G26" i="155" s="1"/>
  <c r="F26"/>
  <c r="BU32" i="159"/>
  <c r="BV32" s="1"/>
  <c r="BU23"/>
  <c r="BV23" s="1"/>
  <c r="BU29"/>
  <c r="BV29" s="1"/>
  <c r="BL30"/>
  <c r="BL31"/>
  <c r="H21" i="155" s="1"/>
  <c r="BL26" i="159"/>
  <c r="BL24"/>
  <c r="H13" i="155" s="1"/>
  <c r="BU10" i="159"/>
  <c r="BU28"/>
  <c r="BV28" s="1"/>
  <c r="BL28"/>
  <c r="BU15"/>
  <c r="BV15" s="1"/>
  <c r="BU25"/>
  <c r="BV25" s="1"/>
  <c r="BL16"/>
  <c r="H10" i="155" s="1"/>
  <c r="BU24" i="159"/>
  <c r="BV24" s="1"/>
  <c r="BU31"/>
  <c r="BL23"/>
  <c r="H12" i="155" s="1"/>
  <c r="BL32" i="159"/>
  <c r="H19" i="155" s="1"/>
  <c r="BL10" i="159"/>
  <c r="BU30"/>
  <c r="BV30" s="1"/>
  <c r="BL33"/>
  <c r="BU26"/>
  <c r="BV26" s="1"/>
  <c r="BU33"/>
  <c r="BV33" s="1"/>
  <c r="BL29"/>
  <c r="BU27"/>
  <c r="BV27" s="1"/>
  <c r="D69"/>
  <c r="BU22"/>
  <c r="BL27"/>
  <c r="BL34"/>
  <c r="BL25"/>
  <c r="H14" i="155" s="1"/>
  <c r="BL22" i="159"/>
  <c r="F21" i="155"/>
  <c r="BW44" i="159"/>
  <c r="G21" i="155" s="1"/>
  <c r="BV38" i="159"/>
  <c r="K13" i="155"/>
  <c r="F27"/>
  <c r="BW50" i="159"/>
  <c r="G27" i="155" s="1"/>
  <c r="BW58" i="159"/>
  <c r="C25" i="155"/>
  <c r="L25" s="1"/>
  <c r="K27"/>
  <c r="BV61" i="159"/>
  <c r="S34" i="173"/>
  <c r="O37"/>
  <c r="O38" s="1"/>
  <c r="BV56" i="159"/>
  <c r="K23" i="155"/>
  <c r="K24"/>
  <c r="B24"/>
  <c r="K26"/>
  <c r="B26"/>
  <c r="BW60" i="159"/>
  <c r="D28" i="155" s="1"/>
  <c r="C28"/>
  <c r="BV43" i="159"/>
  <c r="BW40"/>
  <c r="G18" i="155" s="1"/>
  <c r="F18"/>
  <c r="C24"/>
  <c r="L24" s="1"/>
  <c r="BW57" i="159"/>
  <c r="BU63"/>
  <c r="B25" i="155"/>
  <c r="K25"/>
  <c r="BW48" i="159"/>
  <c r="G23" i="155" s="1"/>
  <c r="F23"/>
  <c r="BU52" i="159"/>
  <c r="E32" i="155" s="1"/>
  <c r="BV36" i="159"/>
  <c r="BV37"/>
  <c r="BV39"/>
  <c r="F22" i="155"/>
  <c r="BW45" i="159"/>
  <c r="G22" i="155" s="1"/>
  <c r="F28"/>
  <c r="BW49" i="159"/>
  <c r="G28" i="155" s="1"/>
  <c r="L42" i="321" l="1"/>
  <c r="BW38" i="159"/>
  <c r="G13" i="155" s="1"/>
  <c r="F13"/>
  <c r="BW37" i="159"/>
  <c r="G12" i="155" s="1"/>
  <c r="F12"/>
  <c r="K12"/>
  <c r="K14"/>
  <c r="L26"/>
  <c r="BW36" i="159"/>
  <c r="G10" i="155" s="1"/>
  <c r="BV52" i="159"/>
  <c r="F10" i="155"/>
  <c r="F19"/>
  <c r="BW43" i="159"/>
  <c r="G19" i="155" s="1"/>
  <c r="C27"/>
  <c r="L27" s="1"/>
  <c r="BW61" i="159"/>
  <c r="D27" i="155" s="1"/>
  <c r="BW32" i="159"/>
  <c r="J19" i="155" s="1"/>
  <c r="M19"/>
  <c r="I19"/>
  <c r="B32"/>
  <c r="D25"/>
  <c r="M25"/>
  <c r="H11"/>
  <c r="K11"/>
  <c r="BV22" i="159"/>
  <c r="BW33"/>
  <c r="M22" i="155"/>
  <c r="I13"/>
  <c r="BW24" i="159"/>
  <c r="J13" i="155" s="1"/>
  <c r="M13"/>
  <c r="H17"/>
  <c r="K17"/>
  <c r="H15"/>
  <c r="K15"/>
  <c r="BW23" i="159"/>
  <c r="J12" i="155" s="1"/>
  <c r="M12"/>
  <c r="I12"/>
  <c r="M26"/>
  <c r="D26"/>
  <c r="BW39" i="159"/>
  <c r="G14" i="155" s="1"/>
  <c r="F14"/>
  <c r="BW26" i="159"/>
  <c r="I15" i="155"/>
  <c r="L15" s="1"/>
  <c r="BV63" i="159"/>
  <c r="K16" i="155"/>
  <c r="H16"/>
  <c r="K18"/>
  <c r="H18"/>
  <c r="I20"/>
  <c r="L20" s="1"/>
  <c r="BW30" i="159"/>
  <c r="BV31"/>
  <c r="K21" i="155"/>
  <c r="I18"/>
  <c r="L18" s="1"/>
  <c r="BW29" i="159"/>
  <c r="M27" i="155"/>
  <c r="L28"/>
  <c r="K22"/>
  <c r="D24"/>
  <c r="M24"/>
  <c r="BW28" i="159"/>
  <c r="I17" i="155"/>
  <c r="L17" s="1"/>
  <c r="M23"/>
  <c r="BW56" i="159"/>
  <c r="D23" i="155" s="1"/>
  <c r="C23"/>
  <c r="L23" s="1"/>
  <c r="I16"/>
  <c r="L16" s="1"/>
  <c r="BW27" i="159"/>
  <c r="BW25"/>
  <c r="J14" i="155" s="1"/>
  <c r="M14"/>
  <c r="I14"/>
  <c r="BV10" i="159"/>
  <c r="BU16"/>
  <c r="K10" i="155" s="1"/>
  <c r="K20"/>
  <c r="H20"/>
  <c r="C22"/>
  <c r="BW55" i="159"/>
  <c r="D22" i="155" s="1"/>
  <c r="K19"/>
  <c r="L13" l="1"/>
  <c r="L12"/>
  <c r="BV16" i="159"/>
  <c r="BW10"/>
  <c r="BW52"/>
  <c r="G32" i="155"/>
  <c r="L14"/>
  <c r="BU34" i="159"/>
  <c r="M21" i="155"/>
  <c r="BW31" i="159"/>
  <c r="J21" i="155" s="1"/>
  <c r="I21"/>
  <c r="L21" s="1"/>
  <c r="L22"/>
  <c r="C32"/>
  <c r="J16"/>
  <c r="M16"/>
  <c r="BW63" i="159"/>
  <c r="D32" i="155"/>
  <c r="J15"/>
  <c r="M15"/>
  <c r="F32"/>
  <c r="I11"/>
  <c r="L11" s="1"/>
  <c r="BW22" i="159"/>
  <c r="J17" i="155"/>
  <c r="M17"/>
  <c r="M18"/>
  <c r="J18"/>
  <c r="J20"/>
  <c r="M20"/>
  <c r="L19"/>
  <c r="M11" l="1"/>
  <c r="J11"/>
  <c r="H32"/>
  <c r="BU64" i="159"/>
  <c r="K32" i="155" s="1"/>
  <c r="BV34" i="159"/>
  <c r="BW16"/>
  <c r="M10" i="155"/>
  <c r="I10"/>
  <c r="BW34" i="159" l="1"/>
  <c r="J32" i="155"/>
  <c r="BV64" i="159"/>
  <c r="BW64" s="1"/>
  <c r="I32" i="155"/>
  <c r="J10"/>
  <c r="L10"/>
  <c r="L32" s="1"/>
  <c r="M25" i="307"/>
  <c r="M20"/>
  <c r="J25"/>
  <c r="J20"/>
  <c r="L20"/>
</calcChain>
</file>

<file path=xl/sharedStrings.xml><?xml version="1.0" encoding="utf-8"?>
<sst xmlns="http://schemas.openxmlformats.org/spreadsheetml/2006/main" count="4639" uniqueCount="2086">
  <si>
    <t>Hostels attached to the Schools recognised and run by SC/ST Dept., Govt of Odisha shall get a rebate of Rs.2.40 paise per unit in energy charge under Specified Public Purpose category (LT / HT) which shall be over and above the normal rebate for which they are eligible.</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</si>
  <si>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</si>
  <si>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Rourkela Electrical Division ,Udit Nagar,Rourkela-769012</t>
  </si>
  <si>
    <t>Rourkela Sadar Electrical Division, B-31,Industrial Est.,Rourkela-769004</t>
  </si>
  <si>
    <t>Rajgangpur Electrical Division, Rajgangpur-770017</t>
  </si>
  <si>
    <t>Sundargarh Electrical Division ,Jail Road,Sundargarh</t>
  </si>
  <si>
    <t>Bargarh Electrical Division ,Canal Avenue,Bargarh</t>
  </si>
  <si>
    <t>Deogarh Electrical Division ,Near Palace Building,Deogarh-768108</t>
  </si>
  <si>
    <r>
      <t xml:space="preserve"> </t>
    </r>
    <r>
      <rPr>
        <sz val="12"/>
        <rFont val="Times New Roman"/>
        <family val="1"/>
      </rPr>
      <t>Bargarh West Electrical Division ,Commerce Plaza,1st Floor,N.H-6,Bargarh</t>
    </r>
  </si>
  <si>
    <t>Sambalpur East Electrical Division ,Bhutapara chowk,Jail Road,Sambalpur-1</t>
  </si>
  <si>
    <t>Bolangir Electrical Division ,Palace Line,Bolangir</t>
  </si>
  <si>
    <t>Titlagarh Electrical Division ,High School Pada,Belgaon Road,Titlagarh-33</t>
  </si>
  <si>
    <t>Sonepur Electrical Division ,Daspati Ghat,Palace Garden Lane,Sonepur</t>
  </si>
  <si>
    <t>Kalahandi East Electrical Division ,Telgu Banki Pada,Bhawanipatna-766001</t>
  </si>
  <si>
    <t>Kalahandi West Electrical Division ,Irrigation Colony,Lane-7,Bhawanipatna</t>
  </si>
  <si>
    <t>Nuapada Electrical Division ,Sirtol,Nuapada-766105</t>
  </si>
  <si>
    <t>Sambalpur Electrical Division, Ainthapali,Sambalpur-768004</t>
  </si>
  <si>
    <t>Central Store, Burla, Sambalpur</t>
  </si>
  <si>
    <t>Sub-store, Burla, Sambalpur</t>
  </si>
  <si>
    <t>Sub-store, Bolangir</t>
  </si>
  <si>
    <t>Sub-store, Kesinga, Bolangir</t>
  </si>
  <si>
    <t>Sub-store, Rajgangpur, Sundargarh</t>
  </si>
  <si>
    <t>( x )</t>
  </si>
  <si>
    <t>Less Transferred to Capital Work-in-Progress</t>
  </si>
  <si>
    <t>Profit before tax for the year</t>
  </si>
  <si>
    <t>(F)</t>
  </si>
  <si>
    <t>BASIS OF FIXATION OF MAXIMUM DEMAND CHARGE</t>
  </si>
  <si>
    <t>(G)</t>
  </si>
  <si>
    <t>Power Factor Incentive &amp; PowerFactor Penalty</t>
  </si>
  <si>
    <t>(H)</t>
  </si>
  <si>
    <t xml:space="preserve">Rebate &amp; prompt payment Incentive </t>
  </si>
  <si>
    <t>(I)</t>
  </si>
  <si>
    <t>Cess on Building &amp; Construction and installation @1%</t>
  </si>
  <si>
    <t>Delayed Payment Surcharge</t>
  </si>
  <si>
    <t>FIXED MONTHLY CHARGE---&gt;</t>
  </si>
  <si>
    <t>10 </t>
  </si>
  <si>
    <t>As indicated in the notes below.</t>
  </si>
  <si>
    <t>H.T .Industrial (M) Supply</t>
  </si>
  <si>
    <t>Public Water Works &amp; Swerage Pumping</t>
  </si>
  <si>
    <t xml:space="preserve">Note: </t>
  </si>
  <si>
    <t>Total Income</t>
  </si>
  <si>
    <t>Total Expenditure</t>
  </si>
  <si>
    <t>World Bank Disbursement (Loan Net of Grant)</t>
  </si>
  <si>
    <t>Addition              1999-00</t>
  </si>
  <si>
    <t xml:space="preserve">                           2000-01</t>
  </si>
  <si>
    <t xml:space="preserve">                           2001-02</t>
  </si>
  <si>
    <t xml:space="preserve">                           2002-03</t>
  </si>
  <si>
    <t>Opening Balance</t>
  </si>
  <si>
    <t>A</t>
  </si>
  <si>
    <t>98-99</t>
  </si>
  <si>
    <t>SL.  NO.</t>
  </si>
  <si>
    <t>Line cable network &amp; other T&amp;D</t>
  </si>
  <si>
    <t>2003-04</t>
  </si>
  <si>
    <t>2004-05</t>
  </si>
  <si>
    <t>Amount</t>
  </si>
  <si>
    <t>HT CATEGORY</t>
  </si>
  <si>
    <t>EHT CATEGORY</t>
  </si>
  <si>
    <t>Others</t>
  </si>
  <si>
    <t>Insurance</t>
  </si>
  <si>
    <t>Additions</t>
  </si>
  <si>
    <t>Closing Balance</t>
  </si>
  <si>
    <t>Depreciation</t>
  </si>
  <si>
    <t xml:space="preserve">Depreciation Details </t>
  </si>
  <si>
    <t>Item</t>
  </si>
  <si>
    <t>Loan Balacne</t>
  </si>
  <si>
    <t>NTPC-BOND</t>
  </si>
  <si>
    <t>POWER PURCHASE , SALE  &amp; DEMAND OF  THE LICENSEE</t>
  </si>
  <si>
    <t>Actual for Previous Year</t>
  </si>
  <si>
    <t>Units Sold (MU)</t>
  </si>
  <si>
    <t>Apr</t>
  </si>
  <si>
    <t>May</t>
  </si>
  <si>
    <t>Jun</t>
  </si>
  <si>
    <t>Jul</t>
  </si>
  <si>
    <t>Aug</t>
  </si>
  <si>
    <t>Sep</t>
  </si>
  <si>
    <t>Licensee Estimate for Current Year</t>
  </si>
  <si>
    <t>Licensee Proposal for Ensuing Year</t>
  </si>
  <si>
    <t>MONTHLY DEMAND (MVA)</t>
  </si>
  <si>
    <t>Average for Previous Year</t>
  </si>
  <si>
    <t>Maximum for Previous Year</t>
  </si>
  <si>
    <t>Demand (MVA)</t>
  </si>
  <si>
    <t xml:space="preserve">Voltage of Supply  </t>
  </si>
  <si>
    <t xml:space="preserve">Demand Charge (Rs./KW/ Month)/ (Rs./KVA/ Month)         </t>
  </si>
  <si>
    <t>Energy Charge  (P/kWh)</t>
  </si>
  <si>
    <t>Customer Service Charge (Rs./Month)</t>
  </si>
  <si>
    <t>Monthly Minimum Fixed Charge for first KW or part (Rs.)</t>
  </si>
  <si>
    <t>Conversion of Accounts payable to Gridco Loan due to securitisation</t>
  </si>
  <si>
    <t>Note : The above inventory represents both capital and O&amp;M materials.</t>
  </si>
  <si>
    <t>Over 24 Months</t>
  </si>
  <si>
    <t>Estimates for the Current year</t>
  </si>
  <si>
    <t>Actual for the previous year</t>
  </si>
  <si>
    <t>Check                                              As per B/S</t>
  </si>
  <si>
    <t>Provision  for bad and</t>
  </si>
  <si>
    <t xml:space="preserve">doubtful debts </t>
  </si>
  <si>
    <t>INPUT</t>
  </si>
  <si>
    <t>Input for LT &amp; HT</t>
  </si>
  <si>
    <t>Interest on OB including penal intesrest</t>
  </si>
  <si>
    <t>% of provision (item 7 expressed as</t>
  </si>
  <si>
    <t>a percentage of item 6)</t>
  </si>
  <si>
    <t>1. The figures for current financial year are based upon provisional for 1 Year</t>
  </si>
  <si>
    <t>GOVT OF ORISSA.(IBRD Loan)</t>
  </si>
  <si>
    <t>Energy Audit Exp</t>
  </si>
  <si>
    <t>Refund of Security Deposit</t>
  </si>
  <si>
    <t>5 year</t>
  </si>
  <si>
    <t>Check</t>
  </si>
  <si>
    <t xml:space="preserve"> In case of distribution business High voltage assets and Medium &amp; Low voltage assets should be shown separately.</t>
  </si>
  <si>
    <t>Deposit work</t>
  </si>
  <si>
    <t>VP Fund</t>
  </si>
  <si>
    <t>Sl no</t>
  </si>
  <si>
    <t>Capital subsidy</t>
  </si>
  <si>
    <t>Revenue subsidy</t>
  </si>
  <si>
    <t>Rural electrification</t>
  </si>
  <si>
    <t>IPR</t>
  </si>
  <si>
    <t>Other subsidies</t>
  </si>
  <si>
    <t>SOURCES OF FUNDS</t>
  </si>
  <si>
    <t>Shareholders’ Funds</t>
  </si>
  <si>
    <t>Share Capital</t>
  </si>
  <si>
    <t>Reserves and Surplus</t>
  </si>
  <si>
    <t>Loan Funds</t>
  </si>
  <si>
    <t>Secured Loans</t>
  </si>
  <si>
    <t>Unsecured Loans</t>
  </si>
  <si>
    <t>Other Funds</t>
  </si>
  <si>
    <t>Consumers’ Security Deposits</t>
  </si>
  <si>
    <t>Capital contributions from consumers</t>
  </si>
  <si>
    <t>APPLICATION OF FUNDS</t>
  </si>
  <si>
    <t>Power purchase from Gridco</t>
  </si>
  <si>
    <t>Energy Purchased (in MU)</t>
  </si>
  <si>
    <t>Demand charge (Rupees in KVA)</t>
  </si>
  <si>
    <t>Other charges (Rs in Lakhs)</t>
  </si>
  <si>
    <t>Target by commission</t>
  </si>
  <si>
    <t>Distribution Loss (%)</t>
  </si>
  <si>
    <t>General Purpose (&lt;110 KVA)</t>
  </si>
  <si>
    <t>Anticipated Consumption</t>
  </si>
  <si>
    <t>Cost of Supply (Rs./kwh)</t>
  </si>
  <si>
    <t>Cost of Supply (Paise/ kwh)</t>
  </si>
  <si>
    <t>Consumption at LT</t>
  </si>
  <si>
    <t>Consumption at HT</t>
  </si>
  <si>
    <t>Consumption at EHT</t>
  </si>
  <si>
    <t>Adjustment Factor</t>
  </si>
  <si>
    <t>Tools and Work Equipment</t>
  </si>
  <si>
    <t>Miscellaneous Equipment</t>
  </si>
  <si>
    <t>Note:</t>
  </si>
  <si>
    <t>No. of consumer as at ...............</t>
  </si>
  <si>
    <t xml:space="preserve"> No. of employees per 1000 consumers</t>
  </si>
  <si>
    <t>CWA</t>
  </si>
  <si>
    <t>Total CWIP</t>
  </si>
  <si>
    <t>Opening</t>
  </si>
  <si>
    <t>Emp Cap</t>
  </si>
  <si>
    <t>Int Cap</t>
  </si>
  <si>
    <t>Scheme</t>
  </si>
  <si>
    <t>Line, Cables &amp; Networks</t>
  </si>
  <si>
    <t>Trivector Meter for Railway Traction</t>
  </si>
  <si>
    <t>Single phase Static KWH meter</t>
  </si>
  <si>
    <t>3 Phase Static KWH meter</t>
  </si>
  <si>
    <t>Specified Public Purpose &lt;100 KW</t>
  </si>
  <si>
    <t>General Purpose &lt; 110 KVA</t>
  </si>
  <si>
    <t>General Purpose &lt;100 KW</t>
  </si>
  <si>
    <t>3 Phase Static Trivector Meter</t>
  </si>
  <si>
    <t>3 Phase Static bivector meter</t>
  </si>
  <si>
    <t>33 KV Metering Unit without meter</t>
  </si>
  <si>
    <t>EHT metering arrangement without meter</t>
  </si>
  <si>
    <t>RECONNECTION CHARGES</t>
  </si>
  <si>
    <t>BASIS OF CALCULATION OF MONTHLY METER RENT</t>
  </si>
  <si>
    <t>M=(F * L)</t>
  </si>
  <si>
    <t>Balance (RR)</t>
  </si>
  <si>
    <t>Debtor written off up uo Mar-07</t>
  </si>
  <si>
    <t>Increment cost  (Paise/kwh)</t>
  </si>
  <si>
    <t>Audit fees and expenses</t>
  </si>
  <si>
    <t>Cost at system end (Paise/kwh)</t>
  </si>
  <si>
    <t>Railway Traction</t>
  </si>
  <si>
    <t>( ii )</t>
  </si>
  <si>
    <t>( v )</t>
  </si>
  <si>
    <t>STATEMENT OF FIXED ASSET AND DEPRECIATION</t>
  </si>
  <si>
    <t>Fixed Assets</t>
  </si>
  <si>
    <t>Gross Block</t>
  </si>
  <si>
    <t>Net Block</t>
  </si>
  <si>
    <t>As at 31st March of Prev. Yr.</t>
  </si>
  <si>
    <t>Additions during the Year</t>
  </si>
  <si>
    <t>Sales / Adjustments during the year</t>
  </si>
  <si>
    <t xml:space="preserve">MU to be sold </t>
  </si>
  <si>
    <t>During the year</t>
  </si>
  <si>
    <t xml:space="preserve">Adjustment / withdrawals </t>
  </si>
  <si>
    <t>Depreciated &lt;90%</t>
  </si>
  <si>
    <t>Depreciated &gt;90%</t>
  </si>
  <si>
    <t>(appx 130000 cons @ Rs.320 p/cons per each call center)</t>
  </si>
  <si>
    <t>Sundry Debtors</t>
  </si>
  <si>
    <t xml:space="preserve">           Against current dues</t>
  </si>
  <si>
    <t xml:space="preserve">           Against arrears upto previous year</t>
  </si>
  <si>
    <t>Gross receivable from consumers</t>
  </si>
  <si>
    <t>as at the end of the year</t>
  </si>
  <si>
    <t>Arrear against permanently disconnected</t>
  </si>
  <si>
    <t xml:space="preserve"> Receivables(4-5)  </t>
  </si>
  <si>
    <t>(vi)</t>
  </si>
  <si>
    <t>Rs. in Crs</t>
  </si>
  <si>
    <t>REVENUE (GAP)/SURPLUS</t>
  </si>
  <si>
    <t>Rs. Lacs</t>
  </si>
  <si>
    <t>2000-01</t>
  </si>
  <si>
    <t>2001-02</t>
  </si>
  <si>
    <t>2002-03</t>
  </si>
  <si>
    <t>Repayment of Principal will be 5 year Moratorium and 10 yearly equal instalment</t>
  </si>
  <si>
    <t>Repayment Due date</t>
  </si>
  <si>
    <t>2007-08</t>
  </si>
  <si>
    <t>2008-09</t>
  </si>
  <si>
    <t>Revenue from tariffs (full year)</t>
  </si>
  <si>
    <t>&gt;100-300KWH</t>
  </si>
  <si>
    <t>Billing</t>
  </si>
  <si>
    <t>REC-MNP</t>
  </si>
  <si>
    <t>REC-SPA</t>
  </si>
  <si>
    <t>FORM T-6</t>
  </si>
  <si>
    <t>Consumer Commercial Information</t>
  </si>
  <si>
    <t>Category Of Consumers &amp; Sale Figures In MU</t>
  </si>
  <si>
    <t>Transmitted through the system in MU</t>
  </si>
  <si>
    <t>6</t>
  </si>
  <si>
    <t>Sale at system voltage in MU</t>
  </si>
  <si>
    <t>COST AT SYSTEM VOLTAGE</t>
  </si>
  <si>
    <t>Note:-</t>
  </si>
  <si>
    <t>%</t>
  </si>
  <si>
    <t>MU</t>
  </si>
  <si>
    <t>DOMESTIC</t>
  </si>
  <si>
    <t>Mat, cnt &amp; oth total</t>
  </si>
  <si>
    <t>Total cost with Emp.</t>
  </si>
  <si>
    <t>Lease rent</t>
  </si>
  <si>
    <t xml:space="preserve">Rent </t>
  </si>
  <si>
    <t>Allocation</t>
  </si>
  <si>
    <t>Mat</t>
  </si>
  <si>
    <t>Cont</t>
  </si>
  <si>
    <t>Oth</t>
  </si>
  <si>
    <t>Emp(%of Mat)</t>
  </si>
  <si>
    <t>Capitalised out of OB</t>
  </si>
  <si>
    <t>Capitalised from Cur</t>
  </si>
  <si>
    <t>As on 31-3-2010</t>
  </si>
  <si>
    <t>Installments of Securitisation</t>
  </si>
  <si>
    <t>Accounts Payable</t>
  </si>
  <si>
    <t>GRIDCO-LOAN*</t>
  </si>
  <si>
    <t>Cost</t>
  </si>
  <si>
    <t>EHT</t>
  </si>
  <si>
    <t xml:space="preserve">HT </t>
  </si>
  <si>
    <t>LT</t>
  </si>
  <si>
    <t>Category</t>
  </si>
  <si>
    <t>Revenue Computation for Current year with existing tariff.</t>
  </si>
  <si>
    <t>Units Received into the system in MU</t>
  </si>
  <si>
    <t>Total Loss in the system in %</t>
  </si>
  <si>
    <t xml:space="preserve">1st SIX MONTH CURRENT YEAR </t>
  </si>
  <si>
    <t>CURRENT YEAR PROJECTED</t>
  </si>
  <si>
    <t>LT CATEGORY (A.C.)</t>
  </si>
  <si>
    <t>Total Domestic</t>
  </si>
  <si>
    <t>General Purpose&lt;100 Kw</t>
  </si>
  <si>
    <t>Total General Purpose (&lt;100kw)</t>
  </si>
  <si>
    <t>Public Lighting</t>
  </si>
  <si>
    <t>Units</t>
  </si>
  <si>
    <t>T&amp;D LOSS (%)</t>
  </si>
  <si>
    <t>CATEGORY OF CONSUMERS</t>
  </si>
  <si>
    <t>*</t>
  </si>
  <si>
    <t>SOURCE</t>
  </si>
  <si>
    <t>MTR Rent, DPS, ODP &amp; Reliability surcharge</t>
  </si>
  <si>
    <t>OERC Form No. F. 25</t>
  </si>
  <si>
    <t>Revenue Cash Flow Statement</t>
  </si>
  <si>
    <t>Cash Inflows</t>
  </si>
  <si>
    <t>Total Inflow</t>
  </si>
  <si>
    <t>Cash Outflows</t>
  </si>
  <si>
    <t>BSP</t>
  </si>
  <si>
    <t>Trasmission Charges</t>
  </si>
  <si>
    <t>SLDC Charges</t>
  </si>
  <si>
    <t>Basic Pay</t>
  </si>
  <si>
    <t>Grade Pay</t>
  </si>
  <si>
    <t>HRA</t>
  </si>
  <si>
    <t>MA</t>
  </si>
  <si>
    <t>Leave Encashment</t>
  </si>
  <si>
    <t>Pension</t>
  </si>
  <si>
    <t>Others, specify</t>
  </si>
  <si>
    <t>Total Employee Cost</t>
  </si>
  <si>
    <t>Interest on Loan</t>
  </si>
  <si>
    <t>Est. for Current Year</t>
  </si>
  <si>
    <t>1st 6 month of Current Year</t>
  </si>
  <si>
    <t>Actual of Pr. Year</t>
  </si>
  <si>
    <t>Rebate on BST&amp; Transmission  bills</t>
  </si>
  <si>
    <t>Other receipts</t>
  </si>
  <si>
    <t>Power purchase from other source</t>
  </si>
  <si>
    <t>Revenue from Sale of power*</t>
  </si>
  <si>
    <t>*Revenue from sale of power includes int on SD.</t>
  </si>
  <si>
    <t>Loan from REC-Couterpart Funding  of Capex Scheme</t>
  </si>
  <si>
    <t>TRUING UP UP TO 2011-12</t>
  </si>
  <si>
    <t>2011-12</t>
  </si>
  <si>
    <t>I. Audited Dist. Loss</t>
  </si>
  <si>
    <t>II. Dist. Loss for Truing up</t>
  </si>
  <si>
    <t>III. Sales (MU)</t>
  </si>
  <si>
    <t>V. Actual Power Purchase (MU)</t>
  </si>
  <si>
    <t>VI. Audited Power Purchase Cost</t>
  </si>
  <si>
    <t>Rs. In Cr.</t>
  </si>
  <si>
    <t>VII. True up Power Purchase Cost</t>
  </si>
  <si>
    <t>VIII. Disallowed Power Cost (VI-V)</t>
  </si>
  <si>
    <t>REC-Counter part capex scheme</t>
  </si>
  <si>
    <t xml:space="preserve">Existing “Tatkal Scheme” for new connections, applicable to LT Domestic, Agricultural and General Purpose consumers. </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</si>
  <si>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</si>
  <si>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 xml:space="preserve"> (Consumption &gt;50, &lt;=200 units/month)</t>
  </si>
  <si>
    <t>Mini Steel Plant</t>
  </si>
  <si>
    <t>Colony Consumption</t>
  </si>
  <si>
    <t>EHT Category</t>
  </si>
  <si>
    <t>Emerg. Supply to CPP</t>
  </si>
  <si>
    <t>GRAND TOTAL</t>
  </si>
  <si>
    <t>Domestic Consumers</t>
  </si>
  <si>
    <t>URBAN</t>
  </si>
  <si>
    <t>UNITS BILLED IN MU</t>
  </si>
  <si>
    <t>(FOR THE PERIOD OF REPORT)</t>
  </si>
  <si>
    <t>Sale in the slab rates -&gt;</t>
  </si>
  <si>
    <t>C.D.In KW</t>
  </si>
  <si>
    <t>1.0</t>
  </si>
  <si>
    <t>2.0</t>
  </si>
  <si>
    <t>REC-Counter part Financing &amp; S.I.</t>
  </si>
  <si>
    <t>Allied Agricultural Activities</t>
  </si>
  <si>
    <t>Allied Agro-Industrial Activities</t>
  </si>
  <si>
    <t>3.0</t>
  </si>
  <si>
    <t>SUB-TOTAL</t>
  </si>
  <si>
    <t>No of Kutir Jyoti Cons.</t>
  </si>
  <si>
    <t>Consumption/KJ conn.</t>
  </si>
  <si>
    <t xml:space="preserve">Total Consmption(KJ) </t>
  </si>
  <si>
    <t>RURAL</t>
  </si>
  <si>
    <t>TOTAL (Urban + Rural)</t>
  </si>
  <si>
    <t>Opening Gross Block</t>
  </si>
  <si>
    <t xml:space="preserve">Land </t>
  </si>
  <si>
    <t>Buildings</t>
  </si>
  <si>
    <t>Network assets</t>
  </si>
  <si>
    <t>Overhead lines</t>
  </si>
  <si>
    <t>F&amp;F</t>
  </si>
  <si>
    <t>Vehicles</t>
  </si>
  <si>
    <t>O/E</t>
  </si>
  <si>
    <t>Interest Capitalised</t>
  </si>
  <si>
    <t>Closing Gross Block</t>
  </si>
  <si>
    <t>Civil &amp; Buildings</t>
  </si>
  <si>
    <t>T&amp;D</t>
  </si>
  <si>
    <t>CWIP</t>
  </si>
  <si>
    <t xml:space="preserve">Capitalised </t>
  </si>
  <si>
    <t>Opng Accum. Depreciation</t>
  </si>
  <si>
    <t xml:space="preserve">to be checked </t>
  </si>
  <si>
    <t>Depn. for the year</t>
  </si>
  <si>
    <t>Clsg Accum. Depreciation</t>
  </si>
  <si>
    <t>Closing Net Block</t>
  </si>
  <si>
    <t>MU sold</t>
  </si>
  <si>
    <t>Ex.salary</t>
  </si>
  <si>
    <t>Non Ex.Salary</t>
  </si>
  <si>
    <t>MU Sold</t>
  </si>
  <si>
    <t>A&amp;G Exp</t>
  </si>
  <si>
    <t>A&amp;G</t>
  </si>
  <si>
    <t>ADB</t>
  </si>
  <si>
    <t>Vehicle</t>
  </si>
  <si>
    <t>Other Equipment</t>
  </si>
  <si>
    <t>All figs in Rs Lakhs</t>
  </si>
  <si>
    <t>LT Industrial (S) Supply</t>
  </si>
  <si>
    <t>LT Industrial (M) Supply</t>
  </si>
  <si>
    <t>Specified Public Purpose &lt;100 kw</t>
  </si>
  <si>
    <t>Specified Public Purpose</t>
  </si>
  <si>
    <t>Transit insurance</t>
  </si>
  <si>
    <t>PURPOSE</t>
  </si>
  <si>
    <t>SHORT TERM LOAN AVAILED FROM BANK BY PLEDGING FIXED DEPOSIT</t>
  </si>
  <si>
    <t>Date of Loan</t>
  </si>
  <si>
    <t>Rate of Int.</t>
  </si>
  <si>
    <t>Bank</t>
  </si>
  <si>
    <t>UBI</t>
  </si>
  <si>
    <t>Biju Saharanchal</t>
  </si>
  <si>
    <t>For 1st KW (Rs./Con/M)</t>
  </si>
  <si>
    <t>Total General Purpose (&lt;100KW)</t>
  </si>
  <si>
    <t>Total LT -----&gt;</t>
  </si>
  <si>
    <t>Total EHT-----&gt;</t>
  </si>
  <si>
    <t>L.T. Industrial (S) Supply</t>
  </si>
  <si>
    <t>L.T. Industrial (M) Supply</t>
  </si>
  <si>
    <t>Revenue from Demand Charges</t>
  </si>
  <si>
    <t>Revenue from Energy Charges</t>
  </si>
  <si>
    <t>Revenue From Monthly Minimum Fixed Charge</t>
  </si>
  <si>
    <t>Bulk supply tariff (Rs.per KWH) *</t>
  </si>
  <si>
    <t>Average charge</t>
  </si>
  <si>
    <t>MD/ CD Ratio</t>
  </si>
  <si>
    <t>Rs.Lakhs</t>
  </si>
  <si>
    <t>Avg Charge after rebate</t>
  </si>
  <si>
    <t>Revenue releif due to rebate</t>
  </si>
  <si>
    <t>General Purpose &gt;=100 Kva</t>
  </si>
  <si>
    <t>Total LT-----&gt;</t>
  </si>
  <si>
    <t>H.T. Industrial (M) Supply</t>
  </si>
  <si>
    <t>Public Water Works &amp; Sweage Pumping</t>
  </si>
  <si>
    <t xml:space="preserve">Mini Steel Plant          </t>
  </si>
  <si>
    <t xml:space="preserve">Special Tariff </t>
  </si>
  <si>
    <t>Interest on SD</t>
  </si>
  <si>
    <t>Opening SD</t>
  </si>
  <si>
    <t>Addition during the period</t>
  </si>
  <si>
    <t>Repayment of SD</t>
  </si>
  <si>
    <t>Closing SD</t>
  </si>
  <si>
    <t>Note:-Total Revenue Billed dose not includes Meter Rent &amp; DPS.</t>
  </si>
  <si>
    <t>Grand Total-----&gt;</t>
  </si>
  <si>
    <t>Special Tariff-</t>
  </si>
  <si>
    <t>5 Year</t>
  </si>
  <si>
    <t>15 years</t>
  </si>
  <si>
    <t>8 Years</t>
  </si>
  <si>
    <t>15 Year</t>
  </si>
  <si>
    <t>Check with (Balance Sheet)</t>
  </si>
  <si>
    <t>Expenditure</t>
  </si>
  <si>
    <t>I.</t>
  </si>
  <si>
    <t>TOTAL SALE IN MU</t>
  </si>
  <si>
    <t>LT &amp; HT</t>
  </si>
  <si>
    <t>(Rs in Lakh)</t>
  </si>
  <si>
    <t>Emp</t>
  </si>
  <si>
    <t>R&amp;M</t>
  </si>
  <si>
    <t>Avg Charge</t>
  </si>
  <si>
    <t xml:space="preserve"> (Consumption &lt;=100 units/month)</t>
  </si>
  <si>
    <t>Total Application</t>
  </si>
  <si>
    <t>Consumption during ensuing year (Anticipated)</t>
  </si>
  <si>
    <t>No of Consumers</t>
  </si>
  <si>
    <t>Contract Demand</t>
  </si>
  <si>
    <t>Total Connected Load in excess of 1st KW</t>
  </si>
  <si>
    <t>MU's</t>
  </si>
  <si>
    <t>Nos.</t>
  </si>
  <si>
    <t>KW/KVA</t>
  </si>
  <si>
    <t>KW</t>
  </si>
  <si>
    <t>General Purpose &gt;=110 Kva</t>
  </si>
  <si>
    <t xml:space="preserve">Rate of interest </t>
  </si>
  <si>
    <t xml:space="preserve">Additions </t>
  </si>
  <si>
    <t>Repayment</t>
  </si>
  <si>
    <t>WB Loan</t>
  </si>
  <si>
    <t>Short Term Loan from bank</t>
  </si>
  <si>
    <t>Average rate of interest</t>
  </si>
  <si>
    <t>Note :The above figures are excluding interest</t>
  </si>
  <si>
    <t>Interest on OB</t>
  </si>
  <si>
    <t>Interest on Addition</t>
  </si>
  <si>
    <t>Total Int on all loans</t>
  </si>
  <si>
    <t>Less:- Int capitalised</t>
  </si>
  <si>
    <t>WB</t>
  </si>
  <si>
    <t>Net Int chargeable to Reveneue</t>
  </si>
  <si>
    <t>FORM T-8</t>
  </si>
  <si>
    <t>Post-92</t>
  </si>
  <si>
    <t>Pre-92</t>
  </si>
  <si>
    <t>World Bank Loan-Grant</t>
  </si>
  <si>
    <t>Rs.</t>
  </si>
  <si>
    <t>Elect. Circle, (BARGARH)</t>
  </si>
  <si>
    <t>AT &amp; C (%)</t>
  </si>
  <si>
    <t>LT&amp; HT Collection Efficiency</t>
  </si>
  <si>
    <t>Current Yr (Six Month)</t>
  </si>
  <si>
    <t xml:space="preserve">Power Purchase cost </t>
  </si>
  <si>
    <t>Total Power purchase cost (Rs. in Lacs)</t>
  </si>
  <si>
    <t>Loss Details-Distribution , AT &amp; C loss and collection efficiency</t>
  </si>
  <si>
    <t xml:space="preserve">Legal expenses </t>
  </si>
  <si>
    <t>Consultancy charges</t>
  </si>
  <si>
    <t>Other charges</t>
  </si>
  <si>
    <t>Conveyance expenses</t>
  </si>
  <si>
    <t>Travelling expenses</t>
  </si>
  <si>
    <t>Hire charges of vehicle</t>
  </si>
  <si>
    <t>Fees &amp; Subscription</t>
  </si>
  <si>
    <t>Books &amp; Periodicals</t>
  </si>
  <si>
    <t>Printing &amp; Stationery</t>
  </si>
  <si>
    <t>Advertisement</t>
  </si>
  <si>
    <t>Watch &amp; Ward</t>
  </si>
  <si>
    <t>Training</t>
  </si>
  <si>
    <t>Demmurage and Wharfage on materials</t>
  </si>
  <si>
    <t>&gt;400KWH</t>
  </si>
  <si>
    <t>0&lt;=50 KWH</t>
  </si>
  <si>
    <t>Proposed with existing tariff</t>
  </si>
  <si>
    <t>Approved with rev tariff</t>
  </si>
  <si>
    <t>Gap / (surplus) for the year</t>
  </si>
  <si>
    <t>FORM T-2</t>
  </si>
  <si>
    <t>Consumption/Billing figures for DOMESTIC Consumers for the Previous year</t>
  </si>
  <si>
    <t>No. of Consumer 1st April of the Current Year</t>
  </si>
  <si>
    <t>Total connected Load in KW</t>
  </si>
  <si>
    <t>* MONTHLY CONSUMPTION SLAB</t>
  </si>
  <si>
    <t>0-30KWH (Only for Kutir Jyoti)</t>
  </si>
  <si>
    <t>&gt;50 &lt;= 200KWH</t>
  </si>
  <si>
    <t>&gt;200 &lt;= 400KWH</t>
  </si>
  <si>
    <t>Total Energy Billed</t>
  </si>
  <si>
    <t>Total Revenue Billed</t>
  </si>
  <si>
    <t>Current Revenue Realised</t>
  </si>
  <si>
    <t>More than 4 KW</t>
  </si>
  <si>
    <t>Large domestic consumers  11/33 KV Supply</t>
  </si>
  <si>
    <t>TOTAL (URBAN)</t>
  </si>
  <si>
    <t>TOTAL (RURAL)</t>
  </si>
  <si>
    <t>No. of Domestic Consumers and consumption 1st April of the Current Year</t>
  </si>
  <si>
    <t>supply with defective meters</t>
  </si>
  <si>
    <t>No Of Consumers</t>
  </si>
  <si>
    <t>Kutir Jyoti Consumers</t>
  </si>
  <si>
    <t>Consumption/Billing figures for DOMESTIC Consumers for 1st 6 months of the current year</t>
  </si>
  <si>
    <t>FORM T-3</t>
  </si>
  <si>
    <t>Consumption/Billing figures for General Purpose Consumers for the Previous year</t>
  </si>
  <si>
    <t>General purpose Consumers</t>
  </si>
  <si>
    <t>&gt;300KWH</t>
  </si>
  <si>
    <t>Large GP consumers  11/33 KV Supply</t>
  </si>
  <si>
    <t>No. of GP Consumer 1st April of the Current Year</t>
  </si>
  <si>
    <t>Consumption/Billing figures for General Purpose Consumers for 1st six months of the current year</t>
  </si>
  <si>
    <t>FORM T-5</t>
  </si>
  <si>
    <t xml:space="preserve">Consumption/Billing figures for IRRIGATION &amp; AGRICULTURAL Consumers </t>
  </si>
  <si>
    <t>Irrigation &amp; Agricultural Consumers, Allied Agricultural Activities &amp; Allied Agro-Industrial Activities</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</si>
  <si>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</si>
  <si>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</si>
  <si>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</si>
  <si>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</si>
  <si>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</si>
  <si>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</si>
  <si>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</si>
  <si>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</si>
  <si>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(A)</t>
  </si>
  <si>
    <t>ii)</t>
  </si>
  <si>
    <t>Change in Net Revenue</t>
  </si>
  <si>
    <t>Change in Revenue from Demand Charge</t>
  </si>
  <si>
    <t>Change in Revenue from Energy Charge</t>
  </si>
  <si>
    <t>Change in revenue from monthly minimum fixed charge</t>
  </si>
  <si>
    <t>Change in revenue from customer service charge</t>
  </si>
  <si>
    <t>Change in Total Revenue</t>
  </si>
  <si>
    <t>RE/LI- including Deposit</t>
  </si>
  <si>
    <t>Change in Net Avergae Charge</t>
  </si>
  <si>
    <t>Revenue from power factor penalty</t>
  </si>
  <si>
    <t>Total loan redeemed upto the end of the year</t>
  </si>
  <si>
    <t>Bal. of loan at the beginning of the year</t>
  </si>
  <si>
    <t>Interest on security deposit &amp; Bank charges</t>
  </si>
  <si>
    <t>Note : Further break ups into regions, HT, LT type of consumers etc. may be required by OERC.</t>
  </si>
  <si>
    <t xml:space="preserve">INFORMATION ON INVENTORY </t>
  </si>
  <si>
    <t>Sl.</t>
  </si>
  <si>
    <t>Avg Bal.</t>
  </si>
  <si>
    <t>Opening Stock</t>
  </si>
  <si>
    <t>Purchase during the month</t>
  </si>
  <si>
    <t>Spot Biiling</t>
  </si>
  <si>
    <t>Issue for consumption</t>
  </si>
  <si>
    <t>Adjustment</t>
  </si>
  <si>
    <t>(Write-off)</t>
  </si>
  <si>
    <t>Closing Stock</t>
  </si>
  <si>
    <t>(1+2-3-4)</t>
  </si>
  <si>
    <t>Estimates for the ensuing  year</t>
  </si>
  <si>
    <t>% age Change in Net Avergae Charge</t>
  </si>
  <si>
    <t>Proposed tariff as a % age of COS</t>
  </si>
  <si>
    <t>General Purpose (&gt;= 110 Kva)</t>
  </si>
  <si>
    <t>General Purpose (&gt;=110 KVA)</t>
  </si>
  <si>
    <t>Intrastate ABT Cost</t>
  </si>
  <si>
    <t>Cost of VCB, Metering, SCADA/DTMs,Control Room cost</t>
  </si>
  <si>
    <t>T&amp;D Loss</t>
  </si>
  <si>
    <t>AT &amp; C Loss</t>
  </si>
  <si>
    <t xml:space="preserve">Proposed </t>
  </si>
  <si>
    <t>Approved</t>
  </si>
  <si>
    <t>Actual for 1st Six Month</t>
  </si>
  <si>
    <t xml:space="preserve">Revised Estimate </t>
  </si>
  <si>
    <t>Sale MU</t>
  </si>
  <si>
    <t>Input MU</t>
  </si>
  <si>
    <t>WESCO</t>
  </si>
  <si>
    <t>Note:1.Reduction in LT average rate is due to the growth shown in the ensuing year will be in 1st slab billing in Domestic consumers.</t>
  </si>
  <si>
    <t>Monthly Fixed Charge for any additional KW or part (Rs.)</t>
  </si>
  <si>
    <t>Collection Efficiency (%)</t>
  </si>
  <si>
    <t>Less: Accumulated Depreciation</t>
  </si>
  <si>
    <t>Capital Work in Progress</t>
  </si>
  <si>
    <t>Investments</t>
  </si>
  <si>
    <t>Current Assets, Loans and Advances</t>
  </si>
  <si>
    <t>Issued capital</t>
  </si>
  <si>
    <t>Called-up capital</t>
  </si>
  <si>
    <t>Less calls in arrears</t>
  </si>
  <si>
    <t>Paid up capital</t>
  </si>
  <si>
    <t xml:space="preserve"> </t>
  </si>
  <si>
    <t>Street lighting maintenance</t>
  </si>
  <si>
    <t>Transformer maintenance</t>
  </si>
  <si>
    <t>Other repairs &amp; maintenance</t>
  </si>
  <si>
    <t>0&lt;=50KWH</t>
  </si>
  <si>
    <t>&gt;50&lt;=200</t>
  </si>
  <si>
    <t>&gt;200&lt;=400</t>
  </si>
  <si>
    <t>More than 400 KWH (SLAB)</t>
  </si>
  <si>
    <t>More than 400 KWH (Slab)</t>
  </si>
  <si>
    <t>0-50 KWH</t>
  </si>
  <si>
    <t>Gratuity</t>
  </si>
  <si>
    <t>Bonus</t>
  </si>
  <si>
    <t>Grants-APDRP</t>
  </si>
  <si>
    <t>Unit</t>
  </si>
  <si>
    <t>OERC Approval</t>
  </si>
  <si>
    <t>Rs Crore</t>
  </si>
  <si>
    <t>Avg. from Apr  to Sep</t>
  </si>
  <si>
    <t>Total (Apr to Sep)</t>
  </si>
  <si>
    <t>General Purpose&gt;70 Kva &lt;110 Kva</t>
  </si>
  <si>
    <t>Power Purchase in (MU)</t>
  </si>
  <si>
    <t>Lost Units (MU)</t>
  </si>
  <si>
    <t>Dist. Loss in (%)</t>
  </si>
  <si>
    <t>Collection Efficiency(%)</t>
  </si>
  <si>
    <t>AT &amp; C Loss (%)</t>
  </si>
  <si>
    <t>Lost Units in (MU)</t>
  </si>
  <si>
    <t>Collection Efficiency in (%)</t>
  </si>
  <si>
    <t>AT &amp; C Loss in (%)</t>
  </si>
  <si>
    <t>General Purpose &gt;70Kva&lt; 110 KVA</t>
  </si>
  <si>
    <t>Public Water Works &lt;100 KW</t>
  </si>
  <si>
    <t>Public Water Works &gt;=100 KW</t>
  </si>
  <si>
    <t>Public Water Works&lt;100 KW</t>
  </si>
  <si>
    <t>Public Water Works&gt;=100 KW</t>
  </si>
  <si>
    <t>Energy Purchased in (MU)</t>
  </si>
  <si>
    <t>Public Water Works&lt;100KW</t>
  </si>
  <si>
    <t>Public Water Works &gt;=100KW</t>
  </si>
  <si>
    <t>General Purpose&gt;70Kva&lt;110 KVA</t>
  </si>
  <si>
    <t>General Purpose &gt;70 Kva&lt;110 KVA</t>
  </si>
  <si>
    <t>Purchase of Power(MU)</t>
  </si>
  <si>
    <t>Consumption for L.F. of &lt;=60% (Anticipated)</t>
  </si>
  <si>
    <t>Consumption for L.F. of &gt; 60% (Anticipated)</t>
  </si>
  <si>
    <t>AVG. Charge as a % of Cost of Supply</t>
  </si>
  <si>
    <t>Graded Slab E.C. for L.F. of &gt;60% (Existing)</t>
  </si>
  <si>
    <t xml:space="preserve">Graded Slab E.C. for L.F. of &gt;60% </t>
  </si>
  <si>
    <t>Graded Salb E.C. for L.F. of &gt;60%</t>
  </si>
  <si>
    <t>Capital employed at the end of the year</t>
  </si>
  <si>
    <t>Capital employed at the begining of the year</t>
  </si>
  <si>
    <t>(a) on completion</t>
  </si>
  <si>
    <t>(b) on W.I.P</t>
  </si>
  <si>
    <t>Deposit Work and others</t>
  </si>
  <si>
    <t>SYSTEM IMPROVEMENT</t>
  </si>
  <si>
    <t>PMU</t>
  </si>
  <si>
    <t>Sub-Total of Network Assets</t>
  </si>
  <si>
    <t>Capex Plan GoO</t>
  </si>
  <si>
    <t>DESI GoO</t>
  </si>
  <si>
    <t>Overhead Capitalised</t>
  </si>
  <si>
    <t>(Total Loan is Rs 12994.17 Lacs)</t>
  </si>
  <si>
    <t>Categorywise sales</t>
  </si>
  <si>
    <t>Actual for 1st six month of Current Year</t>
  </si>
  <si>
    <t>Projection for ensuing year</t>
  </si>
  <si>
    <t>SALE  &amp; POWER PROCUREMENT</t>
  </si>
  <si>
    <t>Total Sale</t>
  </si>
  <si>
    <t>Energy Requirement</t>
  </si>
  <si>
    <t>Rate of power purchase from GRIDCO(p/U)</t>
  </si>
  <si>
    <t>Rate of power purchase from Other Source (P/U)</t>
  </si>
  <si>
    <t>Purchase of power</t>
  </si>
  <si>
    <t>Other source if any (Give details)</t>
  </si>
  <si>
    <t>Total Power purchase (MU)</t>
  </si>
  <si>
    <t>1st Six month of current year</t>
  </si>
  <si>
    <t>Basis for ensuing year</t>
  </si>
  <si>
    <t>D=A-C</t>
  </si>
  <si>
    <t>Technical Information</t>
  </si>
  <si>
    <t>Existing rate of power purchase including transmission charges(paisa)</t>
  </si>
  <si>
    <t>H=(F*C)</t>
  </si>
  <si>
    <t>I=(G+H)</t>
  </si>
  <si>
    <t>J=(I/D)</t>
  </si>
  <si>
    <t>K(J+F)</t>
  </si>
  <si>
    <t>M(K+L)</t>
  </si>
  <si>
    <t xml:space="preserve">CALCULATION OF COST OF POWER AT DIFFERENT VOLTAGE ENDS </t>
  </si>
  <si>
    <t>Estimate for the current year</t>
  </si>
  <si>
    <t>Projection for the ensuing year</t>
  </si>
  <si>
    <t xml:space="preserve">EHT </t>
  </si>
  <si>
    <t>Power Purchase Cost (A)</t>
  </si>
  <si>
    <t>Transmission charges</t>
  </si>
  <si>
    <t>Total power purchase cost</t>
  </si>
  <si>
    <t>Next six month</t>
  </si>
  <si>
    <t>Form No. F. 12</t>
  </si>
  <si>
    <t>Subtotal (1 to 7)</t>
  </si>
  <si>
    <t>Additional Employee cost</t>
  </si>
  <si>
    <t>Contractual Obligation</t>
  </si>
  <si>
    <t>Others if any</t>
  </si>
  <si>
    <t>Total additional Employee cost(9 to 11)</t>
  </si>
  <si>
    <t>Encashment of Earned Leave(UL)</t>
  </si>
  <si>
    <t>Total of other staff cost (13 to 20)</t>
  </si>
  <si>
    <t>Total (8+12+21+22+23+24)</t>
  </si>
  <si>
    <t>No. of Employees as on :</t>
  </si>
  <si>
    <t>No of Employees added during the year</t>
  </si>
  <si>
    <t>Employees Retd./Expired/resigned/ during the yr.</t>
  </si>
  <si>
    <t>Average no of employees for the year</t>
  </si>
  <si>
    <t>No. of milloin units sold</t>
  </si>
  <si>
    <t>No. of employees per MKwh sold</t>
  </si>
  <si>
    <t>Actual for 1st six month</t>
  </si>
  <si>
    <t>Meeting Expenses</t>
  </si>
  <si>
    <t>Expenditure for Customer care</t>
  </si>
  <si>
    <t>f)  Interest loans and financial charges</t>
  </si>
  <si>
    <t>g)  Interest on Security Deposits</t>
  </si>
  <si>
    <t>i)  Less expenses capitalized (Employee Costs, A&amp;G, R&amp;M)</t>
  </si>
  <si>
    <t>j)  Less interest capitalized</t>
  </si>
  <si>
    <t>h) Return on equity</t>
  </si>
  <si>
    <t>Total Distribution cost (a + b + c + d + e + f + g + h - i-j)</t>
  </si>
  <si>
    <t>Contingency reserve</t>
  </si>
  <si>
    <t>Total Special appropriation</t>
  </si>
  <si>
    <t>Distribution Costs (B)</t>
  </si>
  <si>
    <t>TOTAL ( A +B +C)</t>
  </si>
  <si>
    <t xml:space="preserve">Total Revenue Requirement </t>
  </si>
  <si>
    <t xml:space="preserve"> OERC Form No. F. 24</t>
  </si>
  <si>
    <t>Interest accrued on deposits</t>
  </si>
  <si>
    <t>Estimated addition during Current year</t>
  </si>
  <si>
    <t>Payments out of the Fund during  Current year</t>
  </si>
  <si>
    <t>Expected additions during the Ensuing year</t>
  </si>
  <si>
    <t>Availability</t>
  </si>
  <si>
    <t>Security Deposits</t>
  </si>
  <si>
    <t>Pension Trust</t>
  </si>
  <si>
    <t>Gratuity Trust</t>
  </si>
  <si>
    <t>Govt Bonds</t>
  </si>
  <si>
    <t>Other Deposits</t>
  </si>
  <si>
    <t xml:space="preserve"> OERC Form No. F. 26</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</si>
  <si>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</si>
  <si>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</si>
  <si>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</si>
  <si>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</si>
  <si>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</si>
  <si>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</si>
  <si>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</si>
  <si>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</si>
  <si>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</si>
  <si>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</si>
  <si>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</si>
  <si>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</si>
  <si>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</si>
  <si>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</si>
  <si>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</si>
  <si>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</si>
  <si>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</si>
  <si>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OERC F - 27</t>
  </si>
  <si>
    <t xml:space="preserve">Description of Item </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</si>
  <si>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</si>
  <si>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</si>
  <si>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</si>
  <si>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</si>
  <si>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</si>
  <si>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</si>
  <si>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</si>
  <si>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</si>
  <si>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</si>
  <si>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</si>
  <si>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</si>
  <si>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</si>
  <si>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</si>
  <si>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</si>
  <si>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</si>
  <si>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</si>
  <si>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</si>
  <si>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</si>
  <si>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</si>
  <si>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</si>
  <si>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</si>
  <si>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</si>
  <si>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</si>
  <si>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</si>
  <si>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</si>
  <si>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</si>
  <si>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</si>
  <si>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Form No. F. 21</t>
  </si>
  <si>
    <t>Form No. F. 22</t>
  </si>
  <si>
    <t>Form No. F. 19</t>
  </si>
  <si>
    <t>Form No. F. 18</t>
  </si>
  <si>
    <t>Form No. F. 17</t>
  </si>
  <si>
    <t>Form No. F. 16</t>
  </si>
  <si>
    <t>Form No. F. 15</t>
  </si>
  <si>
    <t>Form No. F. 14</t>
  </si>
  <si>
    <t>Form No. F. 13</t>
  </si>
  <si>
    <t>Form No. F. 11</t>
  </si>
  <si>
    <t>Form No. F.10</t>
  </si>
  <si>
    <t>Form No. F.9</t>
  </si>
  <si>
    <t>Form No. F.8</t>
  </si>
  <si>
    <r>
      <t>Basis of ariving the voltage wise cost of distribution to be given:-</t>
    </r>
    <r>
      <rPr>
        <b/>
        <sz val="12"/>
        <rFont val="Arial"/>
        <family val="2"/>
      </rPr>
      <t>Furnished in Form No.F-6</t>
    </r>
  </si>
  <si>
    <t>Units Consumed by diff. categories(Ref.F-5)</t>
  </si>
  <si>
    <t>Employee cost      (Ref. F-12)</t>
  </si>
  <si>
    <t xml:space="preserve">A&amp;G Expenditure   (Ref. F-13) </t>
  </si>
  <si>
    <t xml:space="preserve"> I)</t>
  </si>
  <si>
    <t>Additional Expenses due to New Employment</t>
  </si>
  <si>
    <t>Additional Expenses for the above</t>
  </si>
  <si>
    <t>Sub-total</t>
  </si>
  <si>
    <t>Bulksupply-domestic</t>
  </si>
  <si>
    <t>General Purpose (&lt;100 KW)</t>
  </si>
  <si>
    <t>Total General Purpose (&lt;100 kw)</t>
  </si>
  <si>
    <t xml:space="preserve"> Total LT-----&gt;</t>
  </si>
  <si>
    <t>NTPC-Bond</t>
  </si>
  <si>
    <t>NTPC BOND</t>
  </si>
  <si>
    <t>Repayment of Loan Int.</t>
  </si>
  <si>
    <t>Repayment of Loan Principal</t>
  </si>
  <si>
    <t>Allocation of Expenditure</t>
  </si>
  <si>
    <t>Repair &amp; Maintenance Exp.:-</t>
  </si>
  <si>
    <t>LT CATEGORY TOTAL</t>
  </si>
  <si>
    <t>EHT CATEGORYTOTAL</t>
  </si>
  <si>
    <t>Heavy Industry</t>
  </si>
  <si>
    <t>Power Intensive Industry</t>
  </si>
  <si>
    <t>Statement of sundry debtors and provision for bad &amp; doubtful debt</t>
  </si>
  <si>
    <t>Particulars</t>
  </si>
  <si>
    <t>Previous Year</t>
  </si>
  <si>
    <t>Current Year</t>
  </si>
  <si>
    <t>Ensuing Year</t>
  </si>
  <si>
    <t>No.</t>
  </si>
  <si>
    <t>Receivable from consumers as at</t>
  </si>
  <si>
    <t>the beginning of the year</t>
  </si>
  <si>
    <t>Revenue billed for the year</t>
  </si>
  <si>
    <t>Collection for the year</t>
  </si>
  <si>
    <t>Income to be recovered from future tariff- Regulatory Assest</t>
  </si>
  <si>
    <t>Brajrajnagar Electrical Division, Gandhi Chowk, Brajrajnagar</t>
  </si>
  <si>
    <t>Underground Cable Network</t>
  </si>
  <si>
    <t>Meters and other apparatus at customer’s premises</t>
  </si>
  <si>
    <t>Furniture, Fixture</t>
  </si>
  <si>
    <t>Office Equipment</t>
  </si>
  <si>
    <t>B. Distribution Assets</t>
  </si>
  <si>
    <t>Land and Rights</t>
  </si>
  <si>
    <t>Total Revenue Requirement (5 - 6)</t>
  </si>
  <si>
    <t>(Gap) / surplus for the year</t>
  </si>
  <si>
    <t>Furniture, Fixtures</t>
  </si>
  <si>
    <t>C.General Assets</t>
  </si>
  <si>
    <t>Communication Equipment</t>
  </si>
  <si>
    <t>Laboratory &amp; Meter Testing Equipment</t>
  </si>
  <si>
    <t>Current Liabilities</t>
  </si>
  <si>
    <t xml:space="preserve">NET CURRENT ASSETS </t>
  </si>
  <si>
    <t>Miscellaneous Expenditure to the extent not written</t>
  </si>
  <si>
    <t>off or adjusted</t>
  </si>
  <si>
    <t>Automated Meter Reading System</t>
  </si>
  <si>
    <t>Capital cost</t>
  </si>
  <si>
    <t>Rev. Cost</t>
  </si>
  <si>
    <t>AMR cost &amp; Installation cost</t>
  </si>
  <si>
    <t>OERC FORM.1</t>
  </si>
  <si>
    <t>OERC FORM F.3</t>
  </si>
  <si>
    <t>OERC Form No.F.4</t>
  </si>
  <si>
    <t xml:space="preserve">No. of </t>
  </si>
  <si>
    <t>World bank Loan</t>
  </si>
  <si>
    <t>a</t>
  </si>
  <si>
    <t>b</t>
  </si>
  <si>
    <t>c</t>
  </si>
  <si>
    <t>Advance to Supplier for Capital Works</t>
  </si>
  <si>
    <t>REASONABLE RETURN &amp; CONTINGENCY RESERVE</t>
  </si>
  <si>
    <t>Demand</t>
  </si>
  <si>
    <t>On the basis of Asset value i.e, 60% to HT &amp; 40% to LT.</t>
  </si>
  <si>
    <t xml:space="preserve">STATEMENT OF SHARE CAPITAL </t>
  </si>
  <si>
    <t>(KW/KVA)</t>
  </si>
  <si>
    <t>Proposed Charges, other than and in addition to the charges of tariff leviable for the purpose.</t>
  </si>
  <si>
    <t>(Amount in Rs.)</t>
  </si>
  <si>
    <t>Existing</t>
  </si>
  <si>
    <t>Proposed</t>
  </si>
  <si>
    <t>Single phase electro-magnetic KWH meter</t>
  </si>
  <si>
    <t>3 Phase electro-magnetic KWH meter</t>
  </si>
  <si>
    <t>3 Phase electro-magnetic Trivector Meter</t>
  </si>
  <si>
    <t>EMPLOYEES COST (PREVIOUS YEAR, CURRENT YEAR &amp; ENSUING YEAR)</t>
  </si>
  <si>
    <t>SL.NO.</t>
  </si>
  <si>
    <t>Account Code</t>
  </si>
  <si>
    <t>Executive</t>
  </si>
  <si>
    <t>Non-Executive</t>
  </si>
  <si>
    <t xml:space="preserve">Technical      </t>
  </si>
  <si>
    <t xml:space="preserve"> Non-Tech.</t>
  </si>
  <si>
    <t xml:space="preserve">Technical        </t>
  </si>
  <si>
    <t>Other Allowance</t>
  </si>
  <si>
    <t>OTHER STAFF COST</t>
  </si>
  <si>
    <t>Leave Travel Concession</t>
  </si>
  <si>
    <t>Reimbursement of House Rent</t>
  </si>
  <si>
    <t>Interim Relief to Staff</t>
  </si>
  <si>
    <t>Honorarium</t>
  </si>
  <si>
    <t>Miscellaneous</t>
  </si>
  <si>
    <t>Staff Welfare Expenses</t>
  </si>
  <si>
    <t>Public Water Works&gt;100kw</t>
  </si>
  <si>
    <t>RATE MAKING</t>
  </si>
  <si>
    <t>(D)</t>
  </si>
  <si>
    <t>BASIS OF FIXATION OF LOAD FACTOR FOR VARIOUS CATEGORIES OF CONSUMERS WITH DEFECTIVE METERS</t>
  </si>
  <si>
    <t>As per existing Tariff</t>
  </si>
  <si>
    <t>(E)</t>
  </si>
  <si>
    <t>BASIS OF FIXATION OF MINIMUM CHARGE</t>
  </si>
  <si>
    <t>Allied Agricultural Activites</t>
  </si>
  <si>
    <t>Allied Agro Industrial Activities</t>
  </si>
  <si>
    <t>General Purpose &gt;70 KVA &lt; 110 KVA</t>
  </si>
  <si>
    <t>Emergency  Supply to CGP</t>
  </si>
  <si>
    <t>Profit &amp; Loss Account Debit Balance</t>
  </si>
  <si>
    <t>INCOME</t>
  </si>
  <si>
    <t>Revenue from Sale of Power</t>
  </si>
  <si>
    <t>EXPENDITURE</t>
  </si>
  <si>
    <t>Purchase of Power</t>
  </si>
  <si>
    <t>Operation Maintenance, Administration General and other expenses</t>
  </si>
  <si>
    <t>Profit (before interest &amp; finance charges)</t>
  </si>
  <si>
    <t>Interest &amp; Finance Charges</t>
  </si>
  <si>
    <t>Revenue Subsidies/ Capital Subsidies and Grants :</t>
  </si>
  <si>
    <t>World Bank Grant</t>
  </si>
  <si>
    <t>As on Prev Year</t>
  </si>
  <si>
    <t>As on Currt Year</t>
  </si>
  <si>
    <t>As on Ensu Year</t>
  </si>
  <si>
    <t>Sub-Total (B)</t>
  </si>
  <si>
    <t>(A-B)</t>
  </si>
  <si>
    <t>STATEMENT OF ASSETS NOT IN USE AS ON …………..</t>
  </si>
  <si>
    <t>UNIT NAME &amp; CODE : …………………………..</t>
  </si>
  <si>
    <t>Sl. No.</t>
  </si>
  <si>
    <t>Large Industry</t>
  </si>
  <si>
    <t>REC-Counter part Financing &amp; SI</t>
  </si>
  <si>
    <t>Total paid up capital (Amount)</t>
  </si>
  <si>
    <t>Accumulated Depreciation on date of withdrawal</t>
  </si>
  <si>
    <t>Written down value on date of withdrawal</t>
  </si>
  <si>
    <t>Income to be recovered from future tariff- Regulatory Asset</t>
  </si>
  <si>
    <t>Circle SE Offices :</t>
  </si>
  <si>
    <t>Distribution Divisions:</t>
  </si>
  <si>
    <t>Electrical Store Divisions:</t>
  </si>
  <si>
    <t>SEEC, Rourkela Circle, Industrial Area, Rourkela-769004</t>
  </si>
  <si>
    <t>SEEC, Bolangir Circle, Palace Line,Bolangir</t>
  </si>
  <si>
    <t>SEEC, Kalahandi Circle, Bahadurbagicha pada, Near Hanuman Mandir, B’patna</t>
  </si>
  <si>
    <t>SEEC, Bargarh Circle, Bhatli chawk,Bargarh-768028</t>
  </si>
  <si>
    <t>Elect. Circle, (SAMBALPUR)</t>
  </si>
  <si>
    <t>Kutir Jyoti  &lt; 30U/month</t>
  </si>
  <si>
    <t>( i )</t>
  </si>
  <si>
    <t>Form No. F. 20</t>
  </si>
  <si>
    <t>Description of capital</t>
  </si>
  <si>
    <t>Balance at the beginning of the year</t>
  </si>
  <si>
    <t>Receipts during the year</t>
  </si>
  <si>
    <t>Redeemed during the year</t>
  </si>
  <si>
    <t>Balance at the end of the year</t>
  </si>
  <si>
    <t>Remarks</t>
  </si>
  <si>
    <t>Share capital</t>
  </si>
  <si>
    <t>total</t>
  </si>
  <si>
    <t>Ordinary shares of Rs. Each</t>
  </si>
  <si>
    <t>% preference shares of Rs. Each</t>
  </si>
  <si>
    <t>a. Transmission Assets</t>
  </si>
  <si>
    <t>Land and  Rights</t>
  </si>
  <si>
    <t>Freehold</t>
  </si>
  <si>
    <t>Lease hold</t>
  </si>
  <si>
    <t>Other Civil Works</t>
  </si>
  <si>
    <t>Plant and  Machinery</t>
  </si>
  <si>
    <t>Specified Public Purpose &lt; 100 Kw</t>
  </si>
  <si>
    <t>Public Water Works &lt;100 kw</t>
  </si>
  <si>
    <t>Collection Efficiency</t>
  </si>
  <si>
    <t>CONSOLIDATED REPORT ON SECURED/UNSECURED LOAN</t>
  </si>
  <si>
    <t>TERMS</t>
  </si>
  <si>
    <t>AMOUNT OF LOAN REDEEMED</t>
  </si>
  <si>
    <t>BALANCE OF LOAN</t>
  </si>
  <si>
    <t>COST</t>
  </si>
  <si>
    <t>Source (Institution wise/Bankwise</t>
  </si>
  <si>
    <t>Purpose</t>
  </si>
  <si>
    <t>Particulars of Loan raised (Loan wise)</t>
  </si>
  <si>
    <t>Amortisation of Regulatory Asset</t>
  </si>
  <si>
    <t xml:space="preserve">Rebate               (P/kWh)/ DPS                 </t>
  </si>
  <si>
    <t>LT Category</t>
  </si>
  <si>
    <t>1.a</t>
  </si>
  <si>
    <t>1.b</t>
  </si>
  <si>
    <t>(C)</t>
  </si>
  <si>
    <t>Contractor</t>
  </si>
  <si>
    <t xml:space="preserve"> i)</t>
  </si>
  <si>
    <t xml:space="preserve"> ii)</t>
  </si>
  <si>
    <t>APDRP Loan -GoO</t>
  </si>
  <si>
    <t>20Years</t>
  </si>
  <si>
    <t>13Years</t>
  </si>
  <si>
    <t>3 Years</t>
  </si>
  <si>
    <t>APDRP Loan-GoO</t>
  </si>
  <si>
    <t>Category of Consumers</t>
  </si>
  <si>
    <t>Distribution Loss</t>
  </si>
  <si>
    <t>BST per Unit</t>
  </si>
  <si>
    <t>Distribution Expenses</t>
  </si>
  <si>
    <t>Interest &amp; Finance charges</t>
  </si>
  <si>
    <t>Contingency Reserve</t>
  </si>
  <si>
    <t xml:space="preserve"> and DSM activity -Operating Cost</t>
  </si>
  <si>
    <t xml:space="preserve">SUBSIDY ON AVERAGE COST BASIS BY CUSTOMER CLASS AND SERVICE LEVEL FOR THE ENSUING FINANCIAL YEAR </t>
  </si>
  <si>
    <t>Revenue as % of cost</t>
  </si>
  <si>
    <t>Subsidy Rs. Lacs</t>
  </si>
  <si>
    <t>Rs. Lakhs</t>
  </si>
  <si>
    <t>Switch gears &amp; metering equipments</t>
  </si>
  <si>
    <t>Rs/kwh</t>
  </si>
  <si>
    <t>Customer Class:</t>
  </si>
  <si>
    <t>Ministeel Plant</t>
  </si>
  <si>
    <t>Colony consumption</t>
  </si>
  <si>
    <t>Emergency Power supply to CPP</t>
  </si>
  <si>
    <t>DC Service:</t>
  </si>
  <si>
    <t>Categories of Consumer/Region</t>
  </si>
  <si>
    <t>6 – 12 m</t>
  </si>
  <si>
    <t>12 – 24 m</t>
  </si>
  <si>
    <t>RE-Subsidy</t>
  </si>
  <si>
    <t>RE-Subsidy receivable</t>
  </si>
  <si>
    <t>Debtor</t>
  </si>
  <si>
    <t>O/E-Computers</t>
  </si>
  <si>
    <t>CWA &amp; Capital Stock</t>
  </si>
  <si>
    <t>Op.CWIP</t>
  </si>
  <si>
    <t>Cl.CWIP</t>
  </si>
  <si>
    <t>Total of CWIP</t>
  </si>
  <si>
    <t>The above stock represents both capital and O&amp;M stock at Central Store.</t>
  </si>
  <si>
    <t>Sale</t>
  </si>
  <si>
    <t>Other Income</t>
  </si>
  <si>
    <t>CONSOLIDATED REPORT ON INVENTORY HOLDING</t>
  </si>
  <si>
    <t>Stock as at</t>
  </si>
  <si>
    <t>Inventory Holding</t>
  </si>
  <si>
    <t>For the Quarter/month</t>
  </si>
  <si>
    <t>(in months)</t>
  </si>
  <si>
    <t>Transmission business</t>
  </si>
  <si>
    <t>Transformers</t>
  </si>
  <si>
    <t>Towers</t>
  </si>
  <si>
    <t>Switch gears</t>
  </si>
  <si>
    <t>Cables</t>
  </si>
  <si>
    <t>Distribution business</t>
  </si>
  <si>
    <t>Note : The above instructions may be called for (if required) each operating centre wise</t>
  </si>
  <si>
    <t>Billing Value</t>
  </si>
  <si>
    <t>General Purpose &lt; 100 KW</t>
  </si>
  <si>
    <t>(B)</t>
  </si>
  <si>
    <t xml:space="preserve"> (Consumption &gt;100, &lt;=300 units/month)</t>
  </si>
  <si>
    <t xml:space="preserve"> (Consumption &gt;300 units/month)</t>
  </si>
  <si>
    <t>Irrigation Pumping and Agriculture</t>
  </si>
  <si>
    <t xml:space="preserve">Public Lighting </t>
  </si>
  <si>
    <t>DPS/Rebate</t>
  </si>
  <si>
    <t>Rates &amp; Taxes including inspection fee</t>
  </si>
  <si>
    <t>Form No. F.7</t>
  </si>
  <si>
    <t>Payments out of the Fund during  Ensuing year</t>
  </si>
  <si>
    <t>CONSUMPTION PATTERN OF HT AND EHT CONSUMERS HAVING CONTRACT DEMAND GREATER THAN 1 MVA</t>
  </si>
  <si>
    <t>SL NO</t>
  </si>
  <si>
    <t>DIVISION</t>
  </si>
  <si>
    <t>NAME</t>
  </si>
  <si>
    <t>SUPP VOLT</t>
  </si>
  <si>
    <t>Existing Industries</t>
  </si>
  <si>
    <t>New Industries</t>
  </si>
  <si>
    <t>EHT Total</t>
  </si>
  <si>
    <t>HT Total</t>
  </si>
  <si>
    <t>EHT &amp; HT Total</t>
  </si>
  <si>
    <t>Public Water Works and Swerage Pumping&lt;110 KVA</t>
  </si>
  <si>
    <t>As per Elec Act</t>
  </si>
  <si>
    <t>O&amp;E-Computer</t>
  </si>
  <si>
    <t>Kutirjyoti (&lt;=30KWH)</t>
  </si>
  <si>
    <t>Total Domestic-----&gt;</t>
  </si>
  <si>
    <t>General Purpose (&lt;100 kw)</t>
  </si>
  <si>
    <t>Public Water Works &amp; Sewage Pumping</t>
  </si>
  <si>
    <t>General Purpose &gt;= 110 Kva</t>
  </si>
  <si>
    <t>H.T.Industrial (M) Supply</t>
  </si>
  <si>
    <t>General Purpose (&gt;= 110 KVA)</t>
  </si>
  <si>
    <t>Revenue Computation for ensuing year using proposed tariffs.</t>
  </si>
  <si>
    <t>Bulk Supply- Domestic</t>
  </si>
  <si>
    <t>H.T.Industrial (M) Medium Industry</t>
  </si>
  <si>
    <t>Special Tariff</t>
  </si>
  <si>
    <t xml:space="preserve"> Total HT -----&gt;</t>
  </si>
  <si>
    <t>Paise/Kwh</t>
  </si>
  <si>
    <t>MD/CD Ratio</t>
  </si>
  <si>
    <t>Position w.r.t all India Tariff</t>
  </si>
  <si>
    <t>Voltage of Supply</t>
  </si>
  <si>
    <t>Total Out-standing</t>
  </si>
  <si>
    <t>No. of Days of Sales</t>
  </si>
  <si>
    <t>Disputed Amount</t>
  </si>
  <si>
    <t xml:space="preserve">Discon-nected </t>
  </si>
  <si>
    <t>Suit filed</t>
  </si>
  <si>
    <t>Provision made</t>
  </si>
  <si>
    <t>Kutir Jyoti</t>
  </si>
  <si>
    <t>Street lighting</t>
  </si>
  <si>
    <t>Saving in basic salary due to Retirement</t>
  </si>
  <si>
    <t>Non-executive</t>
  </si>
  <si>
    <t>Less:-</t>
  </si>
  <si>
    <t>Pension to be disbursed</t>
  </si>
  <si>
    <t>Average pension of Executive</t>
  </si>
  <si>
    <t>Average pension of Non-Executive</t>
  </si>
  <si>
    <t>Sub-Total (A)</t>
  </si>
  <si>
    <t>Cost of Power</t>
  </si>
  <si>
    <t>Emp Cost</t>
  </si>
  <si>
    <t>Prov for Bad Debt</t>
  </si>
  <si>
    <t>Dep.</t>
  </si>
  <si>
    <t>Sub total</t>
  </si>
  <si>
    <t>Less Exp Capitalised</t>
  </si>
  <si>
    <t>Int. chargeable to Revenue</t>
  </si>
  <si>
    <t>Total of Exp</t>
  </si>
  <si>
    <t>Total Requirement</t>
  </si>
  <si>
    <t>Diff</t>
  </si>
  <si>
    <t>Description</t>
  </si>
  <si>
    <t xml:space="preserve">Others </t>
  </si>
  <si>
    <t>Date of Acquisition/Installation</t>
  </si>
  <si>
    <t>Historical Cost/Cost of Acquisition</t>
  </si>
  <si>
    <t xml:space="preserve">Date of withdrawal operations </t>
  </si>
  <si>
    <t>Net Debtors as per Balance Sheet</t>
  </si>
  <si>
    <t>Authorised capital (Amount)</t>
  </si>
  <si>
    <t>Ordinary shares of Rs.10 Each (Nos)</t>
  </si>
  <si>
    <t>Subscribed capital(Amount)</t>
  </si>
  <si>
    <t>Electricity Charges</t>
  </si>
  <si>
    <t>Ordinary shares of Rs.10 Each(Nos)</t>
  </si>
  <si>
    <t>Spot billing additional coverage</t>
  </si>
  <si>
    <t>OERC FORM T-4</t>
  </si>
  <si>
    <t>Graded Slab E.C. for cons. Ratio &gt;60% (Existing)</t>
  </si>
  <si>
    <t>Domestic</t>
  </si>
  <si>
    <t>Irrigation</t>
  </si>
  <si>
    <t>Street Lighting</t>
  </si>
  <si>
    <t>Less:-Employee cost Capitalised</t>
  </si>
  <si>
    <t>Net Emplyoee Cost</t>
  </si>
  <si>
    <t>General Purpose</t>
  </si>
  <si>
    <t>Note:Power Purchase cost is net of Rebate.</t>
  </si>
  <si>
    <t>Total Cost with profit element</t>
  </si>
  <si>
    <t>Creation of Capital Assets.</t>
  </si>
  <si>
    <t>01.04.99</t>
  </si>
  <si>
    <t>17 years</t>
  </si>
  <si>
    <t>GOVT OF ORISSA.</t>
  </si>
  <si>
    <t>Total o/s</t>
  </si>
  <si>
    <t>Elect. Circle, (KALAHANDI)</t>
  </si>
  <si>
    <t>Revenue Gap Analysis (in Rs. Lakhs)</t>
  </si>
  <si>
    <t>Power Purchase</t>
  </si>
  <si>
    <t>Distribution Costs</t>
  </si>
  <si>
    <t>b)  Repair and Maintenance cost</t>
  </si>
  <si>
    <t>c)  Admn. &amp; General Expenses</t>
  </si>
  <si>
    <t>d)  Provision for bad and doubtful debts</t>
  </si>
  <si>
    <t>e)  Depreciation</t>
  </si>
  <si>
    <t>g)  Less expenses capitalized (Employee Costs, A&amp;G, R&amp;M)</t>
  </si>
  <si>
    <t>h)  Interest and financial charges</t>
  </si>
  <si>
    <t>i)  Less interest capitalized</t>
  </si>
  <si>
    <t>2A</t>
  </si>
  <si>
    <t>Total Expenses (a + b + c + d + e + f - g + h - i)</t>
  </si>
  <si>
    <t>Special Appropriation</t>
  </si>
  <si>
    <t>Return on equity</t>
  </si>
  <si>
    <t>Less Miscellaneous receipts</t>
  </si>
  <si>
    <t>( vii )</t>
  </si>
  <si>
    <t>( viii )</t>
  </si>
  <si>
    <t>( ix )</t>
  </si>
  <si>
    <t>Without EHT</t>
  </si>
  <si>
    <t>Revenue</t>
  </si>
  <si>
    <t>EHT -Subsidy</t>
  </si>
  <si>
    <t>Total Gap</t>
  </si>
  <si>
    <t>STATEMENT OF DEMOGRAPHIC SPECIFICATION OF THE ORGANISATION</t>
  </si>
  <si>
    <t>Name of the Company</t>
  </si>
  <si>
    <t>:-</t>
  </si>
  <si>
    <t>Burla, Sambalpur-768017</t>
  </si>
  <si>
    <t>Nature of Business</t>
  </si>
  <si>
    <t>WORLD BANK-NET OF 30% Grant</t>
  </si>
  <si>
    <t>Loan from REC/IDBI Goo Capex Plan</t>
  </si>
  <si>
    <t xml:space="preserve">Loan from REC-S.I.Scheme </t>
  </si>
  <si>
    <t>REC-S.I. loan &amp; Couterpart Funding(APDRP)</t>
  </si>
  <si>
    <t>REC-SI &amp; Counter part (APDRP)</t>
  </si>
  <si>
    <t>REC/IDBI-counter part Gov Capex</t>
  </si>
  <si>
    <t>* includes BST dues as per securitisation order of OERC.</t>
  </si>
  <si>
    <t>REC-SI loan &amp; Counter part Funding for APDRP.</t>
  </si>
  <si>
    <t>LT Single Phase AMR/AMI Compliant meter</t>
  </si>
  <si>
    <t>LT Three phase AMR/AMI compliant meter</t>
  </si>
  <si>
    <t>All HT and EHT consumer</t>
  </si>
  <si>
    <t>LT three phase consumer</t>
  </si>
  <si>
    <t>LT single phase other consumer</t>
  </si>
  <si>
    <t>LT Single phase Domestic consumer</t>
  </si>
  <si>
    <t>REC-Counter part Capex Scheme</t>
  </si>
  <si>
    <t>Transformer Audit -Tele service, IT Vendor, server charge for eng audit</t>
  </si>
  <si>
    <t>Less REV TO BE RECOVERED FROM FUTURE TARIFF</t>
  </si>
  <si>
    <t>Through WESCO</t>
  </si>
  <si>
    <t>&gt;100&lt;=300</t>
  </si>
  <si>
    <t>More than 300 KWH(SLAB)</t>
  </si>
  <si>
    <t>Public Water Works</t>
  </si>
  <si>
    <t>HT Category</t>
  </si>
  <si>
    <t>MATERIAL RELATED EXPENSES</t>
  </si>
  <si>
    <t>Elect. Circle, (ROURKELA)</t>
  </si>
  <si>
    <t>Elect. Circle, (BOLANGIR)</t>
  </si>
  <si>
    <t>Total</t>
  </si>
  <si>
    <t>TOTAL</t>
  </si>
  <si>
    <t>Through Gridco</t>
  </si>
  <si>
    <t>OB as on 1999</t>
  </si>
  <si>
    <t>D.</t>
  </si>
  <si>
    <t>Billing as per Actual Meter Reading</t>
  </si>
  <si>
    <t>Unmetered supply</t>
  </si>
  <si>
    <t>Consumption during Current year (Anticipated)</t>
  </si>
  <si>
    <t>Grand Total</t>
  </si>
  <si>
    <t>TOTAL of Net Work Assets</t>
  </si>
  <si>
    <t>Amount available for distribution &amp; transfer to general reserve</t>
  </si>
  <si>
    <t>Proposed Dividend</t>
  </si>
  <si>
    <t>Corporate Tax on Dividend</t>
  </si>
  <si>
    <t>Transfer to General Reserve</t>
  </si>
  <si>
    <t>Balance carried to Balance Sheet</t>
  </si>
  <si>
    <t>Revised estimate for Current Financial Year</t>
  </si>
  <si>
    <t>15 Years</t>
  </si>
  <si>
    <t>Short term loan</t>
  </si>
  <si>
    <t>Unit---------------&gt;</t>
  </si>
  <si>
    <t>Sl No</t>
  </si>
  <si>
    <t xml:space="preserve">Interest </t>
  </si>
  <si>
    <t>BILLED</t>
  </si>
  <si>
    <t>LT Category (A.C.)</t>
  </si>
  <si>
    <t>I)</t>
  </si>
  <si>
    <t>( xi )</t>
  </si>
  <si>
    <t>(xii)</t>
  </si>
  <si>
    <t>Subsidy paise/kwh</t>
  </si>
  <si>
    <t>Position w.r.t all India tariff</t>
  </si>
  <si>
    <t>rise Annual</t>
  </si>
  <si>
    <t>Rebateable Units</t>
  </si>
  <si>
    <t>Opening Loan</t>
  </si>
  <si>
    <t xml:space="preserve">Penal Int. </t>
  </si>
  <si>
    <t>Rupee loan(as per agrement with GRIDCO )</t>
  </si>
  <si>
    <t xml:space="preserve">World bank Loan as per the subsidiary loan &amp; project implementation agreement </t>
  </si>
  <si>
    <t>5 Years</t>
  </si>
  <si>
    <t>2010-11</t>
  </si>
  <si>
    <t>Profit After Tax</t>
  </si>
  <si>
    <t>Net prior period credit/charges</t>
  </si>
  <si>
    <t>Balance of profit and loss account  brought forward from last year</t>
  </si>
  <si>
    <t>Statutory reserves and Appropriations</t>
  </si>
  <si>
    <t>* This includes Cost of Energy Audit, Special P.S., mobile customer care, AMR, cess on building construction &amp; NW, cost for operating additional police station etc</t>
  </si>
  <si>
    <t>Cost of Police Station-existing</t>
  </si>
  <si>
    <t>Cost of units lost in the system(Rs in Lacs)</t>
  </si>
  <si>
    <t>Cost of Trans. Dist and cost of lost units(Rs in Lacs)</t>
  </si>
  <si>
    <t>Total Cost of Distribution.(Rs.in Lacs)</t>
  </si>
  <si>
    <t>Capital Stores</t>
  </si>
  <si>
    <t>Input in MU</t>
  </si>
  <si>
    <t>Billing MU</t>
  </si>
  <si>
    <t>Current Year (Projected)</t>
  </si>
  <si>
    <t>Ensuing Year (Estimated)</t>
  </si>
  <si>
    <t>Current Year (Approved)</t>
  </si>
  <si>
    <t>Input LT &amp; HT (MU)</t>
  </si>
  <si>
    <t>Billing LT &amp; HT (MU)</t>
  </si>
  <si>
    <t>2. The principle followed for allocation of capital expenditure to completed</t>
  </si>
  <si>
    <t xml:space="preserve">    assets and work in progress should be stated.</t>
  </si>
  <si>
    <t>APDRP</t>
  </si>
  <si>
    <t>Grant</t>
  </si>
  <si>
    <t>APDRP-Grant</t>
  </si>
  <si>
    <t>Year</t>
  </si>
  <si>
    <t>surplus/    (Gap)</t>
  </si>
  <si>
    <t>1999-00</t>
  </si>
  <si>
    <t>2009-10</t>
  </si>
  <si>
    <t>Revenue Realisation (Audited)</t>
  </si>
  <si>
    <t>Revenue Requirement (Audited)</t>
  </si>
  <si>
    <t>Miscellaneous**</t>
  </si>
  <si>
    <t>Captive Power Plant</t>
  </si>
  <si>
    <t>Sale as per -T-6</t>
  </si>
  <si>
    <t>Billing energy</t>
  </si>
  <si>
    <t>Collection</t>
  </si>
  <si>
    <t>Outstanding</t>
  </si>
  <si>
    <t>Consumption (MU)</t>
  </si>
  <si>
    <t>Percentage rise Annual %</t>
  </si>
  <si>
    <t>Contract Demand (KW/KVA)</t>
  </si>
  <si>
    <t>Anticipated Consumption (MU)</t>
  </si>
  <si>
    <t xml:space="preserve">ENSUING YEAR </t>
  </si>
  <si>
    <t>GRIDCO</t>
  </si>
  <si>
    <t>B</t>
  </si>
  <si>
    <t>C</t>
  </si>
  <si>
    <t>D</t>
  </si>
  <si>
    <r>
      <t xml:space="preserve">consumers         </t>
    </r>
    <r>
      <rPr>
        <b/>
        <i/>
        <sz val="10"/>
        <rFont val="Arial"/>
        <family val="2"/>
      </rPr>
      <t>(Included in Sl No.4)</t>
    </r>
  </si>
  <si>
    <t>Cables, conductors</t>
  </si>
  <si>
    <t>Bulk Supply - Domestic</t>
  </si>
  <si>
    <t>Total Interest(WB)</t>
  </si>
  <si>
    <t>Total Interest(BOND)</t>
  </si>
  <si>
    <t>Total Interest(GRIDCO)</t>
  </si>
  <si>
    <t>BOND</t>
  </si>
  <si>
    <t xml:space="preserve">PROFIT &amp; LOSS ACCOUNT FOR THE YEAR ENDED </t>
  </si>
  <si>
    <t>GoO-Capex</t>
  </si>
  <si>
    <t>Govt. of Orissa-Capex Loan</t>
  </si>
  <si>
    <t>0% &amp; 4%</t>
  </si>
  <si>
    <t>Short term Loan-UBI</t>
  </si>
  <si>
    <t>Capex-Loan GoO</t>
  </si>
  <si>
    <t>Estimates for ensuing year</t>
  </si>
  <si>
    <t>Material</t>
  </si>
  <si>
    <t>OERC</t>
  </si>
  <si>
    <t>System Improvement</t>
  </si>
  <si>
    <t>Govt of Orissa Capex Plan</t>
  </si>
  <si>
    <t>Short Term Loan from-UBI</t>
  </si>
  <si>
    <t>Paise/kWh</t>
  </si>
  <si>
    <t>Minimum Fixed Charge</t>
  </si>
  <si>
    <t>Customer Service Charge</t>
  </si>
  <si>
    <t>Rs./Customer/M</t>
  </si>
  <si>
    <t>Revenue Gap (in Rs. Crs)</t>
  </si>
  <si>
    <t>Average charge after rebate</t>
  </si>
  <si>
    <t>Anticipated Rebateable Units</t>
  </si>
  <si>
    <t>Revenue Relief due to Rebate</t>
  </si>
  <si>
    <t>Total Revenue after rebate</t>
  </si>
  <si>
    <t>% age</t>
  </si>
  <si>
    <t>% age of Energy</t>
  </si>
  <si>
    <t>Total Electricity Duty</t>
  </si>
  <si>
    <t>Total Charge to Con including ED</t>
  </si>
  <si>
    <t>Revenue from Power factor penalty</t>
  </si>
  <si>
    <t>Electricity Duty</t>
  </si>
  <si>
    <t>WESCO POWER BOND</t>
  </si>
  <si>
    <t xml:space="preserve">as on 1st April </t>
  </si>
  <si>
    <t>in the ensuing year</t>
  </si>
  <si>
    <t>of the</t>
  </si>
  <si>
    <t>(MW)</t>
  </si>
  <si>
    <t>(MU)</t>
  </si>
  <si>
    <t>(%)</t>
  </si>
  <si>
    <t>As at 31st March of Current Yr.</t>
  </si>
  <si>
    <t>Ensg. yr-2000-01</t>
  </si>
  <si>
    <t xml:space="preserve"> ensuing year</t>
  </si>
  <si>
    <t>Kutirjyoti&lt;=30KWH</t>
  </si>
  <si>
    <t>Capital employed during the year</t>
  </si>
  <si>
    <t>C.</t>
  </si>
  <si>
    <t>0 – 6 m</t>
  </si>
  <si>
    <t>Emergency Supply to CPP</t>
  </si>
  <si>
    <t>Asset withdrawn, if any</t>
  </si>
  <si>
    <t>Total (A+B+C)</t>
  </si>
  <si>
    <t>Note :</t>
  </si>
  <si>
    <t>Total Cost without profit element</t>
  </si>
  <si>
    <t>M=(F * J)</t>
  </si>
  <si>
    <t>Distribution of Power Cost</t>
  </si>
  <si>
    <t>Value(Rs in Lacs)</t>
  </si>
  <si>
    <t>TOTAL ( 1 + 2A + 3 + 4)</t>
  </si>
  <si>
    <t>Expn. during the year</t>
  </si>
  <si>
    <t>Description of the Project/Scheme</t>
  </si>
  <si>
    <t>Interest during construction</t>
  </si>
  <si>
    <t>Transfer to fixed assets</t>
  </si>
  <si>
    <t>General purpose &lt;100 kw</t>
  </si>
  <si>
    <t>PWWS &lt; 100kw</t>
  </si>
  <si>
    <t>VOLTAGE OF SUPPLY</t>
  </si>
  <si>
    <t>Land</t>
  </si>
  <si>
    <t>ASSESSMENT OF CONSUMPTION FOR THE  ENSUING YEAR</t>
  </si>
  <si>
    <t>PREVIOUS YEAR</t>
  </si>
  <si>
    <t>ENSUING YEAR (APPROVED)</t>
  </si>
  <si>
    <t>Contract</t>
  </si>
  <si>
    <t>Consumption</t>
  </si>
  <si>
    <t>Percentage</t>
  </si>
  <si>
    <t>Anticipated</t>
  </si>
  <si>
    <t>Addition</t>
  </si>
  <si>
    <t>OF</t>
  </si>
  <si>
    <t>Consumers</t>
  </si>
  <si>
    <t>Total charge to consumers including ED</t>
  </si>
  <si>
    <t>Total Electgricity Duty</t>
  </si>
  <si>
    <t>Total Cost of Supply</t>
  </si>
  <si>
    <t>Total Subsidy</t>
  </si>
  <si>
    <t>Spot billing continuing at present</t>
  </si>
  <si>
    <t>Subsidy</t>
  </si>
  <si>
    <t>Pre Yr(31.03.99)</t>
  </si>
  <si>
    <t>COMMUNICATION</t>
  </si>
  <si>
    <t>PROFESSIONAL CHARGES</t>
  </si>
  <si>
    <t>CONVEYANCE &amp; TRAVELLING</t>
  </si>
  <si>
    <t>OTHER EXPENSES</t>
  </si>
  <si>
    <t>SL No.</t>
  </si>
  <si>
    <t>OERC Form No.F.5</t>
  </si>
  <si>
    <t>Pr Year</t>
  </si>
  <si>
    <t>Inventory</t>
  </si>
  <si>
    <t>Clearing &amp; forwarding charges</t>
  </si>
  <si>
    <t>ENSUING YEAR</t>
  </si>
  <si>
    <t>Cash Flow Statement</t>
  </si>
  <si>
    <t xml:space="preserve">Maximum Demand in MVA </t>
  </si>
  <si>
    <t>(* Bulk Price includes BST, Transmission charges &amp; SLDC charges )</t>
  </si>
  <si>
    <t>Net Interest &amp; Finance charges</t>
  </si>
  <si>
    <t xml:space="preserve"> Industrial (M) Supply</t>
  </si>
  <si>
    <t>Cash and Bank Balances</t>
  </si>
  <si>
    <t>Contract Demand (KW/ KVA)</t>
  </si>
  <si>
    <t>Loans and Advances</t>
  </si>
  <si>
    <t>Less: Current Liabilities and Provisions</t>
  </si>
  <si>
    <t>Capital Stock</t>
  </si>
  <si>
    <t>Total C.W.I.P.</t>
  </si>
  <si>
    <t>CONSUMERS</t>
  </si>
  <si>
    <t>CATEGORY</t>
  </si>
  <si>
    <t>FORM T-1</t>
  </si>
  <si>
    <t>Energy Charge (Existing)</t>
  </si>
  <si>
    <t>Paise/KWH</t>
  </si>
  <si>
    <t>Energy Charge</t>
  </si>
  <si>
    <t>Demand Charge (Existing)</t>
  </si>
  <si>
    <t>Rs./KVA/month</t>
  </si>
  <si>
    <t>Basis for calculation of average charge-PF and LF</t>
  </si>
  <si>
    <t>FOR Addl. KW</t>
  </si>
  <si>
    <t>Minimum Fixed Charge (Existing)</t>
  </si>
  <si>
    <t>Customer Service Charge (Existing)</t>
  </si>
  <si>
    <t>Rs./Customer</t>
  </si>
  <si>
    <t>Basis for calculation of average charge-PF &amp; LF</t>
  </si>
  <si>
    <t>PF</t>
  </si>
  <si>
    <t>LF</t>
  </si>
  <si>
    <t>Average Charge</t>
  </si>
  <si>
    <t>paise/kwh</t>
  </si>
  <si>
    <t>paise/ kwh</t>
  </si>
  <si>
    <t>Revenue from Demand Charge</t>
  </si>
  <si>
    <t>Revenue from Energy Charge</t>
  </si>
  <si>
    <t>Revenue from Monthly Minimum Fixed Charge</t>
  </si>
  <si>
    <t>Revenue from Customer Service Charge</t>
  </si>
  <si>
    <t>Total Revenue</t>
  </si>
  <si>
    <t>Rebate</t>
  </si>
  <si>
    <t>Paise/kwh</t>
  </si>
  <si>
    <t>All Units if  cons. within</t>
  </si>
  <si>
    <t>0-100 KWH</t>
  </si>
  <si>
    <t xml:space="preserve"> (Consumption &lt;= 50 units/month)</t>
  </si>
  <si>
    <t xml:space="preserve"> (Consumption &gt;200, &lt;=400 units/month)</t>
  </si>
  <si>
    <t xml:space="preserve"> (Consumption &gt;400 units/month)</t>
  </si>
  <si>
    <t>ADDITIONAL INFORMATION</t>
  </si>
  <si>
    <t>Replacement &amp; Shifting of meters</t>
  </si>
  <si>
    <t>Furniture &amp; Fixtures</t>
  </si>
  <si>
    <t>PARTICULARS</t>
  </si>
  <si>
    <t>PURCHASE OF POWER</t>
  </si>
  <si>
    <t>SALARY/ A &amp; G/ O &amp; M EXPENSES</t>
  </si>
  <si>
    <t>DEPRECIATION</t>
  </si>
  <si>
    <t>INTEREST</t>
  </si>
  <si>
    <t>TOTAL ARR</t>
  </si>
  <si>
    <t>Less Misc. RECEIPT</t>
  </si>
  <si>
    <t>NET ARR</t>
  </si>
  <si>
    <t>REVENUE FROM SALE OF POWER (With existing tariff)</t>
  </si>
  <si>
    <t>Other office equipments</t>
  </si>
  <si>
    <t>S.I.</t>
  </si>
  <si>
    <t>REC-HB</t>
  </si>
  <si>
    <t>REC-Kutir Jyoti</t>
  </si>
  <si>
    <t>Capitalised</t>
  </si>
  <si>
    <t>GRIDCO- Loans</t>
  </si>
  <si>
    <t>Total Cost</t>
  </si>
  <si>
    <t>Provision for Taxation-FBT</t>
  </si>
  <si>
    <t>INFORMATION ON BLOCK CAPITAL</t>
  </si>
  <si>
    <t>A.</t>
  </si>
  <si>
    <t>(a) On completed works</t>
  </si>
  <si>
    <t>HT :</t>
  </si>
  <si>
    <t>LT :</t>
  </si>
  <si>
    <t>Sub Total :</t>
  </si>
  <si>
    <t>(b) On works in progress</t>
  </si>
  <si>
    <t>B.</t>
  </si>
  <si>
    <t>Closing Balance with Security Deposit</t>
  </si>
  <si>
    <t>Dearness Allowance</t>
  </si>
  <si>
    <t>RE-HB</t>
  </si>
  <si>
    <t>RE-Normal</t>
  </si>
  <si>
    <t>Repayment of Instalments</t>
  </si>
  <si>
    <t>Effective Rate of D.A. in %</t>
  </si>
  <si>
    <t>Telex, Teleprinter Charges, Telefax</t>
  </si>
  <si>
    <t>Courier Charges</t>
  </si>
  <si>
    <t>Other</t>
  </si>
  <si>
    <t>f)  Other expenses including prior period income/charges</t>
  </si>
  <si>
    <t>Less Loss in the system in MU</t>
  </si>
  <si>
    <t>Actual/ Projected</t>
  </si>
  <si>
    <t>Amt. Sanctioned</t>
  </si>
  <si>
    <t>Insulators</t>
  </si>
  <si>
    <t>Exchange fluctuation</t>
  </si>
  <si>
    <t>Other charges like finance charges, committment charges</t>
  </si>
  <si>
    <t>a)  Employees cost</t>
  </si>
  <si>
    <t>Element of Profit (paise/kwh) (RROR)</t>
  </si>
  <si>
    <t>Total Cost with Profit(paise/kwh)</t>
  </si>
  <si>
    <t xml:space="preserve">   Note :- The above information should be available for each centre.</t>
  </si>
  <si>
    <t>ADMINISTRATION &amp; GENERAL EXPENSES</t>
  </si>
  <si>
    <t>PROPERTY RELATED EXPENSES</t>
  </si>
  <si>
    <t>Licence Fees</t>
  </si>
  <si>
    <t>Contribution to accident reserve fund</t>
  </si>
  <si>
    <t>Sub total :</t>
  </si>
  <si>
    <t>Telephone &amp; Trunk Call</t>
  </si>
  <si>
    <t>Postage &amp; Telegram</t>
  </si>
  <si>
    <t>Loan (Rs Lacs)</t>
  </si>
  <si>
    <t>LC Charges</t>
  </si>
  <si>
    <t>HT</t>
  </si>
  <si>
    <t>II.</t>
  </si>
  <si>
    <t>AT&amp; C Loss (%)</t>
  </si>
  <si>
    <t>(a)</t>
  </si>
  <si>
    <t>(b)</t>
  </si>
  <si>
    <t>No of Units - sale</t>
  </si>
  <si>
    <t>RST per unit</t>
  </si>
  <si>
    <t>Rs/Kwh</t>
  </si>
  <si>
    <t>Sales</t>
  </si>
  <si>
    <t>Less-Bad Debts</t>
  </si>
  <si>
    <t>Net Sales</t>
  </si>
  <si>
    <t>No. of Units - Purchase</t>
  </si>
  <si>
    <t>Reasonable Return</t>
  </si>
  <si>
    <t>Excess/(deficit)</t>
  </si>
  <si>
    <t>Other Source</t>
  </si>
  <si>
    <t>SLDC charges</t>
  </si>
  <si>
    <t>Transmission (@25 p/u)</t>
  </si>
  <si>
    <t xml:space="preserve">Revenue releif due to prompt payment rebate </t>
  </si>
  <si>
    <t>Revenue from reliability surcharge</t>
  </si>
  <si>
    <t>Revenue on account of reliability surcharge</t>
  </si>
  <si>
    <t>Net Revenue after incentive/ surcharge &amp; penalty</t>
  </si>
  <si>
    <t>Net Revenue after incentive/surcharge &amp; penalty</t>
  </si>
  <si>
    <t>Net revenue after incnetive/surcharge &amp; Penalty</t>
  </si>
  <si>
    <t>Net revenue after incentive/ surcharge &amp; penalty</t>
  </si>
  <si>
    <t>Customer Care</t>
  </si>
  <si>
    <t>SEEC, Sambalpur Circle, Ainthapali,Sambalpur-768004</t>
  </si>
  <si>
    <t>Jharsuguda Electrical Division ,Beheramal, Kishan Chowk,Jharsuguda</t>
  </si>
  <si>
    <t>Revenue collection</t>
  </si>
  <si>
    <t>Security Deposit from Consumers</t>
  </si>
  <si>
    <t>APPLICATION</t>
  </si>
  <si>
    <t>Payment against purchase of Power</t>
  </si>
  <si>
    <t>Employee cost</t>
  </si>
  <si>
    <t>Ex-gratia/Incentive</t>
  </si>
  <si>
    <t>Adminstrative &amp; General Exp</t>
  </si>
  <si>
    <t>Repair &amp; Maintenance</t>
  </si>
  <si>
    <t>Capital Expendiuture</t>
  </si>
  <si>
    <t>Loans &amp; Advances</t>
  </si>
  <si>
    <t>Reimbursement of Medical Expenses</t>
  </si>
  <si>
    <t>Payment under Workmen compensation Act</t>
  </si>
  <si>
    <t>WESCO LTD.</t>
  </si>
  <si>
    <t>Statement of Loan &amp; Interest Calculation</t>
  </si>
  <si>
    <t xml:space="preserve">Capital Stores </t>
  </si>
  <si>
    <t>REC-Normal-MLAD</t>
  </si>
  <si>
    <t>WODC</t>
  </si>
  <si>
    <t>Rate of interest</t>
  </si>
  <si>
    <t>Dep. rates</t>
  </si>
  <si>
    <t>Total Interest</t>
  </si>
  <si>
    <t>BALANCE SHEET AS AT</t>
  </si>
  <si>
    <t>Actuals for previous financial year</t>
  </si>
  <si>
    <t>Govt of Orissa (Capex Loan)</t>
  </si>
  <si>
    <t>Total Interest(GOo)</t>
  </si>
  <si>
    <t>Govt. Orissa-Capex Loan with interest</t>
  </si>
  <si>
    <t>Govt. Orissa-Capex Loan without interest</t>
  </si>
  <si>
    <t>Average Charge after rebate</t>
  </si>
  <si>
    <t>Revenue Releif due to Rebate</t>
  </si>
  <si>
    <t>MinimumFixed Charge</t>
  </si>
  <si>
    <t>Estimates for 2nd six month of Current Year</t>
  </si>
  <si>
    <t>Salary</t>
  </si>
  <si>
    <t>SOD for onwards bill payment</t>
  </si>
  <si>
    <t xml:space="preserve">POI                 </t>
  </si>
  <si>
    <t xml:space="preserve">TRACTION            </t>
  </si>
  <si>
    <t xml:space="preserve">ULTRA TECH CEMENT LTD.             </t>
  </si>
  <si>
    <t xml:space="preserve">LARGE               </t>
  </si>
  <si>
    <t xml:space="preserve">CPP                 </t>
  </si>
  <si>
    <t xml:space="preserve">BHUSHAN POWER &amp; STEEL LTD.         </t>
  </si>
  <si>
    <t xml:space="preserve">MSP                 </t>
  </si>
  <si>
    <t xml:space="preserve">VEDANTA ALUMINIUM LIMITED          </t>
  </si>
  <si>
    <t xml:space="preserve">M/S SMC POWER GENERATION LTD.      </t>
  </si>
  <si>
    <t xml:space="preserve">M/S VIRAJ STEEL &amp; ENERGY LTD.      </t>
  </si>
  <si>
    <t>M/S ARYAN ISPAT AND POWER PVT. LTD.</t>
  </si>
  <si>
    <t xml:space="preserve">M/S. ADITYA ALLUMINIUM LIMITED     </t>
  </si>
  <si>
    <t xml:space="preserve">HEAVY               </t>
  </si>
  <si>
    <t xml:space="preserve">GENERAL MANAGER ,(M.C.L)           </t>
  </si>
  <si>
    <t xml:space="preserve">M/S.BARGARH CEMENTWORKS-ACCLTD     </t>
  </si>
  <si>
    <t xml:space="preserve">M/S MAHANADI COAL FIELDS LTD       </t>
  </si>
  <si>
    <t xml:space="preserve">OCL INDIA LTD.                     </t>
  </si>
  <si>
    <t xml:space="preserve">M/S SHREE GANESH METALIKS LTD.     </t>
  </si>
  <si>
    <t xml:space="preserve">M/S G M ORDNANCE FACTORY           </t>
  </si>
  <si>
    <t xml:space="preserve">E.E.(P.H),DIVISION,SBP             </t>
  </si>
  <si>
    <t xml:space="preserve">PWW                 </t>
  </si>
  <si>
    <t xml:space="preserve">GP                  </t>
  </si>
  <si>
    <t>M/S.JAY JAGANNATH STEEL &amp; POWER LTD</t>
  </si>
  <si>
    <t>M/S.THAKUR PRASAD SAO &amp; SONS PVTLTD</t>
  </si>
  <si>
    <t xml:space="preserve">VEDANTA ALUMINIUM LTD.             </t>
  </si>
  <si>
    <t xml:space="preserve">M/S.TRL KROSAKI REFRACTOIES LTD    </t>
  </si>
  <si>
    <t xml:space="preserve">M/S.GLOBAL COAL &amp; MINING PVT LTD.  </t>
  </si>
  <si>
    <t xml:space="preserve">DIVISIONAL ENGENEER (G)            </t>
  </si>
  <si>
    <t xml:space="preserve">SPP                 </t>
  </si>
  <si>
    <t xml:space="preserve">M/S. A.C.B (INDIA) LTD             </t>
  </si>
  <si>
    <t xml:space="preserve">EASTERN ALLOYS (P) LTD.            </t>
  </si>
  <si>
    <t xml:space="preserve">M/S IFGL REFRACTORIES LTD.         </t>
  </si>
  <si>
    <t xml:space="preserve">BISRA STONE LIME CO LTD.           </t>
  </si>
  <si>
    <t xml:space="preserve">DBS                 </t>
  </si>
  <si>
    <t xml:space="preserve">SHIVA CEMENT LTD.                  </t>
  </si>
  <si>
    <t xml:space="preserve">LARSEN &amp; TOUBRO LTD                </t>
  </si>
  <si>
    <t xml:space="preserve">SHARDA RE-ROLLERS(P) LTD.          </t>
  </si>
  <si>
    <t xml:space="preserve">BAJRANG STEEL &amp;ALLOY(P) LTD        </t>
  </si>
  <si>
    <t xml:space="preserve">SHREE.GANESH ROLLING MILLS(P)LTD   </t>
  </si>
  <si>
    <t xml:space="preserve">SHREERAM SPONGE &amp; STEELS(P)LTD     </t>
  </si>
  <si>
    <t xml:space="preserve">M/S REFULGENT ISPAT PVT.LTD.       </t>
  </si>
  <si>
    <t xml:space="preserve">M/S.SCAN STEELS LTD (UNIT-I)       </t>
  </si>
  <si>
    <t xml:space="preserve">SHREE SALASAR CASTINGS(P)LTD.      </t>
  </si>
  <si>
    <t xml:space="preserve">M/S. SCAN STEELS LTD(UNIT-II)      </t>
  </si>
  <si>
    <t xml:space="preserve">M/S TOP TECH STEELS PVT.LTD.       </t>
  </si>
  <si>
    <t xml:space="preserve">M/S MAA GIRIJA ISPAT(P)LTD.        </t>
  </si>
  <si>
    <t xml:space="preserve">M/S SRI JAGANNATH ALLOYS P LTD     </t>
  </si>
  <si>
    <t xml:space="preserve">M/S.RELIABLE SPONGE (P) LTD.       </t>
  </si>
  <si>
    <t xml:space="preserve">SHRI RADHAKRISHNA ISPAT(P)LTD.     </t>
  </si>
  <si>
    <t xml:space="preserve">M/S.SWASTIK INGOT(P)LTD.           </t>
  </si>
  <si>
    <t xml:space="preserve">M/S.JAY BALAJI JYOTI STEELS LT     </t>
  </si>
  <si>
    <t xml:space="preserve">M/S.ASHOKA ISPAT UDYOG             </t>
  </si>
  <si>
    <t xml:space="preserve">M/S.BAJRANGBALI RE-ROLLERS(P)L     </t>
  </si>
  <si>
    <t xml:space="preserve">M/S. DD IRON &amp; STEEL (P) LTD       </t>
  </si>
  <si>
    <t xml:space="preserve">SHRI RADHA RAMAN ALLOYS LTD        </t>
  </si>
  <si>
    <t>M/S SATGURU METALS &amp; POWER (P) LTD.</t>
  </si>
  <si>
    <t xml:space="preserve">M/S. OPG ISPAT (P) LTD             </t>
  </si>
  <si>
    <t xml:space="preserve">M/S. CHUN CHUN ISPAT (P) LTD       </t>
  </si>
  <si>
    <t>M/S.SHREE MAHAVIR FERRO ALLOYS PLTD</t>
  </si>
  <si>
    <t xml:space="preserve">Manager, Barsuan Iron Mines        </t>
  </si>
  <si>
    <t xml:space="preserve">REXON STRIPS LTD.                  </t>
  </si>
  <si>
    <t xml:space="preserve">M/S. RUNGTA MINES LTD.             </t>
  </si>
  <si>
    <t xml:space="preserve">E E, PHD,(IDCOL POINT)             </t>
  </si>
  <si>
    <t>Sales at HT - 25Kv</t>
  </si>
  <si>
    <t>Customer service charge</t>
  </si>
  <si>
    <t>Terminal Benefits(Pension Fund)</t>
  </si>
  <si>
    <t>Rs. Crore</t>
  </si>
  <si>
    <t>Allocation of A &amp; G Expenses.</t>
  </si>
  <si>
    <t xml:space="preserve">  HT &amp; LT consumers on the basis of MU sold.</t>
  </si>
  <si>
    <t># 2% of total A&amp;G expenditure has been allocated to EHT Consumers &amp; balacne allocated to</t>
  </si>
  <si>
    <t xml:space="preserve">REPAIRS AND MAINTENANCE EXPENSES </t>
  </si>
  <si>
    <t>Civil repairs &amp; maintenance</t>
  </si>
  <si>
    <t>Distribution line repairs &amp; maintenance</t>
  </si>
  <si>
    <t>Consumer service maintenance</t>
  </si>
  <si>
    <t>Energy Charges for HT &amp; EHT Consumers</t>
  </si>
  <si>
    <t>Load Factor (%)</t>
  </si>
  <si>
    <t>&gt;60%</t>
  </si>
  <si>
    <t>( iv )</t>
  </si>
  <si>
    <t>Estmd.</t>
  </si>
  <si>
    <t>Total HT -----&gt;</t>
  </si>
  <si>
    <t>Total EHT -----&gt;</t>
  </si>
  <si>
    <t>Closing Balance without Security Deposit</t>
  </si>
  <si>
    <t>Outsourced Employee</t>
  </si>
  <si>
    <t>Grid Maintenance, Watch &amp; Ward</t>
  </si>
  <si>
    <t>Approximate cost p.m. per employee</t>
  </si>
  <si>
    <t>APDRP-Loan</t>
  </si>
  <si>
    <t>Rate per Unit</t>
  </si>
  <si>
    <t>FORM  F.2</t>
  </si>
  <si>
    <t>Project wise /Scheme wise Capital Expenditure</t>
  </si>
  <si>
    <t>Sl No.</t>
  </si>
  <si>
    <t>CURRENT YEAR</t>
  </si>
  <si>
    <t>TOTAL ---&gt;</t>
  </si>
  <si>
    <t>Abstract:</t>
  </si>
  <si>
    <t>Source :</t>
  </si>
  <si>
    <t>E</t>
  </si>
  <si>
    <t>F</t>
  </si>
  <si>
    <t>G</t>
  </si>
  <si>
    <t>L</t>
  </si>
  <si>
    <t>2005-06</t>
  </si>
  <si>
    <t>2006-07</t>
  </si>
  <si>
    <t>Carrying Cost</t>
  </si>
  <si>
    <t xml:space="preserve">ROE </t>
  </si>
  <si>
    <t xml:space="preserve">Rev GAP </t>
  </si>
  <si>
    <t>Note : Details to be furnished category wise, institution wise.</t>
  </si>
  <si>
    <t>Opening balance</t>
  </si>
  <si>
    <t>Steel</t>
  </si>
  <si>
    <t>(Rs in Lacs)</t>
  </si>
  <si>
    <t>Date of Sanction</t>
  </si>
  <si>
    <t>Amt. Of Drawal</t>
  </si>
  <si>
    <t>Date of Drawal</t>
  </si>
  <si>
    <t>Interest Rate</t>
  </si>
  <si>
    <t>Tenure of Loan</t>
  </si>
  <si>
    <t>Moratorium Period</t>
  </si>
  <si>
    <t>Basic</t>
  </si>
  <si>
    <t>No of Employee</t>
  </si>
  <si>
    <t>DA</t>
  </si>
  <si>
    <t>No of consumers</t>
  </si>
  <si>
    <t>Nos</t>
  </si>
  <si>
    <t>Revenue Computation for ensuing year with existing tariff.</t>
  </si>
  <si>
    <t>kW/kVA</t>
  </si>
  <si>
    <t>kw</t>
  </si>
  <si>
    <t>Total of Connected Load in excess of 1st kW</t>
  </si>
  <si>
    <t>Demand Charge</t>
  </si>
  <si>
    <t>Amt. of loan redeemed upto the beginning of the year</t>
  </si>
  <si>
    <t>Loan redeemed during the year</t>
  </si>
  <si>
    <t xml:space="preserve">Total Revenue </t>
  </si>
  <si>
    <t>Proposed-Exisitng</t>
  </si>
  <si>
    <t>Public Water Works and Swerage Pumping &gt;=110 KVA</t>
  </si>
  <si>
    <t>General Purpose &gt;= 110 KVA</t>
  </si>
  <si>
    <t xml:space="preserve">HT Category </t>
  </si>
  <si>
    <t xml:space="preserve">Colony Consumption </t>
  </si>
  <si>
    <t xml:space="preserve">EHT Category </t>
  </si>
  <si>
    <t>Total General Purpose (&lt;100 KW)</t>
  </si>
  <si>
    <t>Basis for calculation of average charge PF and LF</t>
  </si>
  <si>
    <t xml:space="preserve">Specified Public Purpose </t>
  </si>
  <si>
    <t>DESI</t>
  </si>
  <si>
    <t>Additional Expenses due to New Employment/Regularisation</t>
  </si>
  <si>
    <t>up to 60%</t>
  </si>
  <si>
    <t>Swajala Dhara consumers under Public Water Works and Sewerage Pumping Installation category shall get special 10% rebate if electricity bills are paid within due date over and above normal rebate.</t>
  </si>
  <si>
    <t>(xiii)</t>
  </si>
  <si>
    <t>(xiv)</t>
  </si>
  <si>
    <t>The printout of the record of the static meter relating to MD, PF, number and period of interruption shall be supplied to the consumer wherever possible with a payment of Rs.500/- by the consumer for monthly record.</t>
  </si>
  <si>
    <t>RE/LI including Deposit Works</t>
  </si>
  <si>
    <t>Deposit work including govt</t>
  </si>
  <si>
    <t>Capex GoO and safety officer</t>
  </si>
  <si>
    <t>AMR related activities</t>
  </si>
  <si>
    <t>Replacement and shifting of meters</t>
  </si>
  <si>
    <t>Intrastate ABT and DSM cell exp</t>
  </si>
  <si>
    <t>UI Charges *</t>
  </si>
  <si>
    <t>* UI not considered as overdrawan factored in BST</t>
  </si>
  <si>
    <t>Average Billing (paise per KWH)</t>
  </si>
  <si>
    <t>Leasing prepaid</t>
  </si>
  <si>
    <t>Security Deposits*</t>
  </si>
  <si>
    <t>* (1)Lien against L.C. For payment of BST bills</t>
  </si>
  <si>
    <t xml:space="preserve">  (2)Lien against salary loan </t>
  </si>
  <si>
    <t>Total Lien</t>
  </si>
  <si>
    <t>Balance S.D.</t>
  </si>
  <si>
    <t>* The above calculation has been done assuming HT loss of 8% and arrived the LT loss.</t>
  </si>
  <si>
    <t>AMORTISATION OF REGULATORY ASSET (10%)</t>
  </si>
  <si>
    <t>Govt. of Orissa-Capex Loan -interest bearing</t>
  </si>
  <si>
    <t>Govt. of Orissa-Capex Loan zero interest</t>
  </si>
  <si>
    <t>Substation operations &amp; maintenance</t>
  </si>
  <si>
    <t xml:space="preserve">                                                     Details Escrow Deposit and Relaxation          </t>
  </si>
  <si>
    <t>Terminal Benefits(GRATUITY,Rehabilitation  and UNUTILISED LEAVE)</t>
  </si>
  <si>
    <t>FY 2016-17</t>
  </si>
  <si>
    <t>Cost/Income Component</t>
  </si>
  <si>
    <t>Assumption Ratio for consideration in Wheeling Business</t>
  </si>
  <si>
    <t>Assumption Ratio for consideration in Retail Supply Business</t>
  </si>
  <si>
    <t>Transmission Charges</t>
  </si>
  <si>
    <t>O&amp;M</t>
  </si>
  <si>
    <t>Employee Cost</t>
  </si>
  <si>
    <t>Repair &amp; Maintenance Cost</t>
  </si>
  <si>
    <t>Administrative &amp; General Expenses</t>
  </si>
  <si>
    <t>Bad &amp; Doubtful Debt including Rebate</t>
  </si>
  <si>
    <t>Interest on Loans</t>
  </si>
  <si>
    <t>for Capital loan</t>
  </si>
  <si>
    <t>for Working capital</t>
  </si>
  <si>
    <t>Interest on Security Deposits</t>
  </si>
  <si>
    <t>Return on Equity</t>
  </si>
  <si>
    <t>Amortization of Regulator Assets</t>
  </si>
  <si>
    <t>Other, if any-Contigency Reserve</t>
  </si>
  <si>
    <t>Miscellaneous Receipt</t>
  </si>
  <si>
    <t>Non-Tariff Income - Wheeling</t>
  </si>
  <si>
    <t>as per actual assumption</t>
  </si>
  <si>
    <t>Non-Tariff Income - Retail Business</t>
  </si>
  <si>
    <t>Licencee :</t>
  </si>
  <si>
    <t xml:space="preserve">Existing CD IN KVA </t>
  </si>
  <si>
    <t>Current Year Months</t>
  </si>
  <si>
    <t>4110</t>
  </si>
  <si>
    <t>4130</t>
  </si>
  <si>
    <t>4160</t>
  </si>
  <si>
    <t>4170</t>
  </si>
  <si>
    <t>5120</t>
  </si>
  <si>
    <t>8110</t>
  </si>
  <si>
    <t>8120</t>
  </si>
  <si>
    <t>8130</t>
  </si>
  <si>
    <t>8140</t>
  </si>
  <si>
    <t>9030</t>
  </si>
  <si>
    <t>9120</t>
  </si>
  <si>
    <t xml:space="preserve">M/S.INDIAN OIL CORPORATION LIMITED </t>
  </si>
  <si>
    <t xml:space="preserve">M/S SURAJ PRODUCTS LTD.            </t>
  </si>
  <si>
    <t xml:space="preserve">M/S.BAJRANG STEEL &amp; ALLOYS LTD     </t>
  </si>
  <si>
    <t xml:space="preserve">M/S.SLM TECHNOLOGY PVT.LTD.        </t>
  </si>
  <si>
    <t xml:space="preserve">M/S.BEE PEE ROLLERS PVT LTD        </t>
  </si>
  <si>
    <t xml:space="preserve">M/S.SURENDRA MINING IND(P)LTD.     </t>
  </si>
  <si>
    <t>9110</t>
  </si>
  <si>
    <t>Revenue relief due to Power Factor incentive</t>
  </si>
  <si>
    <t>DDUGJY-Din Dayal Upadhya</t>
  </si>
  <si>
    <t>DDUGJY</t>
  </si>
  <si>
    <t>IPDS</t>
  </si>
  <si>
    <t>Prior period items (C )</t>
  </si>
  <si>
    <t>(xv)</t>
  </si>
  <si>
    <t>WESCO UTILITY</t>
  </si>
  <si>
    <t>IV. Truing up Purchase (MU)</t>
  </si>
  <si>
    <t>Amortisation of regulatory asset (10% of agrregate amount as on 31.3.15)</t>
  </si>
  <si>
    <t>Int on SOD balance for payment BST &amp; Transmission bill</t>
  </si>
  <si>
    <t>OERC FORM F-6</t>
  </si>
  <si>
    <t>Prepaid metering running expenses</t>
  </si>
  <si>
    <t>Vending charge prepaid metering</t>
  </si>
  <si>
    <t>Prepaid metering (507 nos single phase and 821 nos 3 phase)</t>
  </si>
  <si>
    <t xml:space="preserve">Special R&amp;M </t>
  </si>
  <si>
    <t>Allocation of wheeling cost and Retail supply cost</t>
  </si>
  <si>
    <t>Total power purchase cost *</t>
  </si>
  <si>
    <t>*Allocation of power purchase cost towards wheeling has been made considering 8% loss on input after effecting EHT sale</t>
  </si>
  <si>
    <t>True Up of Current year GAP 1/3rd</t>
  </si>
  <si>
    <t xml:space="preserve">Head Office </t>
  </si>
  <si>
    <t>Licencee-WESCO UTILITY</t>
  </si>
  <si>
    <t>Licencee:-WESCO UTILITY</t>
  </si>
  <si>
    <t>Licencee :-WESCO UTILITY</t>
  </si>
  <si>
    <t>Licencee:WESCO UTILITY</t>
  </si>
  <si>
    <t>Actual for 1st six months of C.Year</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</si>
  <si>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</si>
  <si>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iii )</t>
  </si>
  <si>
    <t>Energy charges shall be 10% higher in case of temporary connection compared to the regular connection in respective categories.</t>
  </si>
  <si>
    <t>The reconnection charges w.e.f 1.4.2015 shall be continued unaltered.</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</si>
  <si>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</si>
  <si>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(xvi)</t>
  </si>
  <si>
    <t>WESCO Utility</t>
  </si>
  <si>
    <t>AT&amp; C Loss</t>
  </si>
  <si>
    <t>Input (MU)</t>
  </si>
  <si>
    <t>Billing (MU)</t>
  </si>
  <si>
    <t>Billing value(Rs. Lakh)</t>
  </si>
  <si>
    <t>Collection (Rs. Lakh)</t>
  </si>
  <si>
    <t>SMD (MVA)*</t>
  </si>
  <si>
    <t>Addition/ Reduction during Ensuing Year</t>
  </si>
  <si>
    <t>Total CD during Ensuing Year</t>
  </si>
  <si>
    <t>Esimated for Current Year</t>
  </si>
  <si>
    <t>LF Current Year</t>
  </si>
  <si>
    <t>Projection for Ensuing Year</t>
  </si>
  <si>
    <t xml:space="preserve">M/S SHYAM METALICS &amp; ENERGY LTD    </t>
  </si>
  <si>
    <t xml:space="preserve">LIFT IRR            </t>
  </si>
  <si>
    <t xml:space="preserve">THE EXECUTIVE ENGINEER,MLIP,TTLG   </t>
  </si>
  <si>
    <t xml:space="preserve">NATIONAL INSTITUTE OF TECHNOLOGY   </t>
  </si>
  <si>
    <t xml:space="preserve">M/S INDIAN OIL CORPORATION LTD     </t>
  </si>
  <si>
    <t xml:space="preserve">M/S NTPC LTD.                      </t>
  </si>
  <si>
    <t xml:space="preserve">M/S. APAR INDUSTRIES LIMITED       </t>
  </si>
  <si>
    <t xml:space="preserve">M/S AMBICA IRON &amp; STEELS(P)LTD     </t>
  </si>
  <si>
    <t xml:space="preserve">M/S TIME STEEL &amp; POWER PVT LTD.    </t>
  </si>
  <si>
    <t xml:space="preserve">M/S.AURN STEEL INDUSTRIES PVT LTD. </t>
  </si>
  <si>
    <t>M/S LINDE INDIA LTD.,2X853TPD PLANT</t>
  </si>
  <si>
    <t>Vigilance activity for rev imp</t>
  </si>
  <si>
    <t>Dist. Loss</t>
  </si>
  <si>
    <t>Over all Distribution Loss</t>
  </si>
  <si>
    <t>Dist. Loss in LT &amp; HT</t>
  </si>
  <si>
    <t>Dist. Loss LT &amp; HT</t>
  </si>
  <si>
    <t>Dist. Loss (%)</t>
  </si>
  <si>
    <t>DDUGJY 12th plan</t>
  </si>
  <si>
    <t>DDUGJY-12th plan</t>
  </si>
  <si>
    <t>DDUGJY 12th Plan</t>
  </si>
  <si>
    <t>SYSTEM IMPROVEMENT(REC)</t>
  </si>
  <si>
    <t>Sanctioned</t>
  </si>
  <si>
    <t>IPDS-Scheme</t>
  </si>
  <si>
    <t>IPDS Scheme</t>
  </si>
  <si>
    <t>ODSSP</t>
  </si>
  <si>
    <t>Consumer contribution including ODSSP,DESI, DDUGJY,IPDS</t>
  </si>
  <si>
    <t>ARR Poposed</t>
  </si>
  <si>
    <t>OERC Approved</t>
  </si>
  <si>
    <t>Actual</t>
  </si>
  <si>
    <t>Projection</t>
  </si>
  <si>
    <t>Unit Purchased (MU)</t>
  </si>
  <si>
    <t>Unit Sold (MU)</t>
  </si>
  <si>
    <t>Billing (Rs Crs)</t>
  </si>
  <si>
    <t>Collection (Rs Crs)</t>
  </si>
  <si>
    <t>Collection Efficiency %</t>
  </si>
  <si>
    <t>AT &amp; C Loss %</t>
  </si>
  <si>
    <t>SMD (MVA)</t>
  </si>
  <si>
    <t xml:space="preserve">Projection </t>
  </si>
  <si>
    <t>Unit Purchased MU</t>
  </si>
  <si>
    <t>Distribution Loss %</t>
  </si>
  <si>
    <t>Distribution Loss%</t>
  </si>
  <si>
    <t>ARR Proposed</t>
  </si>
  <si>
    <t>Projected (ARR)</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</si>
  <si>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</si>
  <si>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</si>
  <si>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</si>
  <si>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</si>
  <si>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</si>
  <si>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</si>
  <si>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</si>
  <si>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</si>
  <si>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</si>
  <si>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</si>
  <si>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</si>
  <si>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</si>
  <si>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</si>
  <si>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</si>
  <si>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</si>
  <si>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</si>
  <si>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</si>
  <si>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</si>
  <si>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</si>
  <si>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</si>
  <si>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</si>
  <si>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</si>
  <si>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</si>
  <si>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</si>
  <si>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</si>
  <si>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</si>
  <si>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</si>
  <si>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</si>
  <si>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 Railways</t>
  </si>
  <si>
    <t>Without Railways</t>
  </si>
  <si>
    <t>Outsource Obligation for Grid and S/S manning (maintenance, watch &amp; ward)</t>
  </si>
  <si>
    <t>IT Automation</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</si>
  <si>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</si>
  <si>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</si>
  <si>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</si>
  <si>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IT automation MBC activity</t>
  </si>
  <si>
    <t>(xvii)</t>
  </si>
  <si>
    <t>(xviii)</t>
  </si>
  <si>
    <t>(xix)</t>
  </si>
  <si>
    <t>2018-19</t>
  </si>
  <si>
    <t>BPL Con-Saubhagya</t>
  </si>
  <si>
    <t>1.01.19</t>
  </si>
  <si>
    <t xml:space="preserve">M/S VEDANTA LIMITED                </t>
  </si>
  <si>
    <t xml:space="preserve">D G M I/C,POWER DISTRIBUTION       </t>
  </si>
  <si>
    <t xml:space="preserve">M/S VEDANTA ALUMINA LTD.           </t>
  </si>
  <si>
    <t xml:space="preserve">M/S.RUNGTA SONS PVT LTD            </t>
  </si>
  <si>
    <t>Without Railway</t>
  </si>
  <si>
    <t>FY 2018-19</t>
  </si>
  <si>
    <t>NEW</t>
  </si>
  <si>
    <t>Arrear of 7th Pay Commission including pension</t>
  </si>
  <si>
    <t>Licensee:-WESCO Utility</t>
  </si>
  <si>
    <t>RLTAP</t>
  </si>
  <si>
    <t>Elephant Corrider Ph-I, II &amp;III</t>
  </si>
  <si>
    <t>Information on Receipt/ Repayment of Loan(Rs.in Lakh)</t>
  </si>
  <si>
    <t>Rs. in Lakh</t>
  </si>
  <si>
    <r>
      <rPr>
        <b/>
        <sz val="14"/>
        <rFont val="Times New Roman"/>
        <family val="1"/>
      </rPr>
      <t xml:space="preserve">Status of Funds and Investments </t>
    </r>
    <r>
      <rPr>
        <sz val="12"/>
        <rFont val="Times New Roman"/>
        <family val="1"/>
      </rPr>
      <t xml:space="preserve">                                                                                              (Rs. In lakh)</t>
    </r>
  </si>
  <si>
    <t xml:space="preserve">  (3)Lien against other loan</t>
  </si>
  <si>
    <t>Repayment of 7th Pay arrear</t>
  </si>
  <si>
    <t>Rs in lakh</t>
  </si>
  <si>
    <t>Total outflow</t>
  </si>
  <si>
    <t>TRUING UP OF REVENUE GAP FY 17-18 ( 1/3rd)</t>
  </si>
  <si>
    <t xml:space="preserve">(xx) </t>
  </si>
  <si>
    <t>The rural LT domestic consumers shall get 5 paise per unit rebate in addition to existing prompt payment rebate who draw their power through correct meter and pay the bill in time.</t>
  </si>
  <si>
    <t xml:space="preserve">(xxi) </t>
  </si>
  <si>
    <t>The Educational Institution (Specified Public Purpose) having attached hostel and / or residential colony who draw power through a single meter in HT shall be eligible to be billed 15% of their energy drawal in HT bulk supply domestic category.</t>
  </si>
  <si>
    <t>FD/PSU</t>
  </si>
  <si>
    <t>Jharsuguda Brj one each and Bargarh-1nos</t>
  </si>
  <si>
    <t>Cable Cost @ Rs.55 per consumer shifted inculded</t>
  </si>
  <si>
    <t>Energy Audit &amp; DSM cell</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</si>
  <si>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</si>
  <si>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 xml:space="preserve">Consumer </t>
  </si>
  <si>
    <t>(Rs. in Lakh)</t>
  </si>
  <si>
    <t>Current Yr GAP</t>
  </si>
  <si>
    <t>Rs. Lakh</t>
  </si>
  <si>
    <t>OERC FORM T-7</t>
  </si>
  <si>
    <t>OERC FORM T-8</t>
  </si>
  <si>
    <t>19-20</t>
  </si>
  <si>
    <t>Balance as on 31.03.20</t>
  </si>
  <si>
    <t>Allocation of Employee Cost for 19-20</t>
  </si>
  <si>
    <t>1.07.19</t>
  </si>
  <si>
    <t>1.01.20</t>
  </si>
  <si>
    <t xml:space="preserve"> 19-20</t>
  </si>
  <si>
    <t>Calculation of 7th Pay Arrear (Jan-16 to July-18 i.e.31 month for Executive &amp; Apr-15 to July-18 i.e40 months for Non Executive)</t>
  </si>
  <si>
    <t>2019/20</t>
  </si>
  <si>
    <t>As At 31.03.20</t>
  </si>
  <si>
    <t>2019-20</t>
  </si>
  <si>
    <t>Capex-19-20</t>
  </si>
  <si>
    <t>FY 2019-20</t>
  </si>
  <si>
    <t xml:space="preserve">2019-20 </t>
  </si>
  <si>
    <t xml:space="preserve">DRM(ELEC) EAST COAST RAILWAY       </t>
  </si>
  <si>
    <t>THE DRM (ELECT), EAST COAST RAILWAY</t>
  </si>
  <si>
    <t xml:space="preserve">M/S THE DRM (ELECT),E.CO. RAILWAY  </t>
  </si>
  <si>
    <t>9150</t>
  </si>
  <si>
    <t>DIVISIONAL RLY.ENGINEER(TR)E.CO.RLY</t>
  </si>
  <si>
    <t xml:space="preserve">M/S. ANKITA ISPAT PRIVATE LTD.     </t>
  </si>
  <si>
    <t xml:space="preserve">AIRPORTS AUTHORITY OF INDIA        </t>
  </si>
  <si>
    <t xml:space="preserve">THE EXECUTIVE ENGINEER             </t>
  </si>
  <si>
    <t xml:space="preserve">EE,MGA LIFT,CHIKILI &amp; JAMPALI      </t>
  </si>
  <si>
    <t xml:space="preserve">EE MGA LIFT,TAMDEI DUNGURI         </t>
  </si>
  <si>
    <t xml:space="preserve">M/S. MAA BHAGAWATI RE-ROLLING MILL </t>
  </si>
  <si>
    <t xml:space="preserve">E.E MLIP. AT/PO-BHATIPADA          </t>
  </si>
  <si>
    <t xml:space="preserve">THE E.E.MEGALIFT PROJECT SONEPUR   </t>
  </si>
  <si>
    <t xml:space="preserve">THE DEAN &amp; PRINCIPAL               </t>
  </si>
  <si>
    <t>THE E.E.MEGA LIFT PROJECTS,BBSR1397</t>
  </si>
  <si>
    <t>THE EE MEGA LIFT PROJECTS BBSR-3791</t>
  </si>
  <si>
    <t xml:space="preserve">M/S.SHUBH ISPAT PVT LTD            </t>
  </si>
  <si>
    <t xml:space="preserve">M/S.SUBHLABH CEMENTS PVT LTD.      </t>
  </si>
  <si>
    <t xml:space="preserve">E.E MEGALIFT PROJECT SONEPUR       </t>
  </si>
  <si>
    <t>FY 2017-18</t>
  </si>
  <si>
    <t>SAUBHAGYA &amp; other village electrification scheme</t>
  </si>
  <si>
    <t xml:space="preserve">Revenue releif due to prompt payment &amp; Digital rebate </t>
  </si>
  <si>
    <t>FY 2015-16</t>
  </si>
  <si>
    <t>Executive-Tech (418)</t>
  </si>
  <si>
    <t>Executive-Non-Tech(80)</t>
  </si>
  <si>
    <t>Non-Executive-Tech (1744)</t>
  </si>
  <si>
    <t>Non-Executive-Non-Tech(395)</t>
  </si>
  <si>
    <t>G Total</t>
  </si>
  <si>
    <t>Employee Trust Valuation as on 31.03.20</t>
  </si>
  <si>
    <t>Year 19-20</t>
  </si>
  <si>
    <t>Closing bal. of WIP as on 31.03.20</t>
  </si>
  <si>
    <t>APDRP LOAN -(NET OF 50% Grant)-GoO</t>
  </si>
  <si>
    <t>(Avg @ 7.20 p.con plus GST)</t>
  </si>
  <si>
    <t>Sambalpur,SBP East,RKL, RSED,SNG</t>
  </si>
  <si>
    <t>BGR,TGH,KEED,KWED,SNP,DGH</t>
  </si>
  <si>
    <t>Extension Counter 34 nos</t>
  </si>
  <si>
    <t xml:space="preserve"> (@82000 P.M. Per Customer Care @ Rs.25000 p.m.per Extension counter plus GST)</t>
  </si>
  <si>
    <t>SOD for payment of BST Bills &amp; Transmission charges (Net)</t>
  </si>
  <si>
    <t>Media campainging</t>
  </si>
  <si>
    <t>Arrear- 7th Pay impact (50% of arrear on Employee &amp; 100% arrear of pensioner)</t>
  </si>
  <si>
    <t>Less :-Amount of Security Deposit  &amp; Depositwork FD included above</t>
  </si>
  <si>
    <t xml:space="preserve">FY.- 2019-20 </t>
  </si>
  <si>
    <t>(Rs. in lakh)</t>
  </si>
  <si>
    <t>Rs. In Lakh</t>
  </si>
  <si>
    <t>TOTAL REVENUE BILLED FOR EACH CATEGORY (Rs. Lakh)</t>
  </si>
  <si>
    <t>Avg. Rev Billed. (paise/kwh)</t>
  </si>
  <si>
    <t>SAUBHAGYA</t>
  </si>
  <si>
    <r>
      <t>The recovery of meter cost w.e.f 1.4.2017 shall be continued unaltered.</t>
    </r>
    <r>
      <rPr>
        <i/>
        <sz val="8"/>
        <rFont val="Arial"/>
        <family val="2"/>
      </rPr>
      <t>Note: Recovery of Meter cost for meter supplied by DISCOMs shall be collected for a period of 60
months only. Once it is collected for sixty months meter rent collection should stop.</t>
    </r>
  </si>
  <si>
    <t>Capex-20-21</t>
  </si>
  <si>
    <t>2020-21</t>
  </si>
  <si>
    <t>FY 2020-21</t>
  </si>
  <si>
    <t xml:space="preserve">2020-21 </t>
  </si>
  <si>
    <t xml:space="preserve">FY.- 2020-21 </t>
  </si>
  <si>
    <t>20-21</t>
  </si>
  <si>
    <t>Allocation of Employee Cost for 20-21</t>
  </si>
  <si>
    <t>1.01.21</t>
  </si>
  <si>
    <t>1.07.20</t>
  </si>
  <si>
    <t xml:space="preserve"> 20-21</t>
  </si>
  <si>
    <t>** Miscellaneous expenses include office upkeepment, comp for injuries,provision for disputed matter, commission on sales,rev. stamp etc</t>
  </si>
  <si>
    <t>2020/21</t>
  </si>
  <si>
    <t>BST bill  (@304 p/u)</t>
  </si>
  <si>
    <t>Balance as on 31.03.21</t>
  </si>
  <si>
    <t>Total(20-21)</t>
  </si>
  <si>
    <t>Closing bal. of WIP as on 31.03.21</t>
  </si>
  <si>
    <t>THE DIVISIONAL ELECT.ENG.(TRACTION)</t>
  </si>
  <si>
    <t xml:space="preserve">M/S HINDALCO INDUSTRIES LIMITED.   </t>
  </si>
  <si>
    <t xml:space="preserve">M/S.GRAPHITE INDIA LTD.            </t>
  </si>
  <si>
    <t>4140</t>
  </si>
  <si>
    <t xml:space="preserve">GM MCL(DBS)                        </t>
  </si>
  <si>
    <t xml:space="preserve">EXECUTIVE ENGINEER MLIP            </t>
  </si>
  <si>
    <t>EXE.ENG.MEGALIFT IRRIG.PROJ.JHARSUG</t>
  </si>
  <si>
    <t>EE.MEGA LIFT IRRIGATION PROJECT.JSG</t>
  </si>
  <si>
    <t xml:space="preserve">EE,MEGA LIFT PROJECT,KEONJHAR      </t>
  </si>
  <si>
    <t xml:space="preserve">M/S FORUM PROJECTS PVT.LTD.        </t>
  </si>
  <si>
    <t xml:space="preserve">M/S. APAR INDUSTRIES LTD           </t>
  </si>
  <si>
    <t xml:space="preserve">M/S. MAA FOUNDRY PVT LTD           </t>
  </si>
  <si>
    <t xml:space="preserve">M/S. HONESTY T IE UP PVT LTD       </t>
  </si>
  <si>
    <t xml:space="preserve">M/S.PAWANJAY SPONGE IRON LTD       </t>
  </si>
  <si>
    <t>FY 20-21</t>
  </si>
  <si>
    <t>Employee Trust Valuation as on 31.03.21</t>
  </si>
  <si>
    <t>Estimated payment during 2020-21</t>
  </si>
  <si>
    <t>Terminal benefit trust funding required for 2020-21 (1-2-3+4)</t>
  </si>
  <si>
    <t>Year 20-21</t>
  </si>
  <si>
    <t xml:space="preserve">Mediacampaign </t>
  </si>
  <si>
    <t>Scholl anganwadi</t>
  </si>
  <si>
    <t>Elephant Corrider Ph-IV</t>
  </si>
  <si>
    <t>No of Employee Retiring in 2020-21 are as follows</t>
  </si>
  <si>
    <t>Saving in basic salary for 2020-21</t>
  </si>
  <si>
    <t>Opening with SD (OB-SD Rs.66674 &amp; Deposit Work FD Rs.24454.00 lakh)</t>
  </si>
  <si>
    <t>Calculation of Monthly Voltage wise Loss (DISCOM) for the FY 2019-20*</t>
  </si>
  <si>
    <t>Three phase consumers with static meters are allowed to avail TOD rebate excluding Public Lighting and emergency supply to CGP @ 20 paise/unit for energy consumed during off peak hours. Off peak hours has been defined as 12 Midnight to 6 AM of next day.</t>
  </si>
  <si>
    <t xml:space="preserve">(xxii) </t>
  </si>
  <si>
    <t xml:space="preserve">The power factor incentive shall be applicable to the consumers who pay power factor penalty in the following rate:  
 The rate of power factor incentive shall be 0.5% for every 1% rise above the PF of 97% up to and including 100% on the monthly demand charges and energy charges. </t>
  </si>
  <si>
    <t xml:space="preserve">(xxiii) </t>
  </si>
  <si>
    <t xml:space="preserve">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 </t>
  </si>
  <si>
    <t xml:space="preserve">(xxiv) </t>
  </si>
  <si>
    <t xml:space="preserve">(xxv) </t>
  </si>
  <si>
    <t>The billing demand in respect of consumer with Contract Demand of less than 110 KVA should be the highest demand recorded in the meter during the Financial Year irrespective of the Connected Load, which shall require no verification.</t>
  </si>
  <si>
    <t>Bal. of loan at the end of the year 20-21</t>
  </si>
  <si>
    <t>To be drawn during 20-21</t>
  </si>
  <si>
    <t>LT category</t>
  </si>
  <si>
    <t>Domestic*</t>
  </si>
  <si>
    <t>General Purpose&lt;100 kw</t>
  </si>
  <si>
    <t>Specified public purpose</t>
  </si>
  <si>
    <t>Allied Agro Activities</t>
  </si>
  <si>
    <t>Allied Agro Industrial</t>
  </si>
  <si>
    <t>LT Industrial</t>
  </si>
  <si>
    <t>Public water works</t>
  </si>
  <si>
    <t>Large</t>
  </si>
  <si>
    <t>Power Intensive</t>
  </si>
  <si>
    <t>Rly Traction</t>
  </si>
  <si>
    <t>As At 31.03.21</t>
  </si>
  <si>
    <t>MONTHLY RECOVERY OF METER COST</t>
  </si>
  <si>
    <t>Statement of Approval Vs. Actual/ Estimate for the year 2020-21</t>
  </si>
  <si>
    <t>OERC Approval for 2020-21</t>
  </si>
  <si>
    <t>Rev Estimation for 2020-21</t>
  </si>
  <si>
    <t>ACTUAL FOR THE YEAR 2019-20</t>
  </si>
  <si>
    <t>ACTUAL FOR THE YEAR 2020-21 (Six Month)</t>
  </si>
  <si>
    <t>No of Cons. as on 1st April of the Pr. year-2019-20</t>
  </si>
  <si>
    <t>No. of Consumers as on 1st April of the Curr.-yr-20-21</t>
  </si>
  <si>
    <t>No. of Consumers as on 1st April of the Ensuing-Yr-21-22</t>
  </si>
  <si>
    <t xml:space="preserve">DIVISIONAL RAILWAY MANAGER(TRD)    </t>
  </si>
  <si>
    <t>THE SR.DIVISIONAL ELEC.ENGINEER TRD</t>
  </si>
  <si>
    <t xml:space="preserve">M/S.ADHUNIK METALIKS LIMITED       </t>
  </si>
  <si>
    <t>9040</t>
  </si>
  <si>
    <t>EE.MEGA LIFT IRRIGATION PROJECT JSG</t>
  </si>
  <si>
    <t xml:space="preserve">THE EXECUTIVE ENGINEER MEGA LIFT   </t>
  </si>
  <si>
    <t xml:space="preserve">DIV . ENGG(ELECTRICAL)             </t>
  </si>
  <si>
    <t xml:space="preserve">M/S. NTPC LTD                      </t>
  </si>
  <si>
    <t xml:space="preserve">ODISHA COAL &amp; POWER LTD.           </t>
  </si>
  <si>
    <t xml:space="preserve">M/S.VISHAL METALLICS(P)LTD.        </t>
  </si>
  <si>
    <t xml:space="preserve">M/S. JAI HANUMAN UDYOG LTD.        </t>
  </si>
  <si>
    <t xml:space="preserve">EARTH MINERAL COMPANY LTD.         </t>
  </si>
  <si>
    <t xml:space="preserve">M/S.VARUN BEVERAGES LIMITED        </t>
  </si>
  <si>
    <t xml:space="preserve">M/S.KAUSHAL FERRO METALS PLTD.     </t>
  </si>
  <si>
    <t>M/S. THAKUR PRASAD SAO &amp; SONS(P)LTD</t>
  </si>
  <si>
    <t xml:space="preserve">M/S.HINDUSTAN AQUA LTD             </t>
  </si>
  <si>
    <t xml:space="preserve">M/S. SCAN STEELS LTD               </t>
  </si>
  <si>
    <t xml:space="preserve">M/S.COGENT STEEL &amp; PIPES PVT LTD.  </t>
  </si>
  <si>
    <t xml:space="preserve">M/S.KALINGA SPONGE IRON LTD.       </t>
  </si>
  <si>
    <t xml:space="preserve">M/S.KHEDARIA ISPAT LTD.            </t>
  </si>
  <si>
    <t xml:space="preserve">COLLECTOR &amp; DISTRICT MAGISTRATE    </t>
  </si>
  <si>
    <t xml:space="preserve">M/S.B R STEEL AND POWER LTD        </t>
  </si>
  <si>
    <t>FY 2020-21 (Till Sep-20)</t>
  </si>
  <si>
    <t>Rev.Estimate for 20-21</t>
  </si>
  <si>
    <t>Proposed for FY 20-21</t>
  </si>
  <si>
    <t>OERC Approval for FY 20-21</t>
  </si>
  <si>
    <t>Proj for 21-22</t>
  </si>
  <si>
    <t xml:space="preserve"> PREVIOUS YEAR(19-20)</t>
  </si>
  <si>
    <t xml:space="preserve"> CURRENT YEAR(20-21)</t>
  </si>
  <si>
    <t xml:space="preserve"> ENSUING YEAR(21-22)</t>
  </si>
  <si>
    <t>Opening balance of loan as at the beginning of the previous financial year 01.04.19</t>
  </si>
  <si>
    <t>Receipt during the previous F.Y. 19-20</t>
  </si>
  <si>
    <t>Repayment during the previous F.Y.2019-20</t>
  </si>
  <si>
    <t>Closing balance of loan as at the end of the previous financial year 31.03.20</t>
  </si>
  <si>
    <t>Receipt during the current F.Y. 20-21</t>
  </si>
  <si>
    <t>Repayment during the current F.Y.2020-21</t>
  </si>
  <si>
    <t>Closing balance as at the end of the current F.Y. 31.03.21</t>
  </si>
  <si>
    <t>Estimates of  Receipt during ensuing F.Y. 2021-22</t>
  </si>
  <si>
    <t>Estimates of Repayment during ensuing financial year 21-22</t>
  </si>
  <si>
    <t>Closing balance as at the end of the ensuing year 31.3.22</t>
  </si>
  <si>
    <t>BST bill upto Sep-20 (as per schedule)</t>
  </si>
  <si>
    <t>Transmission charges (Upto Sep-20)</t>
  </si>
  <si>
    <t>UI Charges up to Sep-20 (overdrawn till sep-19)</t>
  </si>
  <si>
    <t>SLDC charges up to Sep-20</t>
  </si>
  <si>
    <t>Actual for Previous Year 2019-20</t>
  </si>
  <si>
    <t>Estimate for Current Year 2020-21</t>
  </si>
  <si>
    <t>Projection for the Ensuing year 2021-22</t>
  </si>
  <si>
    <t>Previous Year 19-20</t>
  </si>
  <si>
    <t>Current Year 20-21</t>
  </si>
  <si>
    <t>Ensuing Year 21-22</t>
  </si>
  <si>
    <t>21-22</t>
  </si>
  <si>
    <t>Allocation of Employee Cost for 21-22</t>
  </si>
  <si>
    <t>Previous Year (19-20)</t>
  </si>
  <si>
    <t>Current Year (20-21)</t>
  </si>
  <si>
    <t>Ensuing Year (210-22)</t>
  </si>
  <si>
    <t>CONSOLIDATED AGEWISE ANALYSIS OF DEBTORS OUTSTANDING AS ON 30 TH SEP-2020</t>
  </si>
  <si>
    <t>Year to date (April 20 to March 2021</t>
  </si>
  <si>
    <t>Opening Loan as on 31-3-2020</t>
  </si>
  <si>
    <t>Bal. of loan at the end of the year 21-22</t>
  </si>
  <si>
    <t>To be drawn during 21-22</t>
  </si>
  <si>
    <t>As at 31 st March of Current Year 20-21</t>
  </si>
  <si>
    <t>As at 31st March of Prev. Yr.19-20</t>
  </si>
  <si>
    <t>As at 31st March of Current Year 20-21</t>
  </si>
  <si>
    <t xml:space="preserve">As At (Current Year-20-21) </t>
  </si>
  <si>
    <t xml:space="preserve">As At (Previous Year 19-20) </t>
  </si>
  <si>
    <t>As at 31 st March of Ensuing Year 21-22</t>
  </si>
  <si>
    <t>As at 31st March of curr. Yr.20-21</t>
  </si>
  <si>
    <t>As at 31st March of Ensuing Year 21-22</t>
  </si>
  <si>
    <t xml:space="preserve">As At (Ensuing Year-21-22) </t>
  </si>
  <si>
    <t xml:space="preserve">As At (Current Year 20-21) </t>
  </si>
  <si>
    <t>As At 31.03.22</t>
  </si>
  <si>
    <t>Pr. Year (31.03.20)</t>
  </si>
  <si>
    <t>Current Year (31.03.21)</t>
  </si>
  <si>
    <t>Ensuing Year (31.03.22)</t>
  </si>
  <si>
    <t>Available as on Previous year 31.3.20</t>
  </si>
  <si>
    <t>Available as on the end of current year 31.03.21</t>
  </si>
  <si>
    <t>Availability at the End of Ensuing Year 31.03.22</t>
  </si>
  <si>
    <t>Investment details as on 31.3.20</t>
  </si>
  <si>
    <t>Capex-21-22</t>
  </si>
  <si>
    <t>2021-22</t>
  </si>
  <si>
    <t xml:space="preserve"> FY 2019-20</t>
  </si>
  <si>
    <t>FY 2021-22</t>
  </si>
  <si>
    <t>OB As on 1.4.19</t>
  </si>
  <si>
    <t>2021/22</t>
  </si>
  <si>
    <t xml:space="preserve">2021-22 </t>
  </si>
  <si>
    <t>SUMMARY OF REVENUE GAP FOR 2020-21 &amp; ARR FOR 2021-22</t>
  </si>
  <si>
    <t xml:space="preserve">Previous Yr (19-20) </t>
  </si>
  <si>
    <t>2020-21 (Apr- Sep)</t>
  </si>
  <si>
    <t>OERC FORM T-7 (Curr-Last Six Month)</t>
  </si>
  <si>
    <t>Other income including CSS</t>
  </si>
  <si>
    <t>Franchisee Expenses-Collection commission</t>
  </si>
  <si>
    <t>Balance as on 31.03.22</t>
  </si>
  <si>
    <t>% of Current Cap 20-21</t>
  </si>
  <si>
    <t>% of ensuing yr Cap.21-22</t>
  </si>
  <si>
    <t>Total(21-22)</t>
  </si>
  <si>
    <t>True up of  for FY 19-20 (1/3rd)</t>
  </si>
  <si>
    <t>1.07.21</t>
  </si>
  <si>
    <t>1.01.22</t>
  </si>
  <si>
    <t xml:space="preserve"> 21-22</t>
  </si>
  <si>
    <t>No of Employee Retiring in 2021-22 are as follows</t>
  </si>
  <si>
    <t>Average Basic pay of Executive</t>
  </si>
  <si>
    <t>Average Basci pay of Non-Executive</t>
  </si>
  <si>
    <t>Saving in basic salary for 2021-22</t>
  </si>
  <si>
    <t>(Presently 1050000 consumersmonthly &amp; 580000 bi monthly are covered under spot billing)</t>
  </si>
  <si>
    <t xml:space="preserve">Disc sqd, cons camp </t>
  </si>
  <si>
    <t>Spot billing,Meter reading and bill distribution</t>
  </si>
  <si>
    <t>Prov (Actual)</t>
  </si>
  <si>
    <t xml:space="preserve">FY.- 2021-22 </t>
  </si>
  <si>
    <t>Railways Actaul Sales (Apr-20 to Sep-20) in MU</t>
  </si>
  <si>
    <t>Railways Projected Sale (Oct-20 to Mar-21) in MU</t>
  </si>
  <si>
    <t>Total for FY 20-21 in MU</t>
  </si>
  <si>
    <t>Railways Projected Sale for 2021-22</t>
  </si>
  <si>
    <t>T-6 current 1st six mth</t>
  </si>
  <si>
    <t>OB as on 1.4.19</t>
  </si>
  <si>
    <t>Closing bal. of WIP as on 31.03.22</t>
  </si>
  <si>
    <t>Actual upto Sep-20</t>
  </si>
  <si>
    <t>Est.Oct-20 to Mar-21</t>
  </si>
  <si>
    <t>FY 21-22</t>
  </si>
  <si>
    <t>555 p/u</t>
  </si>
  <si>
    <t>550 p/u</t>
  </si>
  <si>
    <t>445 p/u</t>
  </si>
  <si>
    <t>440 p/u</t>
  </si>
  <si>
    <t>All the industrial consumers having CD of 1 MW and above and drawing power in 33 KV shall be allowed a rebate of 10 paise per unit for the units consumed in excess of 70% of load factor and up to 80% of load factor and 20 paise per unit for the units consumed in excess of 80% of the load factor per month. This shall be in addition to all other rebate the consumer is otherwise eligible.</t>
  </si>
  <si>
    <t>All the industrial consumers drawing power in EHT shall be eligible for a rebate of 10 paise per unit for all the units consumed in excess of 80% of load factor.</t>
  </si>
  <si>
    <t xml:space="preserve">(vi) LT Single Phase consumers of all categories having CD upto 5 KW with pole within 30 meters from the consumer premises 
Upto 2 KW   : Rs.1,500/-
Beyond 2 KW upto 5 KW : Rs.2,500/-
Provided that if the line extension is required beyond 30 meters, the licensee/supplier shall charge @ Rs.5,000/- for every span of line extension in addition to the above charges.
</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</si>
  <si>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in 3-Phase, 3 or 4 wires at 400 volts between phases.</t>
  </si>
  <si>
    <t>(xxii) 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</si>
  <si>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2% rebate shall be allowed to all pre-paid consumers on pre-paid amount.</t>
  </si>
  <si>
    <t xml:space="preserve">(xxvi) </t>
  </si>
  <si>
    <t xml:space="preserve">(xxvii) </t>
  </si>
  <si>
    <t>Charging of electric vehicles shall be treated as GP category.</t>
  </si>
  <si>
    <t>RETAIL SUPPLY TARIFF EFFECTIVE FROM 1st APRIL, 2021</t>
  </si>
  <si>
    <t>Expected Corpus Availability FY 20-21</t>
  </si>
  <si>
    <t>Employee Trust Valuation as on 31.03.22</t>
  </si>
  <si>
    <t xml:space="preserve">Terminal Liability for FY 2021-22          </t>
  </si>
  <si>
    <t>Terminal benefit trust funding required for 2021-22 (1-2-3+4)</t>
  </si>
  <si>
    <t>Estimated payment during 2021-22</t>
  </si>
  <si>
    <t>Interest on invstmnt during 2021-22 @ 8 %</t>
  </si>
  <si>
    <t>Interest on invstmnt during 2020-21 @ 8 %</t>
  </si>
  <si>
    <t>Expended till Mar-20</t>
  </si>
  <si>
    <t>Receipt till Mar-20</t>
  </si>
  <si>
    <t>Megalift</t>
  </si>
  <si>
    <t>Fund Recived till Mar-20</t>
  </si>
  <si>
    <t>(10388 nos of AMR already installed for existing HT and cons with CD of 10 KW above without LI  and balance 1231 cons to be installed by Mar-21</t>
  </si>
  <si>
    <t>Meter Replacement of (244917+72415-90000) nos @ Rs.225 p/mtr</t>
  </si>
  <si>
    <t>ADDITIONAL EXPENSES FOR 2021-22</t>
  </si>
  <si>
    <t>31.03.2021</t>
  </si>
  <si>
    <t>As at 31st March 2021</t>
  </si>
  <si>
    <t>ALL ARE IN USE AS ON                         30-11-2020</t>
  </si>
  <si>
    <t>Opening Balance(OB Security Deposit FD-Rs.66389 lakh &amp; Deposit Works Rs.22169 Lakh)</t>
  </si>
  <si>
    <t>Closing Balance(Security Deposit FD Rs.78987 lakh &amp; Deposit workk FD 27524)</t>
  </si>
  <si>
    <t>Calculation of Monthly Voltage wise Loss (DISCOM) for the FY 2020-21*</t>
  </si>
  <si>
    <t>Distribution of Electricity in Western Zone of Odisha</t>
  </si>
  <si>
    <t>19.63 Lakh As on 31st March 2020</t>
  </si>
  <si>
    <t>ARR for FY 2021-22</t>
  </si>
  <si>
    <t>Wheeling cost for FY 2021-22</t>
  </si>
  <si>
    <t>Retail supply Cost for FY 21-22</t>
  </si>
</sst>
</file>

<file path=xl/styles.xml><?xml version="1.0" encoding="utf-8"?>
<styleSheet xmlns="http://schemas.openxmlformats.org/spreadsheetml/2006/main">
  <numFmts count="32">
    <numFmt numFmtId="43" formatCode="_-* #,##0.00_-;\-* #,##0.00_-;_-* &quot;-&quot;??_-;_-@_-"/>
    <numFmt numFmtId="164" formatCode="_(* #,##0_);_(* \(#,##0\);_(* &quot;-&quot;_);_(@_)"/>
    <numFmt numFmtId="165" formatCode="_(* #,##0.00_);_(* \(#,##0.00\);_(* &quot;-&quot;??_);_(@_)"/>
    <numFmt numFmtId="166" formatCode="0.000"/>
    <numFmt numFmtId="167" formatCode="0.0"/>
    <numFmt numFmtId="168" formatCode="0.000%"/>
    <numFmt numFmtId="169" formatCode="0.0%"/>
    <numFmt numFmtId="170" formatCode="0.00;[Red]0.00"/>
    <numFmt numFmtId="171" formatCode="0;[Red]0"/>
    <numFmt numFmtId="172" formatCode="0.00000"/>
    <numFmt numFmtId="173" formatCode="0.00_);\(0.00\)"/>
    <numFmt numFmtId="174" formatCode="0.0000"/>
    <numFmt numFmtId="175" formatCode="0&quot;  &quot;"/>
    <numFmt numFmtId="176" formatCode="General_)"/>
    <numFmt numFmtId="177" formatCode="d\.mmm\.yy"/>
    <numFmt numFmtId="178" formatCode="mmm\.yy"/>
    <numFmt numFmtId="179" formatCode="d\.m\.yy\ h:mm"/>
    <numFmt numFmtId="180" formatCode="0.00&quot;  &quot;"/>
    <numFmt numFmtId="181" formatCode="#,##0.000_);[Red]\(#,##0.000\)"/>
    <numFmt numFmtId="182" formatCode="_(* #,##0_);_(* \(#,##0\);_(* &quot;-&quot;??_);_(@_)"/>
    <numFmt numFmtId="183" formatCode="#,##0.0_);[Red]\(#,##0.0\)"/>
    <numFmt numFmtId="184" formatCode="_-* #,##0.000_-;\-* #,##0.000_-;_-* &quot;-&quot;??_-;_-@_-"/>
    <numFmt numFmtId="185" formatCode="yyyymmdd"/>
    <numFmt numFmtId="186" formatCode="mmddyyyy"/>
    <numFmt numFmtId="187" formatCode="0_);\(0\)"/>
    <numFmt numFmtId="188" formatCode="[$-409]mmm\-yy;@"/>
    <numFmt numFmtId="189" formatCode="0.000000"/>
    <numFmt numFmtId="190" formatCode="mm/dd/yy;@"/>
    <numFmt numFmtId="191" formatCode="_(* #,##0.000_);_(* \(#,##0.000\);_(* &quot;-&quot;??_);_(@_)"/>
    <numFmt numFmtId="192" formatCode="0.000_);\(0.000\)"/>
    <numFmt numFmtId="193" formatCode="0.0000000"/>
    <numFmt numFmtId="194" formatCode="[$-409]dd/mmm/yy;@"/>
  </numFmts>
  <fonts count="132">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sz val="14"/>
      <color indexed="8"/>
      <name val="Arial"/>
      <family val="2"/>
    </font>
    <font>
      <b/>
      <u/>
      <sz val="14"/>
      <color indexed="8"/>
      <name val="Arial"/>
      <family val="2"/>
    </font>
    <font>
      <sz val="12"/>
      <name val="Arial"/>
      <family val="2"/>
    </font>
    <font>
      <sz val="12"/>
      <name val="Arial"/>
      <family val="2"/>
    </font>
    <font>
      <b/>
      <sz val="12"/>
      <color indexed="8"/>
      <name val="Arial"/>
      <family val="2"/>
    </font>
    <font>
      <b/>
      <u/>
      <sz val="12"/>
      <color indexed="8"/>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b/>
      <sz val="10"/>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3"/>
      <color indexed="8"/>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sz val="9"/>
      <name val="Arial"/>
      <family val="2"/>
    </font>
    <font>
      <b/>
      <sz val="13"/>
      <name val="Arial"/>
      <family val="2"/>
    </font>
    <font>
      <sz val="10"/>
      <color indexed="10"/>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sz val="10"/>
      <color indexed="8"/>
      <name val="Times New Roman"/>
      <family val="1"/>
    </font>
    <font>
      <b/>
      <sz val="10"/>
      <color indexed="8"/>
      <name val="Times New Roman"/>
      <family val="1"/>
    </font>
    <font>
      <i/>
      <sz val="11"/>
      <name val="Arial"/>
      <family val="2"/>
    </font>
    <font>
      <sz val="10"/>
      <color indexed="8"/>
      <name val="Tahoma"/>
      <family val="2"/>
    </font>
    <font>
      <b/>
      <sz val="12"/>
      <color indexed="10"/>
      <name val="Arial"/>
      <family val="2"/>
    </font>
    <font>
      <sz val="10"/>
      <name val="Arial"/>
      <family val="2"/>
    </font>
    <font>
      <b/>
      <i/>
      <u val="double"/>
      <sz val="13"/>
      <name val="Times New Roman"/>
      <family val="1"/>
    </font>
    <font>
      <sz val="7"/>
      <name val="Times New Roman"/>
      <family val="1"/>
    </font>
    <font>
      <sz val="8"/>
      <name val="Arial"/>
      <family val="2"/>
    </font>
    <font>
      <b/>
      <u/>
      <sz val="12"/>
      <name val="Times New Roman"/>
      <family val="1"/>
    </font>
    <font>
      <sz val="10"/>
      <color indexed="10"/>
      <name val="Arial"/>
      <family val="2"/>
    </font>
    <font>
      <sz val="11"/>
      <color indexed="8"/>
      <name val="Calibri"/>
      <family val="2"/>
    </font>
    <font>
      <b/>
      <sz val="11"/>
      <color indexed="8"/>
      <name val="Calibri"/>
      <family val="2"/>
    </font>
    <font>
      <sz val="10"/>
      <color indexed="10"/>
      <name val="Arial"/>
      <family val="2"/>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0"/>
      <name val="Arial"/>
      <family val="2"/>
    </font>
    <font>
      <sz val="12"/>
      <name val="Arial"/>
      <family val="2"/>
    </font>
    <font>
      <b/>
      <sz val="9"/>
      <name val="Arial"/>
      <family val="2"/>
    </font>
    <font>
      <b/>
      <u/>
      <sz val="14"/>
      <color indexed="10"/>
      <name val="Arial"/>
      <family val="2"/>
    </font>
    <font>
      <sz val="11"/>
      <color theme="1"/>
      <name val="Calibri"/>
      <family val="2"/>
      <scheme val="minor"/>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i/>
      <sz val="8"/>
      <name val="Arial"/>
      <family val="2"/>
    </font>
    <font>
      <sz val="12"/>
      <name val="Bronk"/>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18"/>
        <bgColor indexed="64"/>
      </patternFill>
    </fill>
    <fill>
      <patternFill patternType="solid">
        <fgColor indexed="9"/>
        <bgColor indexed="64"/>
      </patternFill>
    </fill>
    <fill>
      <patternFill patternType="solid">
        <fgColor indexed="43"/>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s>
  <borders count="1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ck">
        <color indexed="8"/>
      </left>
      <right style="thin">
        <color indexed="64"/>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medium">
        <color indexed="18"/>
      </left>
      <right/>
      <top/>
      <bottom style="medium">
        <color indexed="18"/>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19">
    <xf numFmtId="0" fontId="0" fillId="0" borderId="0"/>
    <xf numFmtId="0" fontId="67" fillId="2" borderId="0" applyNumberFormat="0" applyBorder="0" applyAlignment="0" applyProtection="0"/>
    <xf numFmtId="0" fontId="67" fillId="3" borderId="0" applyNumberFormat="0" applyBorder="0" applyAlignment="0" applyProtection="0"/>
    <xf numFmtId="0" fontId="67" fillId="4" borderId="0" applyNumberFormat="0" applyBorder="0" applyAlignment="0" applyProtection="0"/>
    <xf numFmtId="0" fontId="67" fillId="5" borderId="0" applyNumberFormat="0" applyBorder="0" applyAlignment="0" applyProtection="0"/>
    <xf numFmtId="0" fontId="67" fillId="6"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9" borderId="0" applyNumberFormat="0" applyBorder="0" applyAlignment="0" applyProtection="0"/>
    <xf numFmtId="0" fontId="67" fillId="10" borderId="0" applyNumberFormat="0" applyBorder="0" applyAlignment="0" applyProtection="0"/>
    <xf numFmtId="0" fontId="67" fillId="5" borderId="0" applyNumberFormat="0" applyBorder="0" applyAlignment="0" applyProtection="0"/>
    <xf numFmtId="0" fontId="67" fillId="8" borderId="0" applyNumberFormat="0" applyBorder="0" applyAlignment="0" applyProtection="0"/>
    <xf numFmtId="0" fontId="67" fillId="11" borderId="0" applyNumberFormat="0" applyBorder="0" applyAlignment="0" applyProtection="0"/>
    <xf numFmtId="0" fontId="68" fillId="12"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68" fillId="13" borderId="0" applyNumberFormat="0" applyBorder="0" applyAlignment="0" applyProtection="0"/>
    <xf numFmtId="0" fontId="68" fillId="14" borderId="0" applyNumberFormat="0" applyBorder="0" applyAlignment="0" applyProtection="0"/>
    <xf numFmtId="0" fontId="68" fillId="15"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68" fillId="18" borderId="0" applyNumberFormat="0" applyBorder="0" applyAlignment="0" applyProtection="0"/>
    <xf numFmtId="0" fontId="68" fillId="13" borderId="0" applyNumberFormat="0" applyBorder="0" applyAlignment="0" applyProtection="0"/>
    <xf numFmtId="0" fontId="68" fillId="14" borderId="0" applyNumberFormat="0" applyBorder="0" applyAlignment="0" applyProtection="0"/>
    <xf numFmtId="0" fontId="68" fillId="19" borderId="0" applyNumberFormat="0" applyBorder="0" applyAlignment="0" applyProtection="0"/>
    <xf numFmtId="0" fontId="69" fillId="3" borderId="0" applyNumberFormat="0" applyBorder="0" applyAlignment="0" applyProtection="0"/>
    <xf numFmtId="0" fontId="47" fillId="0" borderId="0" applyNumberFormat="0" applyFill="0" applyBorder="0" applyAlignment="0" applyProtection="0"/>
    <xf numFmtId="178" fontId="48" fillId="0" borderId="0" applyFill="0" applyBorder="0" applyAlignment="0"/>
    <xf numFmtId="176" fontId="49" fillId="0" borderId="0" applyFill="0" applyBorder="0" applyAlignment="0"/>
    <xf numFmtId="166" fontId="49" fillId="0" borderId="0" applyFill="0" applyBorder="0" applyAlignment="0"/>
    <xf numFmtId="179" fontId="48" fillId="0" borderId="0" applyFill="0" applyBorder="0" applyAlignment="0"/>
    <xf numFmtId="175" fontId="48" fillId="0" borderId="0" applyFill="0" applyBorder="0" applyAlignment="0"/>
    <xf numFmtId="178" fontId="48" fillId="0" borderId="0" applyFill="0" applyBorder="0" applyAlignment="0"/>
    <xf numFmtId="180" fontId="48" fillId="0" borderId="0" applyFill="0" applyBorder="0" applyAlignment="0"/>
    <xf numFmtId="176" fontId="49" fillId="0" borderId="0" applyFill="0" applyBorder="0" applyAlignment="0"/>
    <xf numFmtId="0" fontId="70" fillId="20" borderId="1" applyNumberFormat="0" applyAlignment="0" applyProtection="0"/>
    <xf numFmtId="0" fontId="71" fillId="21" borderId="2" applyNumberFormat="0" applyAlignment="0" applyProtection="0"/>
    <xf numFmtId="165" fontId="3" fillId="0" borderId="0" applyFont="0" applyFill="0" applyBorder="0" applyAlignment="0" applyProtection="0"/>
    <xf numFmtId="0" fontId="51" fillId="0" borderId="3"/>
    <xf numFmtId="178" fontId="4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43" fontId="3" fillId="0" borderId="0" applyFont="0" applyFill="0" applyBorder="0" applyAlignment="0" applyProtection="0"/>
    <xf numFmtId="0" fontId="51" fillId="0" borderId="3"/>
    <xf numFmtId="176" fontId="49" fillId="0" borderId="0" applyFont="0" applyFill="0" applyBorder="0" applyAlignment="0" applyProtection="0"/>
    <xf numFmtId="15" fontId="52" fillId="0" borderId="0" applyFont="0" applyFill="0" applyBorder="0" applyAlignment="0"/>
    <xf numFmtId="14" fontId="24" fillId="0" borderId="0" applyFill="0" applyBorder="0" applyAlignment="0"/>
    <xf numFmtId="38" fontId="53" fillId="0" borderId="4">
      <alignment vertical="center"/>
    </xf>
    <xf numFmtId="178" fontId="48" fillId="0" borderId="0" applyFill="0" applyBorder="0" applyAlignment="0"/>
    <xf numFmtId="176" fontId="49" fillId="0" borderId="0" applyFill="0" applyBorder="0" applyAlignment="0"/>
    <xf numFmtId="178" fontId="48" fillId="0" borderId="0" applyFill="0" applyBorder="0" applyAlignment="0"/>
    <xf numFmtId="180" fontId="48" fillId="0" borderId="0" applyFill="0" applyBorder="0" applyAlignment="0"/>
    <xf numFmtId="176" fontId="49" fillId="0" borderId="0" applyFill="0" applyBorder="0" applyAlignment="0"/>
    <xf numFmtId="0" fontId="72" fillId="0" borderId="0" applyNumberFormat="0" applyFill="0" applyBorder="0" applyAlignment="0" applyProtection="0"/>
    <xf numFmtId="0" fontId="73" fillId="4" borderId="0" applyNumberFormat="0" applyBorder="0" applyAlignment="0" applyProtection="0"/>
    <xf numFmtId="38" fontId="27" fillId="22" borderId="0" applyNumberFormat="0" applyBorder="0" applyAlignment="0" applyProtection="0"/>
    <xf numFmtId="0" fontId="5" fillId="0" borderId="5" applyNumberFormat="0" applyAlignment="0" applyProtection="0">
      <alignment horizontal="left" vertical="center"/>
    </xf>
    <xf numFmtId="0" fontId="5" fillId="0" borderId="6">
      <alignment horizontal="left" vertical="center"/>
    </xf>
    <xf numFmtId="0" fontId="74" fillId="0" borderId="7" applyNumberFormat="0" applyFill="0" applyAlignment="0" applyProtection="0"/>
    <xf numFmtId="0" fontId="75" fillId="0" borderId="8" applyNumberFormat="0" applyFill="0" applyAlignment="0" applyProtection="0"/>
    <xf numFmtId="0" fontId="76" fillId="0" borderId="9" applyNumberFormat="0" applyFill="0" applyAlignment="0" applyProtection="0"/>
    <xf numFmtId="0" fontId="76" fillId="0" borderId="0" applyNumberFormat="0" applyFill="0" applyBorder="0" applyAlignment="0" applyProtection="0"/>
    <xf numFmtId="0" fontId="77" fillId="7" borderId="1" applyNumberFormat="0" applyAlignment="0" applyProtection="0"/>
    <xf numFmtId="10" fontId="27" fillId="23" borderId="10" applyNumberFormat="0" applyBorder="0" applyAlignment="0" applyProtection="0"/>
    <xf numFmtId="178" fontId="48" fillId="0" borderId="0" applyFill="0" applyBorder="0" applyAlignment="0"/>
    <xf numFmtId="176" fontId="49" fillId="0" borderId="0" applyFill="0" applyBorder="0" applyAlignment="0"/>
    <xf numFmtId="178" fontId="48" fillId="0" borderId="0" applyFill="0" applyBorder="0" applyAlignment="0"/>
    <xf numFmtId="180" fontId="48" fillId="0" borderId="0" applyFill="0" applyBorder="0" applyAlignment="0"/>
    <xf numFmtId="176" fontId="49" fillId="0" borderId="0" applyFill="0" applyBorder="0" applyAlignment="0"/>
    <xf numFmtId="0" fontId="78" fillId="0" borderId="11" applyNumberFormat="0" applyFill="0" applyAlignment="0" applyProtection="0"/>
    <xf numFmtId="0" fontId="79" fillId="24" borderId="0" applyNumberFormat="0" applyBorder="0" applyAlignment="0" applyProtection="0"/>
    <xf numFmtId="37" fontId="54" fillId="0" borderId="0"/>
    <xf numFmtId="177" fontId="3" fillId="0" borderId="0"/>
    <xf numFmtId="0" fontId="89" fillId="0" borderId="0"/>
    <xf numFmtId="0" fontId="8" fillId="0" borderId="0"/>
    <xf numFmtId="0" fontId="8" fillId="0" borderId="0"/>
    <xf numFmtId="0" fontId="104" fillId="25" borderId="0"/>
    <xf numFmtId="0" fontId="19" fillId="25" borderId="0"/>
    <xf numFmtId="0" fontId="111" fillId="25" borderId="0"/>
    <xf numFmtId="0" fontId="111" fillId="25" borderId="0"/>
    <xf numFmtId="0" fontId="67" fillId="0" borderId="0"/>
    <xf numFmtId="0" fontId="3" fillId="0" borderId="0"/>
    <xf numFmtId="0" fontId="19" fillId="25" borderId="0"/>
    <xf numFmtId="0" fontId="8" fillId="26" borderId="12" applyNumberFormat="0" applyFont="0" applyAlignment="0" applyProtection="0"/>
    <xf numFmtId="0" fontId="80" fillId="20" borderId="13" applyNumberFormat="0" applyAlignment="0" applyProtection="0"/>
    <xf numFmtId="9" fontId="3" fillId="0" borderId="0" applyFont="0" applyFill="0" applyBorder="0" applyAlignment="0" applyProtection="0"/>
    <xf numFmtId="175" fontId="48" fillId="0" borderId="0" applyFont="0" applyFill="0" applyBorder="0" applyAlignment="0" applyProtection="0"/>
    <xf numFmtId="181" fontId="48" fillId="0" borderId="0" applyFont="0" applyFill="0" applyBorder="0" applyAlignment="0" applyProtection="0"/>
    <xf numFmtId="10" fontId="3" fillId="0" borderId="0" applyFont="0" applyFill="0" applyBorder="0" applyAlignment="0" applyProtection="0"/>
    <xf numFmtId="9" fontId="9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7" fillId="0" borderId="0" applyFont="0" applyFill="0" applyBorder="0" applyAlignment="0" applyProtection="0"/>
    <xf numFmtId="183" fontId="3" fillId="0" borderId="0" applyFill="0" applyBorder="0" applyAlignment="0"/>
    <xf numFmtId="176" fontId="49" fillId="0" borderId="0" applyFill="0" applyBorder="0" applyAlignment="0"/>
    <xf numFmtId="183" fontId="3" fillId="0" borderId="0" applyFill="0" applyBorder="0" applyAlignment="0"/>
    <xf numFmtId="184" fontId="3" fillId="0" borderId="0" applyFill="0" applyBorder="0" applyAlignment="0"/>
    <xf numFmtId="176" fontId="49" fillId="0" borderId="0" applyFill="0" applyBorder="0" applyAlignment="0"/>
    <xf numFmtId="49" fontId="24" fillId="0" borderId="0" applyFill="0" applyBorder="0" applyAlignment="0"/>
    <xf numFmtId="185" fontId="3" fillId="0" borderId="0" applyFill="0" applyBorder="0" applyAlignment="0"/>
    <xf numFmtId="186" fontId="3" fillId="0" borderId="0" applyFill="0" applyBorder="0" applyAlignment="0"/>
    <xf numFmtId="0" fontId="81" fillId="0" borderId="0" applyNumberFormat="0" applyFill="0" applyBorder="0" applyAlignment="0" applyProtection="0"/>
    <xf numFmtId="0" fontId="82" fillId="0" borderId="14" applyNumberFormat="0" applyFill="0" applyAlignment="0" applyProtection="0"/>
    <xf numFmtId="0" fontId="83" fillId="0" borderId="0" applyNumberFormat="0" applyFill="0" applyBorder="0" applyAlignment="0" applyProtection="0"/>
    <xf numFmtId="0" fontId="117" fillId="25" borderId="0"/>
    <xf numFmtId="0" fontId="2" fillId="0" borderId="0"/>
    <xf numFmtId="0" fontId="129" fillId="25" borderId="0"/>
    <xf numFmtId="0" fontId="3" fillId="0" borderId="0"/>
    <xf numFmtId="0" fontId="3" fillId="0" borderId="0"/>
    <xf numFmtId="9" fontId="3" fillId="0" borderId="0" applyFont="0" applyFill="0" applyBorder="0" applyAlignment="0" applyProtection="0"/>
    <xf numFmtId="0" fontId="19" fillId="25" borderId="0"/>
    <xf numFmtId="0" fontId="3" fillId="0" borderId="0"/>
    <xf numFmtId="9" fontId="1" fillId="0" borderId="0" applyFont="0" applyFill="0" applyBorder="0" applyAlignment="0" applyProtection="0"/>
    <xf numFmtId="0" fontId="3" fillId="0" borderId="0"/>
  </cellStyleXfs>
  <cellXfs count="1595">
    <xf numFmtId="0" fontId="0" fillId="0" borderId="0" xfId="0"/>
    <xf numFmtId="0" fontId="0" fillId="0" borderId="0" xfId="0" applyAlignment="1">
      <alignment horizontal="right"/>
    </xf>
    <xf numFmtId="0" fontId="4" fillId="0" borderId="0" xfId="0" applyFont="1"/>
    <xf numFmtId="0" fontId="4" fillId="0" borderId="0" xfId="0" applyFont="1" applyAlignment="1">
      <alignment horizontal="right"/>
    </xf>
    <xf numFmtId="166" fontId="0" fillId="0" borderId="0" xfId="0" applyNumberFormat="1"/>
    <xf numFmtId="0" fontId="5" fillId="0" borderId="0" xfId="0" applyFont="1"/>
    <xf numFmtId="0" fontId="6" fillId="0" borderId="0" xfId="0" applyFont="1"/>
    <xf numFmtId="2" fontId="0" fillId="0" borderId="0" xfId="0" applyNumberFormat="1"/>
    <xf numFmtId="0" fontId="0" fillId="0" borderId="0" xfId="0" applyAlignment="1">
      <alignment horizontal="center"/>
    </xf>
    <xf numFmtId="0" fontId="0" fillId="0" borderId="0" xfId="0" applyBorder="1"/>
    <xf numFmtId="1" fontId="0" fillId="0" borderId="0" xfId="0" applyNumberFormat="1"/>
    <xf numFmtId="0" fontId="4" fillId="0" borderId="0" xfId="0" applyFont="1" applyBorder="1" applyAlignment="1">
      <alignment horizontal="right"/>
    </xf>
    <xf numFmtId="0" fontId="0" fillId="0" borderId="0" xfId="0" applyFill="1"/>
    <xf numFmtId="0" fontId="4" fillId="0" borderId="0" xfId="0" applyFont="1" applyFill="1"/>
    <xf numFmtId="0" fontId="7" fillId="0" borderId="0" xfId="0" applyFont="1" applyFill="1"/>
    <xf numFmtId="10" fontId="7" fillId="0" borderId="0" xfId="88" applyNumberFormat="1" applyFont="1" applyFill="1"/>
    <xf numFmtId="0" fontId="8" fillId="0" borderId="0" xfId="0" applyFont="1" applyFill="1"/>
    <xf numFmtId="9" fontId="4" fillId="0" borderId="0" xfId="88" applyFont="1" applyFill="1" applyAlignment="1">
      <alignment horizontal="center"/>
    </xf>
    <xf numFmtId="10" fontId="7" fillId="0" borderId="0" xfId="88" applyNumberFormat="1" applyFont="1" applyFill="1" applyAlignment="1">
      <alignment horizontal="center"/>
    </xf>
    <xf numFmtId="1" fontId="0" fillId="0" borderId="0" xfId="0" applyNumberFormat="1" applyFill="1"/>
    <xf numFmtId="2" fontId="0" fillId="0" borderId="0" xfId="0" applyNumberFormat="1" applyFill="1"/>
    <xf numFmtId="2" fontId="4" fillId="0" borderId="0" xfId="0" applyNumberFormat="1" applyFont="1" applyFill="1"/>
    <xf numFmtId="2" fontId="8" fillId="0" borderId="0" xfId="0" applyNumberFormat="1" applyFont="1" applyFill="1"/>
    <xf numFmtId="0" fontId="9" fillId="0" borderId="0" xfId="0" applyFont="1" applyFill="1"/>
    <xf numFmtId="166" fontId="0" fillId="0" borderId="0" xfId="0" applyNumberFormat="1" applyFill="1"/>
    <xf numFmtId="2" fontId="4" fillId="0" borderId="15" xfId="0" applyNumberFormat="1" applyFont="1" applyFill="1" applyBorder="1"/>
    <xf numFmtId="1" fontId="0" fillId="0" borderId="15" xfId="0" applyNumberFormat="1" applyFill="1" applyBorder="1"/>
    <xf numFmtId="0" fontId="8" fillId="0" borderId="15" xfId="0" applyFont="1" applyFill="1" applyBorder="1"/>
    <xf numFmtId="0" fontId="0" fillId="0" borderId="15" xfId="0" applyFill="1" applyBorder="1"/>
    <xf numFmtId="0" fontId="4" fillId="0" borderId="15" xfId="0" applyFont="1" applyFill="1" applyBorder="1"/>
    <xf numFmtId="0" fontId="4" fillId="0" borderId="15" xfId="0" applyFont="1" applyFill="1" applyBorder="1" applyAlignment="1">
      <alignment horizontal="left"/>
    </xf>
    <xf numFmtId="0" fontId="4" fillId="0" borderId="15" xfId="0" applyFont="1" applyFill="1" applyBorder="1" applyAlignment="1">
      <alignment horizontal="center"/>
    </xf>
    <xf numFmtId="2" fontId="4" fillId="0" borderId="0" xfId="0" applyNumberFormat="1" applyFont="1" applyFill="1" applyBorder="1"/>
    <xf numFmtId="1" fontId="0" fillId="0" borderId="0" xfId="0" applyNumberFormat="1" applyFill="1" applyBorder="1"/>
    <xf numFmtId="2" fontId="0" fillId="0" borderId="0" xfId="0" applyNumberFormat="1" applyFill="1" applyBorder="1"/>
    <xf numFmtId="0" fontId="10" fillId="0" borderId="0" xfId="0" applyNumberFormat="1" applyFont="1" applyFill="1"/>
    <xf numFmtId="0" fontId="0" fillId="0" borderId="0" xfId="0" applyNumberFormat="1" applyFill="1"/>
    <xf numFmtId="0" fontId="4" fillId="0" borderId="0" xfId="0" applyNumberFormat="1" applyFont="1" applyFill="1" applyAlignment="1">
      <alignment horizontal="right"/>
    </xf>
    <xf numFmtId="0" fontId="11" fillId="0" borderId="0" xfId="0" applyNumberFormat="1" applyFont="1" applyFill="1"/>
    <xf numFmtId="0" fontId="13" fillId="0" borderId="0" xfId="0" applyNumberFormat="1" applyFont="1" applyFill="1" applyAlignment="1">
      <alignment horizontal="centerContinuous"/>
    </xf>
    <xf numFmtId="0" fontId="0" fillId="0" borderId="16" xfId="0" applyNumberFormat="1" applyFill="1" applyBorder="1"/>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14" fillId="0" borderId="19" xfId="0" applyNumberFormat="1" applyFont="1" applyFill="1" applyBorder="1" applyAlignment="1">
      <alignment horizontal="center"/>
    </xf>
    <xf numFmtId="0" fontId="14" fillId="0" borderId="20" xfId="0" applyNumberFormat="1" applyFont="1" applyFill="1" applyBorder="1" applyAlignment="1">
      <alignment horizontal="center"/>
    </xf>
    <xf numFmtId="0" fontId="0" fillId="0" borderId="21" xfId="0" applyNumberFormat="1" applyFill="1" applyBorder="1"/>
    <xf numFmtId="0" fontId="0" fillId="0" borderId="22" xfId="0" applyNumberFormat="1" applyFill="1" applyBorder="1"/>
    <xf numFmtId="0" fontId="14" fillId="0" borderId="10" xfId="0" applyNumberFormat="1" applyFont="1" applyFill="1" applyBorder="1" applyAlignment="1">
      <alignment horizontal="right"/>
    </xf>
    <xf numFmtId="0" fontId="14" fillId="0" borderId="10" xfId="0" applyNumberFormat="1" applyFont="1" applyFill="1" applyBorder="1"/>
    <xf numFmtId="0" fontId="14" fillId="0" borderId="10" xfId="0" applyNumberFormat="1" applyFont="1" applyFill="1" applyBorder="1" applyAlignment="1">
      <alignment horizontal="center"/>
    </xf>
    <xf numFmtId="0" fontId="0" fillId="0" borderId="10" xfId="0" applyNumberFormat="1" applyFill="1" applyBorder="1"/>
    <xf numFmtId="0" fontId="0" fillId="0" borderId="10" xfId="0" applyNumberFormat="1" applyFill="1" applyBorder="1" applyAlignment="1">
      <alignment horizontal="right"/>
    </xf>
    <xf numFmtId="0" fontId="14" fillId="0" borderId="0" xfId="0" applyNumberFormat="1" applyFont="1" applyFill="1"/>
    <xf numFmtId="0" fontId="10" fillId="0" borderId="0" xfId="0" applyNumberFormat="1" applyFont="1" applyFill="1" applyAlignment="1">
      <alignment horizontal="left"/>
    </xf>
    <xf numFmtId="0" fontId="15" fillId="0" borderId="0" xfId="0" applyNumberFormat="1" applyFont="1" applyFill="1" applyAlignment="1">
      <alignment horizontal="centerContinuous"/>
    </xf>
    <xf numFmtId="0" fontId="16" fillId="0" borderId="0" xfId="0" applyNumberFormat="1" applyFont="1" applyFill="1" applyAlignment="1">
      <alignment horizontal="centerContinuous"/>
    </xf>
    <xf numFmtId="0" fontId="14" fillId="0" borderId="0" xfId="0" applyNumberFormat="1" applyFont="1" applyFill="1" applyAlignment="1">
      <alignment horizontal="right"/>
    </xf>
    <xf numFmtId="0" fontId="0" fillId="0" borderId="0" xfId="0" applyNumberFormat="1" applyFill="1" applyAlignment="1">
      <alignment horizontal="centerContinuous"/>
    </xf>
    <xf numFmtId="0" fontId="0" fillId="0" borderId="0" xfId="0" applyNumberFormat="1" applyFill="1" applyBorder="1" applyAlignment="1">
      <alignment horizontal="center"/>
    </xf>
    <xf numFmtId="0" fontId="0" fillId="0" borderId="0" xfId="0" applyNumberFormat="1" applyFill="1" applyBorder="1"/>
    <xf numFmtId="0" fontId="4" fillId="0" borderId="0" xfId="0" applyNumberFormat="1" applyFont="1" applyFill="1"/>
    <xf numFmtId="0" fontId="18" fillId="0" borderId="0" xfId="0" applyNumberFormat="1" applyFont="1" applyFill="1" applyAlignment="1">
      <alignment horizontal="centerContinuous" vertical="top" wrapText="1"/>
    </xf>
    <xf numFmtId="0" fontId="4" fillId="0" borderId="10" xfId="0" applyNumberFormat="1" applyFont="1" applyFill="1" applyBorder="1"/>
    <xf numFmtId="0" fontId="0" fillId="0" borderId="10" xfId="0" applyNumberFormat="1" applyFill="1" applyBorder="1" applyAlignment="1">
      <alignment horizontal="center"/>
    </xf>
    <xf numFmtId="0" fontId="0" fillId="0" borderId="0" xfId="0" applyNumberFormat="1" applyFill="1" applyAlignment="1">
      <alignment horizontal="centerContinuous" vertical="top" wrapText="1"/>
    </xf>
    <xf numFmtId="0" fontId="4" fillId="0" borderId="0" xfId="0" applyNumberFormat="1" applyFont="1" applyFill="1" applyAlignment="1">
      <alignment horizontal="center"/>
    </xf>
    <xf numFmtId="0" fontId="4" fillId="0" borderId="0" xfId="0" applyNumberFormat="1" applyFont="1" applyFill="1" applyAlignment="1">
      <alignment horizontal="left"/>
    </xf>
    <xf numFmtId="0" fontId="13" fillId="0" borderId="0" xfId="0" applyNumberFormat="1" applyFont="1" applyFill="1" applyAlignment="1">
      <alignment horizontal="centerContinuous" vertical="top" wrapText="1"/>
    </xf>
    <xf numFmtId="0" fontId="0" fillId="0" borderId="10" xfId="0" applyNumberFormat="1" applyFill="1" applyBorder="1" applyAlignment="1">
      <alignment horizontal="left" vertical="top" wrapText="1"/>
    </xf>
    <xf numFmtId="0" fontId="11" fillId="0" borderId="0" xfId="0" applyNumberFormat="1" applyFont="1" applyFill="1" applyAlignment="1">
      <alignment horizontal="left"/>
    </xf>
    <xf numFmtId="0" fontId="0" fillId="0" borderId="0" xfId="0" applyNumberFormat="1" applyFill="1" applyAlignment="1">
      <alignment horizontal="right"/>
    </xf>
    <xf numFmtId="0" fontId="0" fillId="0" borderId="10" xfId="0" applyBorder="1"/>
    <xf numFmtId="0" fontId="4" fillId="0" borderId="10" xfId="0" applyFont="1" applyBorder="1"/>
    <xf numFmtId="0" fontId="4" fillId="0" borderId="10" xfId="0" applyFont="1" applyBorder="1" applyAlignment="1">
      <alignment wrapText="1"/>
    </xf>
    <xf numFmtId="0" fontId="4" fillId="0" borderId="10" xfId="0" applyFont="1" applyBorder="1" applyAlignment="1">
      <alignment horizontal="centerContinuous"/>
    </xf>
    <xf numFmtId="0" fontId="4" fillId="0" borderId="23" xfId="0" applyFont="1" applyBorder="1" applyAlignment="1">
      <alignment horizontal="center"/>
    </xf>
    <xf numFmtId="0" fontId="4" fillId="0" borderId="10" xfId="0" applyFont="1" applyBorder="1" applyAlignment="1">
      <alignment horizontal="center"/>
    </xf>
    <xf numFmtId="2" fontId="0" fillId="0" borderId="10" xfId="0" applyNumberFormat="1" applyBorder="1"/>
    <xf numFmtId="2" fontId="4" fillId="0" borderId="10" xfId="0" applyNumberFormat="1" applyFont="1" applyBorder="1"/>
    <xf numFmtId="0" fontId="19" fillId="0" borderId="0" xfId="85" applyNumberFormat="1" applyFill="1"/>
    <xf numFmtId="0" fontId="19" fillId="0" borderId="0" xfId="85" applyNumberFormat="1" applyFill="1" applyAlignment="1">
      <alignment horizontal="centerContinuous"/>
    </xf>
    <xf numFmtId="0" fontId="5" fillId="0" borderId="0" xfId="85" applyNumberFormat="1" applyFont="1" applyFill="1" applyAlignment="1">
      <alignment horizontal="right"/>
    </xf>
    <xf numFmtId="0" fontId="19" fillId="0" borderId="0" xfId="85" applyNumberFormat="1" applyFill="1" applyBorder="1"/>
    <xf numFmtId="0" fontId="13" fillId="0" borderId="0" xfId="85" applyNumberFormat="1" applyFont="1" applyFill="1" applyBorder="1" applyAlignment="1">
      <alignment horizontal="centerContinuous"/>
    </xf>
    <xf numFmtId="0" fontId="14" fillId="0" borderId="0" xfId="85" applyNumberFormat="1" applyFont="1" applyFill="1" applyBorder="1" applyAlignment="1">
      <alignment horizontal="centerContinuous"/>
    </xf>
    <xf numFmtId="0" fontId="19" fillId="0" borderId="0" xfId="85" applyNumberFormat="1" applyFill="1" applyBorder="1" applyAlignment="1">
      <alignment horizontal="centerContinuous"/>
    </xf>
    <xf numFmtId="0" fontId="10" fillId="0" borderId="24" xfId="85" applyNumberFormat="1" applyFont="1" applyFill="1" applyBorder="1" applyAlignment="1">
      <alignment horizontal="center"/>
    </xf>
    <xf numFmtId="0" fontId="10" fillId="0" borderId="25" xfId="85" applyNumberFormat="1" applyFont="1" applyFill="1" applyBorder="1" applyAlignment="1">
      <alignment horizontal="center"/>
    </xf>
    <xf numFmtId="0" fontId="10" fillId="0" borderId="26" xfId="85" applyNumberFormat="1" applyFont="1" applyFill="1" applyBorder="1" applyAlignment="1">
      <alignment horizontal="center"/>
    </xf>
    <xf numFmtId="0" fontId="10" fillId="0" borderId="0" xfId="85" applyNumberFormat="1" applyFont="1" applyFill="1" applyBorder="1" applyAlignment="1">
      <alignment horizontal="center"/>
    </xf>
    <xf numFmtId="0" fontId="8" fillId="0" borderId="0" xfId="85" applyNumberFormat="1" applyFont="1" applyFill="1"/>
    <xf numFmtId="0" fontId="10" fillId="0" borderId="19" xfId="85" applyNumberFormat="1" applyFont="1" applyFill="1" applyBorder="1" applyAlignment="1">
      <alignment horizontal="center"/>
    </xf>
    <xf numFmtId="0" fontId="10" fillId="0" borderId="27" xfId="85" applyNumberFormat="1" applyFont="1" applyFill="1" applyBorder="1" applyAlignment="1">
      <alignment horizontal="center"/>
    </xf>
    <xf numFmtId="0" fontId="10" fillId="0" borderId="27" xfId="85" applyNumberFormat="1" applyFont="1" applyFill="1" applyBorder="1"/>
    <xf numFmtId="0" fontId="10" fillId="0" borderId="28" xfId="85" applyNumberFormat="1" applyFont="1" applyFill="1" applyBorder="1" applyAlignment="1">
      <alignment horizontal="center"/>
    </xf>
    <xf numFmtId="0" fontId="10" fillId="0" borderId="0" xfId="85" applyNumberFormat="1" applyFont="1" applyFill="1" applyBorder="1"/>
    <xf numFmtId="0" fontId="8" fillId="0" borderId="19" xfId="85" applyNumberFormat="1" applyFont="1" applyFill="1" applyBorder="1"/>
    <xf numFmtId="0" fontId="10" fillId="0" borderId="29" xfId="85" applyNumberFormat="1" applyFont="1" applyFill="1" applyBorder="1" applyAlignment="1">
      <alignment horizontal="center"/>
    </xf>
    <xf numFmtId="0" fontId="8" fillId="0" borderId="28" xfId="85" applyNumberFormat="1" applyFont="1" applyFill="1" applyBorder="1"/>
    <xf numFmtId="0" fontId="10" fillId="0" borderId="30" xfId="85" applyNumberFormat="1" applyFont="1" applyFill="1" applyBorder="1" applyAlignment="1">
      <alignment horizontal="center"/>
    </xf>
    <xf numFmtId="0" fontId="10" fillId="0" borderId="31" xfId="85" applyNumberFormat="1" applyFont="1" applyFill="1" applyBorder="1" applyAlignment="1">
      <alignment horizontal="center"/>
    </xf>
    <xf numFmtId="0" fontId="10" fillId="0" borderId="32" xfId="85" applyNumberFormat="1" applyFont="1" applyFill="1" applyBorder="1" applyAlignment="1">
      <alignment horizontal="center"/>
    </xf>
    <xf numFmtId="0" fontId="10" fillId="0" borderId="33" xfId="85" applyNumberFormat="1" applyFont="1" applyFill="1" applyBorder="1" applyAlignment="1">
      <alignment horizontal="center"/>
    </xf>
    <xf numFmtId="0" fontId="10" fillId="0" borderId="34" xfId="85" applyNumberFormat="1" applyFont="1" applyFill="1" applyBorder="1" applyAlignment="1">
      <alignment horizontal="center"/>
    </xf>
    <xf numFmtId="0" fontId="10" fillId="0" borderId="35" xfId="85" applyNumberFormat="1" applyFont="1" applyFill="1" applyBorder="1" applyAlignment="1">
      <alignment horizontal="center"/>
    </xf>
    <xf numFmtId="0" fontId="8" fillId="0" borderId="34" xfId="85" applyNumberFormat="1" applyFont="1" applyFill="1" applyBorder="1"/>
    <xf numFmtId="0" fontId="8" fillId="0" borderId="0" xfId="85" applyNumberFormat="1" applyFont="1" applyFill="1" applyBorder="1"/>
    <xf numFmtId="0" fontId="8" fillId="0" borderId="33" xfId="85" applyNumberFormat="1" applyFont="1" applyFill="1" applyBorder="1"/>
    <xf numFmtId="0" fontId="8" fillId="0" borderId="36" xfId="85" applyNumberFormat="1" applyFont="1" applyFill="1" applyBorder="1"/>
    <xf numFmtId="0" fontId="8" fillId="0" borderId="35" xfId="85" applyNumberFormat="1" applyFont="1" applyFill="1" applyBorder="1"/>
    <xf numFmtId="0" fontId="15" fillId="0" borderId="0" xfId="85" applyNumberFormat="1" applyFont="1" applyFill="1"/>
    <xf numFmtId="0" fontId="19" fillId="0" borderId="33" xfId="85" applyNumberFormat="1" applyFill="1" applyBorder="1"/>
    <xf numFmtId="0" fontId="14" fillId="0" borderId="0" xfId="85" applyNumberFormat="1" applyFont="1" applyFill="1"/>
    <xf numFmtId="0" fontId="19" fillId="0" borderId="10" xfId="85" applyNumberFormat="1" applyFill="1" applyBorder="1"/>
    <xf numFmtId="0" fontId="19" fillId="0" borderId="33" xfId="85" applyNumberFormat="1" applyFill="1" applyBorder="1" applyAlignment="1">
      <alignment horizontal="center"/>
    </xf>
    <xf numFmtId="0" fontId="19" fillId="0" borderId="0" xfId="85" applyNumberFormat="1" applyFill="1" applyAlignment="1">
      <alignment horizontal="center"/>
    </xf>
    <xf numFmtId="0" fontId="5" fillId="0" borderId="0" xfId="85" applyNumberFormat="1" applyFont="1" applyFill="1"/>
    <xf numFmtId="0" fontId="20" fillId="0" borderId="10" xfId="85" applyNumberFormat="1" applyFont="1" applyFill="1" applyBorder="1"/>
    <xf numFmtId="0" fontId="4" fillId="0" borderId="0" xfId="0" applyFont="1" applyAlignment="1">
      <alignment horizontal="center"/>
    </xf>
    <xf numFmtId="0" fontId="0" fillId="0" borderId="0" xfId="0" applyAlignment="1">
      <alignment wrapText="1"/>
    </xf>
    <xf numFmtId="0" fontId="8" fillId="0" borderId="0" xfId="0" applyFont="1" applyFill="1" applyBorder="1"/>
    <xf numFmtId="0" fontId="8" fillId="0" borderId="0" xfId="0" applyNumberFormat="1" applyFont="1" applyFill="1"/>
    <xf numFmtId="0" fontId="4" fillId="0" borderId="0" xfId="0" applyFont="1" applyAlignment="1">
      <alignment horizontal="centerContinuous"/>
    </xf>
    <xf numFmtId="0" fontId="0" fillId="0" borderId="0" xfId="0"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6" fillId="0" borderId="0" xfId="0" applyFont="1"/>
    <xf numFmtId="0" fontId="4" fillId="0" borderId="10" xfId="0" applyFont="1" applyBorder="1" applyAlignment="1">
      <alignment vertical="top" wrapText="1"/>
    </xf>
    <xf numFmtId="0" fontId="4" fillId="0" borderId="10" xfId="0" applyFont="1" applyBorder="1" applyAlignment="1">
      <alignment horizontal="center" vertical="top" wrapText="1"/>
    </xf>
    <xf numFmtId="0" fontId="0" fillId="0" borderId="10" xfId="0" applyBorder="1" applyAlignment="1">
      <alignment horizontal="center"/>
    </xf>
    <xf numFmtId="0" fontId="0" fillId="0" borderId="23" xfId="0" applyBorder="1"/>
    <xf numFmtId="0" fontId="0" fillId="0" borderId="10" xfId="0" applyBorder="1" applyAlignment="1">
      <alignment horizontal="right"/>
    </xf>
    <xf numFmtId="0" fontId="4" fillId="0" borderId="23" xfId="0" applyFont="1" applyBorder="1"/>
    <xf numFmtId="0" fontId="4" fillId="0" borderId="10" xfId="0" applyFont="1" applyBorder="1" applyAlignment="1">
      <alignment horizontal="right"/>
    </xf>
    <xf numFmtId="0" fontId="8" fillId="0" borderId="10" xfId="0" applyNumberFormat="1" applyFont="1" applyFill="1" applyBorder="1"/>
    <xf numFmtId="173" fontId="0" fillId="0" borderId="10" xfId="0" applyNumberFormat="1" applyBorder="1"/>
    <xf numFmtId="2" fontId="0" fillId="0" borderId="10" xfId="0" applyNumberFormat="1" applyFill="1" applyBorder="1"/>
    <xf numFmtId="2" fontId="4" fillId="0" borderId="10" xfId="0" applyNumberFormat="1" applyFont="1" applyFill="1" applyBorder="1"/>
    <xf numFmtId="0" fontId="5" fillId="0" borderId="36" xfId="85" applyNumberFormat="1" applyFont="1" applyFill="1" applyBorder="1" applyAlignment="1">
      <alignment horizontal="center"/>
    </xf>
    <xf numFmtId="0" fontId="4" fillId="0" borderId="0" xfId="0" applyFont="1" applyBorder="1"/>
    <xf numFmtId="2" fontId="4" fillId="0" borderId="0" xfId="0" applyNumberFormat="1" applyFont="1"/>
    <xf numFmtId="173" fontId="0" fillId="0" borderId="0" xfId="0" applyNumberFormat="1"/>
    <xf numFmtId="0" fontId="4" fillId="0" borderId="0" xfId="0" applyFont="1" applyFill="1" applyBorder="1" applyAlignment="1">
      <alignment horizontal="right"/>
    </xf>
    <xf numFmtId="172" fontId="0" fillId="0" borderId="0" xfId="0" applyNumberFormat="1"/>
    <xf numFmtId="0" fontId="4" fillId="0" borderId="15" xfId="0" applyFont="1" applyBorder="1"/>
    <xf numFmtId="2" fontId="4" fillId="0" borderId="6" xfId="0" applyNumberFormat="1" applyFont="1" applyFill="1" applyBorder="1"/>
    <xf numFmtId="1" fontId="0" fillId="0" borderId="10" xfId="0" applyNumberFormat="1" applyBorder="1"/>
    <xf numFmtId="0" fontId="21" fillId="0" borderId="19" xfId="0" applyNumberFormat="1" applyFont="1" applyFill="1" applyBorder="1" applyAlignment="1">
      <alignment horizontal="center"/>
    </xf>
    <xf numFmtId="0" fontId="14" fillId="0" borderId="17" xfId="0" applyNumberFormat="1" applyFont="1" applyFill="1" applyBorder="1" applyAlignment="1">
      <alignment horizontal="center" vertical="center" wrapText="1"/>
    </xf>
    <xf numFmtId="0" fontId="0" fillId="0" borderId="37" xfId="0" applyNumberFormat="1" applyFill="1" applyBorder="1" applyAlignment="1">
      <alignment horizontal="center"/>
    </xf>
    <xf numFmtId="0" fontId="0" fillId="0" borderId="38" xfId="0" applyNumberFormat="1" applyFill="1" applyBorder="1" applyAlignment="1">
      <alignment horizontal="center"/>
    </xf>
    <xf numFmtId="0" fontId="0" fillId="0" borderId="15" xfId="0" applyNumberFormat="1" applyFill="1" applyBorder="1"/>
    <xf numFmtId="0" fontId="17" fillId="0" borderId="15" xfId="0" applyNumberFormat="1" applyFont="1" applyFill="1" applyBorder="1"/>
    <xf numFmtId="0" fontId="4" fillId="0" borderId="15" xfId="0" applyNumberFormat="1" applyFont="1" applyFill="1" applyBorder="1"/>
    <xf numFmtId="166" fontId="0" fillId="0" borderId="10" xfId="0" applyNumberFormat="1" applyFill="1" applyBorder="1"/>
    <xf numFmtId="2" fontId="0" fillId="0" borderId="10" xfId="0" applyNumberFormat="1" applyFill="1" applyBorder="1" applyAlignment="1">
      <alignment horizontal="center"/>
    </xf>
    <xf numFmtId="0" fontId="0" fillId="0" borderId="39" xfId="0" applyBorder="1"/>
    <xf numFmtId="0" fontId="4" fillId="0" borderId="37" xfId="0" applyFont="1" applyBorder="1" applyAlignment="1">
      <alignment wrapText="1"/>
    </xf>
    <xf numFmtId="0" fontId="4" fillId="0" borderId="40" xfId="0" applyFont="1" applyBorder="1" applyAlignment="1">
      <alignment horizontal="centerContinuous" wrapText="1"/>
    </xf>
    <xf numFmtId="0" fontId="4" fillId="0" borderId="40" xfId="0" applyFont="1" applyBorder="1" applyAlignment="1">
      <alignment horizontal="centerContinuous"/>
    </xf>
    <xf numFmtId="0" fontId="4" fillId="0" borderId="38" xfId="0" applyFont="1" applyBorder="1" applyAlignment="1">
      <alignment horizontal="centerContinuous" wrapText="1"/>
    </xf>
    <xf numFmtId="0" fontId="4" fillId="0" borderId="37"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wrapText="1"/>
    </xf>
    <xf numFmtId="2" fontId="0" fillId="0" borderId="0" xfId="0" applyNumberFormat="1" applyBorder="1"/>
    <xf numFmtId="2" fontId="4" fillId="0" borderId="15" xfId="0" applyNumberFormat="1" applyFont="1" applyBorder="1"/>
    <xf numFmtId="0" fontId="4" fillId="0" borderId="41" xfId="0" applyFont="1" applyBorder="1" applyAlignment="1">
      <alignment horizontal="centerContinuous"/>
    </xf>
    <xf numFmtId="0" fontId="4" fillId="0" borderId="42" xfId="0" applyFont="1" applyBorder="1" applyAlignment="1">
      <alignment horizontal="centerContinuous"/>
    </xf>
    <xf numFmtId="0" fontId="0" fillId="0" borderId="43" xfId="0" applyBorder="1"/>
    <xf numFmtId="0" fontId="4" fillId="0" borderId="44" xfId="0" applyFont="1" applyBorder="1" applyAlignment="1">
      <alignment horizontal="centerContinuous"/>
    </xf>
    <xf numFmtId="0" fontId="4" fillId="0" borderId="39" xfId="0" applyFont="1" applyBorder="1" applyAlignment="1">
      <alignment horizontal="centerContinuous"/>
    </xf>
    <xf numFmtId="0" fontId="0" fillId="0" borderId="45" xfId="0" applyBorder="1"/>
    <xf numFmtId="0" fontId="0" fillId="0" borderId="46" xfId="0" applyBorder="1"/>
    <xf numFmtId="0" fontId="4" fillId="0" borderId="41" xfId="0" applyFont="1" applyBorder="1"/>
    <xf numFmtId="0" fontId="4" fillId="0" borderId="42" xfId="0" applyFont="1" applyBorder="1"/>
    <xf numFmtId="0" fontId="4" fillId="0" borderId="42" xfId="0" applyFont="1" applyBorder="1" applyAlignment="1">
      <alignment horizontal="center"/>
    </xf>
    <xf numFmtId="2" fontId="4" fillId="0" borderId="0" xfId="0" applyNumberFormat="1" applyFont="1" applyBorder="1"/>
    <xf numFmtId="2" fontId="0" fillId="0" borderId="47" xfId="0" applyNumberFormat="1" applyBorder="1"/>
    <xf numFmtId="2" fontId="0" fillId="0" borderId="43" xfId="0" applyNumberFormat="1" applyBorder="1"/>
    <xf numFmtId="0" fontId="0" fillId="0" borderId="47" xfId="0" applyBorder="1"/>
    <xf numFmtId="2" fontId="4" fillId="0" borderId="43" xfId="0" applyNumberFormat="1" applyFont="1" applyBorder="1"/>
    <xf numFmtId="0" fontId="0" fillId="0" borderId="48" xfId="0" applyBorder="1"/>
    <xf numFmtId="0" fontId="0" fillId="0" borderId="49" xfId="0" applyBorder="1"/>
    <xf numFmtId="0" fontId="0" fillId="0" borderId="50" xfId="0" applyBorder="1"/>
    <xf numFmtId="2" fontId="4" fillId="0" borderId="47" xfId="0" applyNumberFormat="1" applyFont="1" applyBorder="1"/>
    <xf numFmtId="0" fontId="0" fillId="0" borderId="41" xfId="0" applyBorder="1"/>
    <xf numFmtId="0" fontId="4" fillId="0" borderId="43" xfId="0" applyFont="1" applyBorder="1"/>
    <xf numFmtId="10" fontId="0" fillId="0" borderId="0" xfId="88" applyNumberFormat="1" applyFont="1"/>
    <xf numFmtId="0" fontId="26" fillId="0" borderId="10" xfId="0" applyFont="1" applyBorder="1" applyAlignment="1">
      <alignment horizontal="center" vertical="center" wrapText="1"/>
    </xf>
    <xf numFmtId="0" fontId="26" fillId="0" borderId="10" xfId="0" applyFont="1" applyBorder="1" applyAlignment="1">
      <alignment horizontal="center" vertical="center"/>
    </xf>
    <xf numFmtId="0" fontId="27" fillId="0" borderId="0" xfId="0" applyFont="1"/>
    <xf numFmtId="0" fontId="0" fillId="0" borderId="0" xfId="0" applyNumberFormat="1"/>
    <xf numFmtId="166" fontId="20" fillId="0" borderId="10" xfId="0" applyNumberFormat="1" applyFont="1" applyBorder="1"/>
    <xf numFmtId="0" fontId="20" fillId="0" borderId="10" xfId="0" applyFont="1" applyBorder="1"/>
    <xf numFmtId="2" fontId="5" fillId="0" borderId="10" xfId="0" applyNumberFormat="1" applyFont="1" applyBorder="1" applyAlignment="1">
      <alignment horizontal="right"/>
    </xf>
    <xf numFmtId="17" fontId="20" fillId="0" borderId="10" xfId="0" applyNumberFormat="1" applyFont="1" applyBorder="1"/>
    <xf numFmtId="0" fontId="20" fillId="0" borderId="10" xfId="0" applyNumberFormat="1" applyFont="1" applyBorder="1"/>
    <xf numFmtId="0" fontId="5" fillId="0" borderId="10" xfId="0" applyNumberFormat="1" applyFont="1" applyBorder="1" applyAlignment="1">
      <alignment horizontal="right"/>
    </xf>
    <xf numFmtId="0" fontId="5" fillId="0" borderId="10" xfId="0" applyNumberFormat="1" applyFont="1" applyBorder="1"/>
    <xf numFmtId="0" fontId="20" fillId="0" borderId="10" xfId="0" applyNumberFormat="1" applyFont="1" applyBorder="1" applyAlignment="1">
      <alignment horizontal="center"/>
    </xf>
    <xf numFmtId="0" fontId="20" fillId="0" borderId="0" xfId="0" applyFont="1"/>
    <xf numFmtId="2" fontId="20" fillId="0" borderId="0" xfId="85" applyNumberFormat="1" applyFont="1" applyFill="1" applyBorder="1" applyAlignment="1">
      <alignment horizontal="center"/>
    </xf>
    <xf numFmtId="0" fontId="20" fillId="0" borderId="10" xfId="0" applyFont="1" applyBorder="1" applyAlignment="1">
      <alignment vertical="top" wrapText="1"/>
    </xf>
    <xf numFmtId="2" fontId="20" fillId="0" borderId="10" xfId="0" applyNumberFormat="1" applyFont="1" applyBorder="1"/>
    <xf numFmtId="170" fontId="20" fillId="0" borderId="10" xfId="0" applyNumberFormat="1" applyFont="1" applyBorder="1" applyAlignment="1">
      <alignment horizontal="right"/>
    </xf>
    <xf numFmtId="0" fontId="20" fillId="0" borderId="0" xfId="0" applyNumberFormat="1" applyFont="1"/>
    <xf numFmtId="170" fontId="5" fillId="0" borderId="10" xfId="0" applyNumberFormat="1" applyFont="1" applyBorder="1"/>
    <xf numFmtId="171" fontId="20" fillId="0" borderId="10" xfId="0" applyNumberFormat="1" applyFont="1" applyBorder="1"/>
    <xf numFmtId="1" fontId="20" fillId="0" borderId="10" xfId="0" applyNumberFormat="1" applyFont="1" applyBorder="1"/>
    <xf numFmtId="0" fontId="5" fillId="0" borderId="10" xfId="0" applyNumberFormat="1" applyFont="1" applyBorder="1" applyAlignment="1">
      <alignment horizontal="center"/>
    </xf>
    <xf numFmtId="2" fontId="5" fillId="0" borderId="10" xfId="0" applyNumberFormat="1" applyFont="1" applyBorder="1"/>
    <xf numFmtId="2" fontId="20" fillId="0" borderId="10" xfId="0" applyNumberFormat="1" applyFont="1" applyBorder="1" applyAlignment="1">
      <alignment horizontal="center"/>
    </xf>
    <xf numFmtId="2" fontId="8" fillId="0" borderId="0" xfId="0" applyNumberFormat="1" applyFont="1" applyBorder="1"/>
    <xf numFmtId="0" fontId="0" fillId="0" borderId="51" xfId="0" applyBorder="1"/>
    <xf numFmtId="2" fontId="0" fillId="0" borderId="51" xfId="0" applyNumberFormat="1" applyBorder="1"/>
    <xf numFmtId="166" fontId="20" fillId="0" borderId="36" xfId="85" applyNumberFormat="1" applyFont="1" applyFill="1" applyBorder="1" applyAlignment="1">
      <alignment horizontal="center"/>
    </xf>
    <xf numFmtId="2" fontId="5" fillId="0" borderId="36" xfId="85" applyNumberFormat="1" applyFont="1" applyFill="1" applyBorder="1" applyAlignment="1">
      <alignment horizontal="center"/>
    </xf>
    <xf numFmtId="0" fontId="0" fillId="0" borderId="10" xfId="0" applyBorder="1" applyAlignment="1">
      <alignment horizontal="left"/>
    </xf>
    <xf numFmtId="0" fontId="5" fillId="0" borderId="52" xfId="85" applyNumberFormat="1" applyFont="1" applyFill="1" applyBorder="1" applyAlignment="1">
      <alignment horizontal="center"/>
    </xf>
    <xf numFmtId="0" fontId="5" fillId="0" borderId="52" xfId="85" applyNumberFormat="1" applyFont="1" applyFill="1" applyBorder="1"/>
    <xf numFmtId="168" fontId="0" fillId="0" borderId="10" xfId="0" applyNumberFormat="1" applyBorder="1"/>
    <xf numFmtId="2" fontId="19" fillId="0" borderId="0" xfId="85" applyNumberFormat="1" applyFill="1"/>
    <xf numFmtId="0" fontId="0" fillId="0" borderId="10" xfId="0" applyBorder="1" applyAlignment="1">
      <alignment horizontal="center" vertical="center" wrapText="1"/>
    </xf>
    <xf numFmtId="0" fontId="4" fillId="0" borderId="0" xfId="0" applyNumberFormat="1" applyFont="1" applyFill="1" applyBorder="1"/>
    <xf numFmtId="0" fontId="4" fillId="0" borderId="15" xfId="0" applyNumberFormat="1" applyFont="1" applyFill="1" applyBorder="1" applyAlignment="1">
      <alignment horizontal="right"/>
    </xf>
    <xf numFmtId="0" fontId="0" fillId="0" borderId="15" xfId="0" applyBorder="1" applyAlignment="1">
      <alignment horizontal="center"/>
    </xf>
    <xf numFmtId="10" fontId="0" fillId="0" borderId="0" xfId="0" applyNumberFormat="1"/>
    <xf numFmtId="166" fontId="0" fillId="0" borderId="49" xfId="0" applyNumberFormat="1" applyBorder="1"/>
    <xf numFmtId="0" fontId="0" fillId="0" borderId="47" xfId="0" applyBorder="1" applyAlignment="1">
      <alignment horizontal="right"/>
    </xf>
    <xf numFmtId="166" fontId="0" fillId="0" borderId="53" xfId="0" applyNumberFormat="1" applyBorder="1"/>
    <xf numFmtId="10" fontId="0" fillId="0" borderId="10" xfId="88" applyNumberFormat="1" applyFont="1" applyFill="1" applyBorder="1"/>
    <xf numFmtId="2" fontId="5" fillId="0" borderId="10" xfId="85" applyNumberFormat="1" applyFont="1" applyFill="1" applyBorder="1" applyAlignment="1">
      <alignment horizontal="center"/>
    </xf>
    <xf numFmtId="2" fontId="20" fillId="0" borderId="0" xfId="0" applyNumberFormat="1" applyFont="1" applyAlignment="1">
      <alignment horizontal="center"/>
    </xf>
    <xf numFmtId="166" fontId="5" fillId="0" borderId="10" xfId="85" applyNumberFormat="1" applyFont="1" applyFill="1" applyBorder="1" applyAlignment="1">
      <alignment horizontal="center"/>
    </xf>
    <xf numFmtId="0" fontId="4" fillId="0" borderId="54" xfId="0" applyNumberFormat="1" applyFont="1" applyFill="1" applyBorder="1"/>
    <xf numFmtId="166" fontId="5" fillId="0" borderId="36" xfId="85" applyNumberFormat="1" applyFont="1" applyFill="1" applyBorder="1" applyAlignment="1">
      <alignment horizontal="center"/>
    </xf>
    <xf numFmtId="1" fontId="5" fillId="0" borderId="36" xfId="85" applyNumberFormat="1" applyFont="1" applyFill="1" applyBorder="1" applyAlignment="1">
      <alignment horizontal="center"/>
    </xf>
    <xf numFmtId="2" fontId="5" fillId="0" borderId="10" xfId="0" applyNumberFormat="1" applyFont="1" applyBorder="1" applyAlignment="1">
      <alignment horizontal="center"/>
    </xf>
    <xf numFmtId="2" fontId="20" fillId="0" borderId="36" xfId="85" applyNumberFormat="1" applyFont="1" applyFill="1" applyBorder="1" applyAlignment="1">
      <alignment horizontal="center"/>
    </xf>
    <xf numFmtId="2" fontId="0" fillId="0" borderId="10" xfId="0" applyNumberFormat="1" applyBorder="1" applyAlignment="1">
      <alignment horizontal="center"/>
    </xf>
    <xf numFmtId="2" fontId="20" fillId="0" borderId="0" xfId="0" applyNumberFormat="1" applyFont="1"/>
    <xf numFmtId="0" fontId="5" fillId="0" borderId="10" xfId="0" applyFont="1" applyBorder="1"/>
    <xf numFmtId="2" fontId="0" fillId="0" borderId="10" xfId="0" applyNumberFormat="1" applyBorder="1" applyAlignment="1">
      <alignment horizontal="right"/>
    </xf>
    <xf numFmtId="0" fontId="4" fillId="0" borderId="55" xfId="0" applyFont="1" applyBorder="1"/>
    <xf numFmtId="2" fontId="4" fillId="0" borderId="55" xfId="0" applyNumberFormat="1" applyFont="1" applyBorder="1"/>
    <xf numFmtId="0" fontId="4" fillId="0" borderId="55" xfId="0" applyFont="1" applyBorder="1" applyAlignment="1">
      <alignment horizontal="right"/>
    </xf>
    <xf numFmtId="2" fontId="0" fillId="0" borderId="39" xfId="0" applyNumberFormat="1" applyBorder="1"/>
    <xf numFmtId="0" fontId="0" fillId="0" borderId="39" xfId="0" applyNumberFormat="1" applyFill="1" applyBorder="1"/>
    <xf numFmtId="2" fontId="4" fillId="0" borderId="0" xfId="0" applyNumberFormat="1" applyFont="1" applyAlignment="1">
      <alignment horizontal="right"/>
    </xf>
    <xf numFmtId="1" fontId="0" fillId="0" borderId="0" xfId="0" applyNumberFormat="1" applyFill="1" applyBorder="1" applyAlignment="1">
      <alignment horizontal="left"/>
    </xf>
    <xf numFmtId="2" fontId="8" fillId="0" borderId="0" xfId="0" applyNumberFormat="1" applyFont="1" applyFill="1" applyBorder="1"/>
    <xf numFmtId="0" fontId="4" fillId="0" borderId="37" xfId="0" applyNumberFormat="1" applyFont="1" applyFill="1" applyBorder="1" applyAlignment="1">
      <alignment horizontal="center" vertical="center" wrapText="1"/>
    </xf>
    <xf numFmtId="0" fontId="4" fillId="0" borderId="56" xfId="0" applyNumberFormat="1" applyFont="1" applyFill="1" applyBorder="1" applyAlignment="1">
      <alignment horizontal="center" vertical="center" wrapText="1"/>
    </xf>
    <xf numFmtId="0" fontId="4" fillId="0" borderId="57" xfId="0" applyNumberFormat="1" applyFont="1" applyFill="1" applyBorder="1" applyAlignment="1">
      <alignment horizontal="center" vertical="center" wrapText="1"/>
    </xf>
    <xf numFmtId="0" fontId="4" fillId="0" borderId="52" xfId="0" applyNumberFormat="1" applyFont="1" applyFill="1" applyBorder="1" applyAlignment="1">
      <alignment horizontal="center"/>
    </xf>
    <xf numFmtId="2" fontId="8" fillId="0" borderId="10" xfId="0" applyNumberFormat="1" applyFont="1" applyFill="1" applyBorder="1"/>
    <xf numFmtId="2" fontId="0" fillId="0" borderId="46" xfId="0" applyNumberFormat="1" applyBorder="1"/>
    <xf numFmtId="2" fontId="0" fillId="0" borderId="15" xfId="0" applyNumberFormat="1" applyBorder="1" applyAlignment="1">
      <alignment horizontal="center"/>
    </xf>
    <xf numFmtId="2" fontId="0" fillId="0" borderId="58" xfId="0" applyNumberFormat="1" applyBorder="1" applyAlignment="1">
      <alignment horizontal="center"/>
    </xf>
    <xf numFmtId="10" fontId="0" fillId="0" borderId="15" xfId="88" applyNumberFormat="1" applyFont="1" applyBorder="1"/>
    <xf numFmtId="10" fontId="0" fillId="0" borderId="58" xfId="88" applyNumberFormat="1" applyFont="1" applyBorder="1"/>
    <xf numFmtId="2" fontId="0" fillId="0" borderId="0" xfId="0" applyNumberFormat="1" applyAlignment="1">
      <alignment horizontal="centerContinuous"/>
    </xf>
    <xf numFmtId="2" fontId="0" fillId="0" borderId="10" xfId="0" applyNumberFormat="1" applyBorder="1" applyAlignment="1">
      <alignment horizontal="centerContinuous"/>
    </xf>
    <xf numFmtId="168" fontId="0" fillId="0" borderId="0" xfId="0" applyNumberFormat="1"/>
    <xf numFmtId="168" fontId="0" fillId="0" borderId="0" xfId="0" applyNumberFormat="1" applyAlignment="1">
      <alignment horizontal="centerContinuous"/>
    </xf>
    <xf numFmtId="168" fontId="0" fillId="0" borderId="10" xfId="0" applyNumberFormat="1" applyBorder="1" applyAlignment="1">
      <alignment horizontal="centerContinuous"/>
    </xf>
    <xf numFmtId="2" fontId="4" fillId="0" borderId="0" xfId="0" applyNumberFormat="1" applyFont="1" applyFill="1" applyAlignment="1">
      <alignment horizontal="right"/>
    </xf>
    <xf numFmtId="2" fontId="4" fillId="0" borderId="10" xfId="0" applyNumberFormat="1" applyFont="1" applyBorder="1" applyAlignment="1">
      <alignment horizontal="centerContinuous"/>
    </xf>
    <xf numFmtId="2" fontId="0" fillId="0" borderId="52" xfId="0" applyNumberFormat="1" applyBorder="1"/>
    <xf numFmtId="0" fontId="5" fillId="0" borderId="0" xfId="0" applyNumberFormat="1" applyFont="1" applyFill="1" applyAlignment="1">
      <alignment horizontal="right"/>
    </xf>
    <xf numFmtId="0" fontId="4" fillId="0" borderId="10" xfId="0" applyFont="1" applyBorder="1" applyAlignment="1">
      <alignment horizontal="right" wrapText="1"/>
    </xf>
    <xf numFmtId="0" fontId="19" fillId="0" borderId="0" xfId="85" applyNumberFormat="1" applyFont="1" applyFill="1" applyBorder="1"/>
    <xf numFmtId="166" fontId="19" fillId="0" borderId="0" xfId="85" applyNumberFormat="1" applyFill="1"/>
    <xf numFmtId="0" fontId="14" fillId="0" borderId="10" xfId="0" applyNumberFormat="1" applyFont="1" applyFill="1" applyBorder="1" applyAlignment="1">
      <alignment horizontal="center" vertical="top"/>
    </xf>
    <xf numFmtId="0" fontId="13" fillId="0" borderId="10" xfId="0" applyNumberFormat="1" applyFont="1" applyFill="1" applyBorder="1" applyAlignment="1">
      <alignment horizontal="center"/>
    </xf>
    <xf numFmtId="0" fontId="10" fillId="0" borderId="59" xfId="85" applyNumberFormat="1" applyFont="1" applyFill="1" applyBorder="1" applyAlignment="1">
      <alignment horizontal="center"/>
    </xf>
    <xf numFmtId="0" fontId="10" fillId="0" borderId="3" xfId="85" applyNumberFormat="1" applyFont="1" applyFill="1" applyBorder="1" applyAlignment="1">
      <alignment horizontal="center"/>
    </xf>
    <xf numFmtId="0" fontId="10" fillId="0" borderId="60" xfId="85" applyNumberFormat="1" applyFont="1" applyFill="1" applyBorder="1" applyAlignment="1">
      <alignment horizontal="center"/>
    </xf>
    <xf numFmtId="0" fontId="10" fillId="0" borderId="36" xfId="85" applyNumberFormat="1" applyFont="1" applyFill="1" applyBorder="1" applyAlignment="1">
      <alignment horizontal="center"/>
    </xf>
    <xf numFmtId="9" fontId="0" fillId="0" borderId="47" xfId="88" applyFont="1" applyBorder="1"/>
    <xf numFmtId="9" fontId="0" fillId="0" borderId="0" xfId="88" applyFont="1" applyBorder="1"/>
    <xf numFmtId="0" fontId="20" fillId="0" borderId="0" xfId="0" applyFont="1" applyBorder="1"/>
    <xf numFmtId="0" fontId="26" fillId="0" borderId="10" xfId="0" applyFont="1" applyBorder="1" applyAlignment="1">
      <alignment horizontal="center"/>
    </xf>
    <xf numFmtId="49" fontId="26" fillId="0" borderId="10" xfId="0" applyNumberFormat="1" applyFont="1" applyBorder="1" applyAlignment="1">
      <alignment horizontal="center"/>
    </xf>
    <xf numFmtId="2" fontId="0" fillId="0" borderId="50" xfId="0" applyNumberFormat="1" applyBorder="1"/>
    <xf numFmtId="49" fontId="4" fillId="0" borderId="42" xfId="0" applyNumberFormat="1" applyFont="1" applyBorder="1" applyAlignment="1">
      <alignment horizontal="center"/>
    </xf>
    <xf numFmtId="0" fontId="28" fillId="0" borderId="43" xfId="0" applyFont="1" applyBorder="1"/>
    <xf numFmtId="2" fontId="28" fillId="0" borderId="43" xfId="0" applyNumberFormat="1" applyFont="1" applyBorder="1"/>
    <xf numFmtId="0" fontId="5" fillId="0" borderId="0" xfId="0" applyFont="1" applyAlignment="1">
      <alignment horizontal="center"/>
    </xf>
    <xf numFmtId="166" fontId="8" fillId="0" borderId="0" xfId="85" applyNumberFormat="1" applyFont="1" applyFill="1" applyBorder="1"/>
    <xf numFmtId="0" fontId="8" fillId="0" borderId="0" xfId="0" applyFont="1"/>
    <xf numFmtId="0" fontId="4" fillId="0" borderId="48" xfId="0" applyFont="1" applyBorder="1"/>
    <xf numFmtId="0" fontId="0" fillId="0" borderId="61" xfId="0" applyBorder="1"/>
    <xf numFmtId="0" fontId="4" fillId="0" borderId="47" xfId="0" applyFont="1" applyBorder="1"/>
    <xf numFmtId="0" fontId="4" fillId="0" borderId="47" xfId="0" applyFont="1" applyBorder="1" applyAlignment="1">
      <alignment horizontal="right"/>
    </xf>
    <xf numFmtId="9" fontId="0" fillId="0" borderId="0" xfId="88" applyFont="1"/>
    <xf numFmtId="9" fontId="4" fillId="0" borderId="43" xfId="88" applyFont="1" applyBorder="1"/>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20" fillId="0" borderId="33" xfId="85" applyNumberFormat="1" applyFont="1" applyFill="1" applyBorder="1" applyAlignment="1">
      <alignment horizontal="left"/>
    </xf>
    <xf numFmtId="0" fontId="20" fillId="0" borderId="36" xfId="85" applyNumberFormat="1" applyFont="1" applyFill="1" applyBorder="1" applyAlignment="1">
      <alignment horizontal="center"/>
    </xf>
    <xf numFmtId="1" fontId="20" fillId="0" borderId="36" xfId="85" applyNumberFormat="1" applyFont="1" applyFill="1" applyBorder="1" applyAlignment="1">
      <alignment horizontal="center"/>
    </xf>
    <xf numFmtId="0" fontId="20" fillId="0" borderId="36" xfId="85" applyNumberFormat="1" applyFont="1" applyFill="1" applyBorder="1"/>
    <xf numFmtId="2" fontId="20" fillId="0" borderId="36" xfId="85" applyNumberFormat="1" applyFont="1" applyFill="1" applyBorder="1"/>
    <xf numFmtId="166" fontId="20" fillId="0" borderId="36" xfId="85" applyNumberFormat="1" applyFont="1" applyFill="1" applyBorder="1"/>
    <xf numFmtId="0" fontId="20" fillId="0" borderId="19" xfId="85" applyNumberFormat="1" applyFont="1" applyFill="1" applyBorder="1" applyAlignment="1">
      <alignment horizontal="left"/>
    </xf>
    <xf numFmtId="166" fontId="20" fillId="0" borderId="0" xfId="85" applyNumberFormat="1" applyFont="1" applyFill="1" applyBorder="1" applyAlignment="1">
      <alignment horizontal="center"/>
    </xf>
    <xf numFmtId="1" fontId="20" fillId="0" borderId="10" xfId="0" applyNumberFormat="1" applyFont="1" applyBorder="1" applyAlignment="1">
      <alignment horizontal="center"/>
    </xf>
    <xf numFmtId="0" fontId="20" fillId="0" borderId="0" xfId="85" applyNumberFormat="1" applyFont="1" applyFill="1" applyBorder="1"/>
    <xf numFmtId="166" fontId="20" fillId="0" borderId="10" xfId="0" applyNumberFormat="1" applyFont="1" applyBorder="1" applyAlignment="1">
      <alignment horizontal="center"/>
    </xf>
    <xf numFmtId="166" fontId="5" fillId="0" borderId="10" xfId="0" applyNumberFormat="1" applyFont="1" applyBorder="1" applyAlignment="1">
      <alignment horizontal="center"/>
    </xf>
    <xf numFmtId="166" fontId="5" fillId="0" borderId="10" xfId="0" applyNumberFormat="1" applyFont="1" applyBorder="1" applyAlignment="1">
      <alignment horizontal="right"/>
    </xf>
    <xf numFmtId="1" fontId="5" fillId="0" borderId="10" xfId="0" applyNumberFormat="1" applyFont="1" applyBorder="1" applyAlignment="1">
      <alignment horizontal="center"/>
    </xf>
    <xf numFmtId="17" fontId="5" fillId="0" borderId="10" xfId="0" applyNumberFormat="1" applyFont="1" applyBorder="1"/>
    <xf numFmtId="166" fontId="5" fillId="0" borderId="10" xfId="0" applyNumberFormat="1" applyFont="1" applyBorder="1"/>
    <xf numFmtId="1" fontId="8" fillId="0" borderId="0" xfId="0" applyNumberFormat="1" applyFont="1" applyFill="1" applyBorder="1"/>
    <xf numFmtId="2" fontId="8" fillId="0" borderId="10" xfId="0" applyNumberFormat="1" applyFont="1" applyBorder="1"/>
    <xf numFmtId="49" fontId="32" fillId="0" borderId="0" xfId="0" applyNumberFormat="1" applyFont="1"/>
    <xf numFmtId="0" fontId="4" fillId="0" borderId="55" xfId="0" applyFont="1" applyBorder="1" applyAlignment="1">
      <alignment horizontal="center" vertical="center" wrapText="1"/>
    </xf>
    <xf numFmtId="49" fontId="4" fillId="0" borderId="42" xfId="0" applyNumberFormat="1" applyFont="1" applyBorder="1" applyAlignment="1">
      <alignment horizontal="center" vertical="center" wrapText="1"/>
    </xf>
    <xf numFmtId="173" fontId="4" fillId="0" borderId="10" xfId="0" applyNumberFormat="1" applyFont="1" applyBorder="1"/>
    <xf numFmtId="0" fontId="0" fillId="0" borderId="62" xfId="0" applyNumberFormat="1" applyFill="1" applyBorder="1"/>
    <xf numFmtId="0" fontId="0" fillId="0" borderId="64" xfId="0" applyNumberFormat="1" applyFill="1" applyBorder="1"/>
    <xf numFmtId="0" fontId="0" fillId="0" borderId="65" xfId="0" applyNumberFormat="1" applyFill="1" applyBorder="1"/>
    <xf numFmtId="0" fontId="14" fillId="0" borderId="65" xfId="0" applyNumberFormat="1" applyFont="1" applyFill="1" applyBorder="1"/>
    <xf numFmtId="0" fontId="0" fillId="0" borderId="66" xfId="0" applyNumberFormat="1" applyFill="1" applyBorder="1"/>
    <xf numFmtId="0" fontId="0" fillId="0" borderId="29" xfId="0" applyNumberFormat="1" applyFill="1" applyBorder="1"/>
    <xf numFmtId="0" fontId="0" fillId="0" borderId="67" xfId="0" applyNumberFormat="1" applyFill="1" applyBorder="1"/>
    <xf numFmtId="0" fontId="0" fillId="0" borderId="68" xfId="0" applyNumberFormat="1" applyFill="1" applyBorder="1"/>
    <xf numFmtId="0" fontId="0" fillId="0" borderId="33" xfId="0" applyNumberFormat="1" applyFill="1" applyBorder="1"/>
    <xf numFmtId="0" fontId="0" fillId="0" borderId="69" xfId="0" applyNumberFormat="1" applyFill="1" applyBorder="1"/>
    <xf numFmtId="2" fontId="0" fillId="0" borderId="68" xfId="0" applyNumberFormat="1" applyFill="1" applyBorder="1"/>
    <xf numFmtId="2" fontId="0" fillId="0" borderId="33" xfId="0" applyNumberFormat="1" applyFill="1" applyBorder="1"/>
    <xf numFmtId="2" fontId="0" fillId="0" borderId="69" xfId="0" applyNumberFormat="1" applyFill="1" applyBorder="1"/>
    <xf numFmtId="1" fontId="0" fillId="0" borderId="68" xfId="0" applyNumberFormat="1" applyFill="1" applyBorder="1"/>
    <xf numFmtId="2" fontId="4" fillId="0" borderId="68" xfId="0" applyNumberFormat="1" applyFont="1" applyFill="1" applyBorder="1"/>
    <xf numFmtId="2" fontId="4" fillId="0" borderId="33" xfId="0" applyNumberFormat="1" applyFont="1" applyFill="1" applyBorder="1"/>
    <xf numFmtId="2" fontId="4" fillId="0" borderId="69" xfId="0" applyNumberFormat="1" applyFont="1" applyFill="1" applyBorder="1"/>
    <xf numFmtId="0" fontId="0" fillId="0" borderId="70" xfId="0" applyNumberFormat="1" applyFill="1" applyBorder="1"/>
    <xf numFmtId="0" fontId="0" fillId="0" borderId="71" xfId="0" applyNumberFormat="1" applyFill="1" applyBorder="1"/>
    <xf numFmtId="0" fontId="0" fillId="0" borderId="72" xfId="0" applyNumberFormat="1" applyFill="1" applyBorder="1"/>
    <xf numFmtId="0" fontId="0" fillId="0" borderId="73" xfId="0" applyNumberFormat="1" applyFill="1" applyBorder="1"/>
    <xf numFmtId="2" fontId="0" fillId="0" borderId="71" xfId="0" applyNumberFormat="1" applyFill="1" applyBorder="1"/>
    <xf numFmtId="2" fontId="0" fillId="0" borderId="72" xfId="0" applyNumberFormat="1" applyFill="1" applyBorder="1"/>
    <xf numFmtId="2" fontId="0" fillId="0" borderId="73" xfId="0" applyNumberFormat="1" applyFill="1" applyBorder="1"/>
    <xf numFmtId="0" fontId="5" fillId="0" borderId="0" xfId="0" applyFont="1" applyAlignment="1">
      <alignment horizontal="centerContinuous"/>
    </xf>
    <xf numFmtId="2" fontId="4" fillId="0" borderId="10" xfId="0" applyNumberFormat="1" applyFont="1" applyBorder="1" applyAlignment="1">
      <alignment horizontal="right"/>
    </xf>
    <xf numFmtId="2" fontId="28" fillId="0" borderId="10" xfId="0" applyNumberFormat="1" applyFont="1" applyBorder="1" applyAlignment="1">
      <alignment horizontal="right"/>
    </xf>
    <xf numFmtId="2" fontId="28" fillId="0" borderId="10" xfId="0" applyNumberFormat="1" applyFont="1" applyBorder="1"/>
    <xf numFmtId="0" fontId="14" fillId="0" borderId="0" xfId="0" applyNumberFormat="1" applyFont="1" applyFill="1" applyAlignment="1">
      <alignment horizontal="centerContinuous"/>
    </xf>
    <xf numFmtId="0" fontId="4" fillId="0" borderId="16" xfId="0" applyNumberFormat="1" applyFont="1" applyFill="1" applyBorder="1" applyAlignment="1">
      <alignment horizontal="center"/>
    </xf>
    <xf numFmtId="0" fontId="4" fillId="0" borderId="17" xfId="0" applyNumberFormat="1" applyFont="1" applyFill="1" applyBorder="1" applyAlignment="1">
      <alignment horizontal="center"/>
    </xf>
    <xf numFmtId="17" fontId="4" fillId="0" borderId="17" xfId="0" applyNumberFormat="1" applyFont="1" applyFill="1" applyBorder="1" applyAlignment="1">
      <alignment horizontal="center"/>
    </xf>
    <xf numFmtId="2" fontId="4" fillId="0" borderId="17" xfId="0" applyNumberFormat="1" applyFont="1" applyFill="1" applyBorder="1" applyAlignment="1">
      <alignment horizontal="center"/>
    </xf>
    <xf numFmtId="0" fontId="4" fillId="0" borderId="21" xfId="0" applyNumberFormat="1" applyFont="1" applyFill="1" applyBorder="1" applyAlignment="1">
      <alignment horizontal="center"/>
    </xf>
    <xf numFmtId="0" fontId="4" fillId="0" borderId="19" xfId="0" applyNumberFormat="1" applyFont="1" applyFill="1" applyBorder="1" applyAlignment="1">
      <alignment horizontal="center"/>
    </xf>
    <xf numFmtId="2" fontId="4" fillId="0" borderId="19" xfId="0" applyNumberFormat="1" applyFont="1" applyFill="1" applyBorder="1" applyAlignment="1">
      <alignment horizontal="center"/>
    </xf>
    <xf numFmtId="2" fontId="4" fillId="0" borderId="28" xfId="0" applyNumberFormat="1" applyFont="1" applyFill="1" applyBorder="1" applyAlignment="1">
      <alignment horizontal="center"/>
    </xf>
    <xf numFmtId="2" fontId="4" fillId="0" borderId="22" xfId="0" applyNumberFormat="1" applyFont="1" applyFill="1" applyBorder="1" applyAlignment="1">
      <alignment horizontal="center"/>
    </xf>
    <xf numFmtId="0" fontId="33" fillId="0" borderId="0" xfId="0" applyNumberFormat="1" applyFont="1" applyFill="1"/>
    <xf numFmtId="2" fontId="33" fillId="0" borderId="0" xfId="0" applyNumberFormat="1" applyFont="1" applyFill="1"/>
    <xf numFmtId="0" fontId="34" fillId="0" borderId="0" xfId="85" applyNumberFormat="1" applyFont="1" applyFill="1" applyBorder="1" applyAlignment="1"/>
    <xf numFmtId="0" fontId="35" fillId="0" borderId="74" xfId="85" applyNumberFormat="1" applyFont="1" applyFill="1" applyBorder="1" applyAlignment="1">
      <alignment horizontal="center"/>
    </xf>
    <xf numFmtId="0" fontId="35" fillId="0" borderId="33" xfId="85" applyNumberFormat="1" applyFont="1" applyFill="1" applyBorder="1" applyAlignment="1">
      <alignment horizontal="center"/>
    </xf>
    <xf numFmtId="0" fontId="14" fillId="0" borderId="74" xfId="85" applyNumberFormat="1" applyFont="1" applyFill="1" applyBorder="1" applyAlignment="1">
      <alignment horizontal="center"/>
    </xf>
    <xf numFmtId="0" fontId="19" fillId="0" borderId="36" xfId="85" applyNumberFormat="1" applyFill="1" applyBorder="1" applyAlignment="1">
      <alignment horizontal="center"/>
    </xf>
    <xf numFmtId="0" fontId="36" fillId="0" borderId="36" xfId="85" applyNumberFormat="1" applyFont="1" applyFill="1" applyBorder="1" applyAlignment="1">
      <alignment horizontal="center"/>
    </xf>
    <xf numFmtId="0" fontId="36" fillId="0" borderId="36" xfId="85" applyNumberFormat="1" applyFont="1" applyFill="1" applyBorder="1"/>
    <xf numFmtId="0" fontId="19" fillId="0" borderId="74" xfId="85" applyNumberFormat="1" applyFill="1" applyBorder="1" applyAlignment="1">
      <alignment horizontal="center"/>
    </xf>
    <xf numFmtId="0" fontId="19" fillId="0" borderId="33" xfId="85" applyNumberFormat="1" applyFill="1" applyBorder="1" applyAlignment="1">
      <alignment horizontal="left"/>
    </xf>
    <xf numFmtId="1" fontId="36" fillId="0" borderId="36" xfId="85" applyNumberFormat="1" applyFont="1" applyFill="1" applyBorder="1" applyAlignment="1">
      <alignment horizontal="center"/>
    </xf>
    <xf numFmtId="2" fontId="36" fillId="0" borderId="36" xfId="85" applyNumberFormat="1" applyFont="1" applyFill="1" applyBorder="1"/>
    <xf numFmtId="2" fontId="36" fillId="0" borderId="36" xfId="85" applyNumberFormat="1" applyFont="1" applyFill="1" applyBorder="1" applyAlignment="1">
      <alignment horizontal="center"/>
    </xf>
    <xf numFmtId="166" fontId="36" fillId="0" borderId="36" xfId="85" applyNumberFormat="1" applyFont="1" applyFill="1" applyBorder="1" applyAlignment="1">
      <alignment horizontal="center"/>
    </xf>
    <xf numFmtId="2" fontId="19" fillId="0" borderId="36" xfId="85" applyNumberFormat="1" applyFill="1" applyBorder="1" applyAlignment="1">
      <alignment horizontal="center"/>
    </xf>
    <xf numFmtId="0" fontId="19" fillId="0" borderId="36" xfId="85" applyNumberFormat="1" applyFill="1" applyBorder="1"/>
    <xf numFmtId="166" fontId="19" fillId="0" borderId="36" xfId="85" applyNumberFormat="1" applyFill="1" applyBorder="1" applyAlignment="1">
      <alignment horizontal="center"/>
    </xf>
    <xf numFmtId="2" fontId="19" fillId="0" borderId="0" xfId="85" applyNumberFormat="1" applyFill="1" applyAlignment="1">
      <alignment horizontal="center"/>
    </xf>
    <xf numFmtId="0" fontId="19" fillId="0" borderId="19" xfId="85" applyNumberFormat="1" applyFill="1" applyBorder="1" applyAlignment="1">
      <alignment horizontal="left"/>
    </xf>
    <xf numFmtId="0" fontId="19" fillId="0" borderId="0" xfId="85" applyNumberFormat="1" applyFill="1" applyBorder="1" applyAlignment="1">
      <alignment horizontal="center"/>
    </xf>
    <xf numFmtId="166" fontId="25" fillId="0" borderId="36" xfId="85" applyNumberFormat="1" applyFont="1" applyFill="1" applyBorder="1" applyAlignment="1">
      <alignment horizontal="center"/>
    </xf>
    <xf numFmtId="2" fontId="20" fillId="0" borderId="0" xfId="0" applyNumberFormat="1" applyFont="1" applyBorder="1" applyAlignment="1">
      <alignment horizontal="center"/>
    </xf>
    <xf numFmtId="166" fontId="21" fillId="0" borderId="36" xfId="85" applyNumberFormat="1" applyFont="1" applyFill="1" applyBorder="1" applyAlignment="1">
      <alignment horizontal="center"/>
    </xf>
    <xf numFmtId="1" fontId="21" fillId="0" borderId="36" xfId="85" applyNumberFormat="1" applyFont="1" applyFill="1" applyBorder="1" applyAlignment="1">
      <alignment horizontal="center"/>
    </xf>
    <xf numFmtId="2" fontId="37" fillId="0" borderId="36" xfId="85" applyNumberFormat="1" applyFont="1" applyFill="1" applyBorder="1"/>
    <xf numFmtId="2" fontId="37" fillId="0" borderId="36" xfId="85" applyNumberFormat="1" applyFont="1" applyFill="1" applyBorder="1" applyAlignment="1">
      <alignment horizontal="center"/>
    </xf>
    <xf numFmtId="166" fontId="37" fillId="0" borderId="36" xfId="85" applyNumberFormat="1" applyFont="1" applyFill="1" applyBorder="1" applyAlignment="1">
      <alignment horizontal="center"/>
    </xf>
    <xf numFmtId="0" fontId="19" fillId="0" borderId="75" xfId="85" applyNumberFormat="1" applyFill="1" applyBorder="1" applyAlignment="1">
      <alignment horizontal="center"/>
    </xf>
    <xf numFmtId="0" fontId="19" fillId="0" borderId="33" xfId="85" applyNumberFormat="1" applyFont="1" applyFill="1" applyBorder="1" applyAlignment="1">
      <alignment horizontal="left"/>
    </xf>
    <xf numFmtId="166" fontId="36" fillId="0" borderId="3" xfId="85" applyNumberFormat="1" applyFont="1" applyFill="1" applyBorder="1" applyAlignment="1">
      <alignment horizontal="center"/>
    </xf>
    <xf numFmtId="0" fontId="36" fillId="0" borderId="19" xfId="85" applyNumberFormat="1" applyFont="1" applyFill="1" applyBorder="1"/>
    <xf numFmtId="2" fontId="36" fillId="0" borderId="19" xfId="85" applyNumberFormat="1" applyFont="1" applyFill="1" applyBorder="1" applyAlignment="1">
      <alignment horizontal="center"/>
    </xf>
    <xf numFmtId="2" fontId="36" fillId="0" borderId="19" xfId="85" applyNumberFormat="1" applyFont="1" applyFill="1" applyBorder="1"/>
    <xf numFmtId="1" fontId="36" fillId="0" borderId="17" xfId="85" applyNumberFormat="1" applyFont="1" applyFill="1" applyBorder="1" applyAlignment="1">
      <alignment horizontal="center"/>
    </xf>
    <xf numFmtId="2" fontId="36" fillId="0" borderId="17" xfId="85" applyNumberFormat="1" applyFont="1" applyFill="1" applyBorder="1" applyAlignment="1">
      <alignment horizontal="center"/>
    </xf>
    <xf numFmtId="0" fontId="36" fillId="0" borderId="17" xfId="85" applyNumberFormat="1" applyFont="1" applyFill="1" applyBorder="1"/>
    <xf numFmtId="2" fontId="4" fillId="0" borderId="10" xfId="0" applyNumberFormat="1" applyFont="1" applyBorder="1" applyAlignment="1">
      <alignment horizontal="center"/>
    </xf>
    <xf numFmtId="0" fontId="14" fillId="0" borderId="36" xfId="85" applyNumberFormat="1" applyFont="1" applyFill="1" applyBorder="1"/>
    <xf numFmtId="166" fontId="21" fillId="0" borderId="33" xfId="85" applyNumberFormat="1" applyFont="1" applyFill="1" applyBorder="1" applyAlignment="1">
      <alignment horizontal="center"/>
    </xf>
    <xf numFmtId="1" fontId="21" fillId="0" borderId="33" xfId="85" applyNumberFormat="1" applyFont="1" applyFill="1" applyBorder="1" applyAlignment="1">
      <alignment horizontal="center"/>
    </xf>
    <xf numFmtId="2" fontId="36" fillId="0" borderId="33" xfId="85" applyNumberFormat="1" applyFont="1" applyFill="1" applyBorder="1" applyAlignment="1">
      <alignment horizontal="center"/>
    </xf>
    <xf numFmtId="0" fontId="36" fillId="0" borderId="33" xfId="85" applyNumberFormat="1" applyFont="1" applyFill="1" applyBorder="1" applyAlignment="1">
      <alignment horizontal="center"/>
    </xf>
    <xf numFmtId="2" fontId="36" fillId="0" borderId="33" xfId="85" applyNumberFormat="1" applyFont="1" applyFill="1" applyBorder="1"/>
    <xf numFmtId="0" fontId="36" fillId="0" borderId="33" xfId="85" applyNumberFormat="1" applyFont="1" applyFill="1" applyBorder="1"/>
    <xf numFmtId="2" fontId="37" fillId="0" borderId="33" xfId="85" applyNumberFormat="1" applyFont="1" applyFill="1" applyBorder="1"/>
    <xf numFmtId="2" fontId="21" fillId="0" borderId="33" xfId="85" applyNumberFormat="1" applyFont="1" applyFill="1" applyBorder="1" applyAlignment="1">
      <alignment horizontal="center"/>
    </xf>
    <xf numFmtId="2" fontId="37" fillId="0" borderId="33" xfId="85" applyNumberFormat="1" applyFont="1" applyFill="1" applyBorder="1" applyAlignment="1">
      <alignment horizontal="center"/>
    </xf>
    <xf numFmtId="166" fontId="37" fillId="0" borderId="33" xfId="85" applyNumberFormat="1" applyFont="1" applyFill="1" applyBorder="1" applyAlignment="1">
      <alignment horizontal="center"/>
    </xf>
    <xf numFmtId="166" fontId="25" fillId="0" borderId="33" xfId="85" applyNumberFormat="1" applyFont="1" applyFill="1" applyBorder="1" applyAlignment="1">
      <alignment horizontal="center"/>
    </xf>
    <xf numFmtId="166" fontId="36" fillId="0" borderId="33" xfId="85" applyNumberFormat="1" applyFont="1" applyFill="1" applyBorder="1" applyAlignment="1">
      <alignment horizontal="center"/>
    </xf>
    <xf numFmtId="1" fontId="36" fillId="0" borderId="33" xfId="85" applyNumberFormat="1" applyFont="1" applyFill="1" applyBorder="1" applyAlignment="1">
      <alignment horizontal="center"/>
    </xf>
    <xf numFmtId="0" fontId="19" fillId="0" borderId="76" xfId="85" applyNumberFormat="1" applyFill="1" applyBorder="1" applyAlignment="1">
      <alignment horizontal="center"/>
    </xf>
    <xf numFmtId="2" fontId="21" fillId="0" borderId="33" xfId="85" applyNumberFormat="1" applyFont="1" applyFill="1" applyBorder="1" applyAlignment="1">
      <alignment horizontal="right"/>
    </xf>
    <xf numFmtId="0" fontId="14" fillId="0" borderId="74" xfId="85" applyNumberFormat="1" applyFont="1" applyFill="1" applyBorder="1" applyAlignment="1">
      <alignment horizontal="left"/>
    </xf>
    <xf numFmtId="2" fontId="36" fillId="0" borderId="10" xfId="85" applyNumberFormat="1" applyFont="1" applyFill="1" applyBorder="1" applyAlignment="1">
      <alignment horizontal="center"/>
    </xf>
    <xf numFmtId="0" fontId="36" fillId="0" borderId="10" xfId="85" applyNumberFormat="1" applyFont="1" applyFill="1" applyBorder="1"/>
    <xf numFmtId="2" fontId="36" fillId="0" borderId="0" xfId="85" applyNumberFormat="1" applyFont="1" applyFill="1" applyBorder="1" applyAlignment="1">
      <alignment horizontal="center"/>
    </xf>
    <xf numFmtId="2" fontId="36" fillId="0" borderId="10" xfId="85" applyNumberFormat="1" applyFont="1" applyFill="1" applyBorder="1"/>
    <xf numFmtId="0" fontId="36" fillId="0" borderId="10" xfId="85" applyNumberFormat="1" applyFont="1" applyFill="1" applyBorder="1" applyAlignment="1">
      <alignment horizontal="center"/>
    </xf>
    <xf numFmtId="2" fontId="37" fillId="0" borderId="10" xfId="85" applyNumberFormat="1" applyFont="1" applyFill="1" applyBorder="1" applyAlignment="1">
      <alignment horizontal="center"/>
    </xf>
    <xf numFmtId="2" fontId="19" fillId="0" borderId="0" xfId="85" applyNumberFormat="1" applyFill="1" applyAlignment="1">
      <alignment horizontal="left" indent="2"/>
    </xf>
    <xf numFmtId="0" fontId="19" fillId="0" borderId="33" xfId="85" applyNumberFormat="1" applyFont="1" applyFill="1" applyBorder="1"/>
    <xf numFmtId="0" fontId="19" fillId="0" borderId="33" xfId="85" applyNumberFormat="1" applyFont="1" applyFill="1" applyBorder="1" applyAlignment="1">
      <alignment horizontal="center"/>
    </xf>
    <xf numFmtId="2" fontId="20" fillId="0" borderId="10" xfId="0" applyNumberFormat="1" applyFont="1" applyBorder="1" applyAlignment="1">
      <alignment horizontal="right"/>
    </xf>
    <xf numFmtId="2" fontId="20" fillId="0" borderId="36" xfId="85" applyNumberFormat="1" applyFont="1" applyFill="1" applyBorder="1" applyAlignment="1">
      <alignment horizontal="right"/>
    </xf>
    <xf numFmtId="0" fontId="4" fillId="0" borderId="52" xfId="0" applyFont="1" applyBorder="1"/>
    <xf numFmtId="0" fontId="0" fillId="0" borderId="15" xfId="0" applyBorder="1"/>
    <xf numFmtId="1" fontId="4" fillId="0" borderId="0" xfId="0" applyNumberFormat="1" applyFont="1"/>
    <xf numFmtId="2" fontId="0" fillId="0" borderId="0" xfId="0" applyNumberFormat="1" applyBorder="1" applyAlignment="1">
      <alignment horizontal="right"/>
    </xf>
    <xf numFmtId="10" fontId="33" fillId="0" borderId="0" xfId="88" applyNumberFormat="1" applyFont="1" applyFill="1"/>
    <xf numFmtId="2" fontId="4" fillId="0" borderId="52" xfId="0" applyNumberFormat="1" applyFont="1" applyBorder="1"/>
    <xf numFmtId="0" fontId="19" fillId="0" borderId="41" xfId="85" applyNumberFormat="1" applyFill="1" applyBorder="1"/>
    <xf numFmtId="2" fontId="8" fillId="0" borderId="0" xfId="85" applyNumberFormat="1" applyFont="1" applyFill="1"/>
    <xf numFmtId="0" fontId="38" fillId="0" borderId="0" xfId="0" applyFont="1"/>
    <xf numFmtId="0" fontId="8" fillId="0" borderId="0" xfId="0" applyNumberFormat="1" applyFont="1" applyFill="1" applyAlignment="1">
      <alignment horizontal="right"/>
    </xf>
    <xf numFmtId="0" fontId="4" fillId="0" borderId="43" xfId="0" applyFont="1" applyFill="1" applyBorder="1"/>
    <xf numFmtId="166" fontId="20" fillId="0" borderId="0" xfId="0" applyNumberFormat="1" applyFont="1" applyBorder="1"/>
    <xf numFmtId="2" fontId="28" fillId="0" borderId="0" xfId="0" applyNumberFormat="1" applyFont="1"/>
    <xf numFmtId="0" fontId="39" fillId="0" borderId="0" xfId="85" applyNumberFormat="1" applyFont="1" applyFill="1"/>
    <xf numFmtId="0" fontId="39" fillId="0" borderId="0" xfId="85" applyNumberFormat="1" applyFont="1" applyFill="1" applyBorder="1"/>
    <xf numFmtId="0" fontId="19" fillId="0" borderId="0" xfId="85" applyNumberFormat="1" applyFont="1" applyFill="1"/>
    <xf numFmtId="10" fontId="19" fillId="0" borderId="0" xfId="88" applyNumberFormat="1" applyFont="1" applyFill="1"/>
    <xf numFmtId="166" fontId="5" fillId="0" borderId="0" xfId="85" applyNumberFormat="1" applyFont="1" applyFill="1"/>
    <xf numFmtId="166" fontId="4" fillId="0" borderId="0" xfId="0" applyNumberFormat="1" applyFont="1"/>
    <xf numFmtId="0" fontId="0" fillId="0" borderId="0" xfId="0" applyFill="1" applyBorder="1"/>
    <xf numFmtId="0" fontId="41" fillId="0" borderId="0" xfId="0" applyFont="1" applyAlignment="1">
      <alignment horizontal="right"/>
    </xf>
    <xf numFmtId="0" fontId="4" fillId="0" borderId="0" xfId="0" applyFont="1" applyFill="1" applyBorder="1"/>
    <xf numFmtId="0" fontId="28" fillId="0" borderId="0" xfId="0" applyFont="1" applyBorder="1"/>
    <xf numFmtId="0" fontId="0" fillId="0" borderId="0" xfId="0" applyBorder="1" applyAlignment="1">
      <alignment horizontal="center"/>
    </xf>
    <xf numFmtId="0" fontId="28" fillId="0" borderId="0" xfId="0" applyFont="1" applyFill="1"/>
    <xf numFmtId="2" fontId="28" fillId="0" borderId="0" xfId="0" applyNumberFormat="1" applyFont="1" applyFill="1"/>
    <xf numFmtId="2" fontId="33" fillId="0" borderId="15" xfId="0" applyNumberFormat="1" applyFont="1" applyFill="1" applyBorder="1"/>
    <xf numFmtId="0" fontId="33" fillId="0" borderId="0" xfId="0" applyFont="1" applyFill="1"/>
    <xf numFmtId="9" fontId="33" fillId="0" borderId="0" xfId="88" applyFont="1" applyFill="1" applyAlignment="1">
      <alignment horizontal="center"/>
    </xf>
    <xf numFmtId="10" fontId="33" fillId="0" borderId="0" xfId="88" applyNumberFormat="1" applyFont="1" applyFill="1" applyAlignment="1">
      <alignment horizontal="center"/>
    </xf>
    <xf numFmtId="0" fontId="33" fillId="0" borderId="0" xfId="0" applyFont="1"/>
    <xf numFmtId="0" fontId="0" fillId="0" borderId="78" xfId="0" applyFill="1" applyBorder="1"/>
    <xf numFmtId="10" fontId="0" fillId="0" borderId="0" xfId="88" applyNumberFormat="1" applyFont="1" applyFill="1" applyBorder="1"/>
    <xf numFmtId="10" fontId="0" fillId="0" borderId="0" xfId="0" applyNumberFormat="1" applyFill="1" applyBorder="1"/>
    <xf numFmtId="9" fontId="0" fillId="0" borderId="0" xfId="88" applyNumberFormat="1" applyFont="1"/>
    <xf numFmtId="0" fontId="28" fillId="0" borderId="0" xfId="0" applyFont="1"/>
    <xf numFmtId="10" fontId="0" fillId="0" borderId="47" xfId="88" applyNumberFormat="1" applyFont="1" applyBorder="1"/>
    <xf numFmtId="0" fontId="43" fillId="0" borderId="0" xfId="85" applyNumberFormat="1" applyFont="1" applyFill="1"/>
    <xf numFmtId="2" fontId="43" fillId="0" borderId="0" xfId="85" applyNumberFormat="1" applyFont="1" applyFill="1"/>
    <xf numFmtId="9" fontId="43" fillId="0" borderId="0" xfId="88" applyFont="1" applyFill="1"/>
    <xf numFmtId="173" fontId="8" fillId="0" borderId="10" xfId="0" applyNumberFormat="1" applyFont="1" applyBorder="1"/>
    <xf numFmtId="166" fontId="33" fillId="0" borderId="0" xfId="0" applyNumberFormat="1" applyFont="1" applyFill="1"/>
    <xf numFmtId="0" fontId="4" fillId="0" borderId="79" xfId="0" applyFont="1" applyBorder="1" applyAlignment="1">
      <alignment horizontal="center"/>
    </xf>
    <xf numFmtId="2" fontId="0" fillId="0" borderId="79" xfId="0" applyNumberFormat="1" applyBorder="1"/>
    <xf numFmtId="2" fontId="4" fillId="0" borderId="79" xfId="0" applyNumberFormat="1" applyFont="1" applyBorder="1"/>
    <xf numFmtId="2" fontId="8" fillId="0" borderId="10" xfId="0" applyNumberFormat="1" applyFont="1" applyBorder="1" applyAlignment="1">
      <alignment horizontal="right"/>
    </xf>
    <xf numFmtId="1" fontId="8" fillId="0" borderId="10" xfId="0" applyNumberFormat="1" applyFont="1" applyBorder="1"/>
    <xf numFmtId="0" fontId="4" fillId="0" borderId="78" xfId="0" applyFont="1" applyFill="1" applyBorder="1"/>
    <xf numFmtId="0" fontId="4" fillId="0" borderId="10" xfId="85" applyNumberFormat="1" applyFont="1" applyFill="1" applyBorder="1" applyAlignment="1">
      <alignment horizontal="center"/>
    </xf>
    <xf numFmtId="0" fontId="44" fillId="0" borderId="10" xfId="0" applyNumberFormat="1" applyFont="1" applyBorder="1"/>
    <xf numFmtId="0" fontId="33" fillId="0" borderId="0" xfId="0" applyFont="1" applyAlignment="1">
      <alignment horizontal="right"/>
    </xf>
    <xf numFmtId="2" fontId="8" fillId="0" borderId="0" xfId="0" applyNumberFormat="1" applyFont="1"/>
    <xf numFmtId="0" fontId="27" fillId="0" borderId="10" xfId="0" applyFont="1" applyBorder="1" applyAlignment="1">
      <alignment wrapText="1"/>
    </xf>
    <xf numFmtId="2" fontId="27" fillId="0" borderId="10" xfId="0" applyNumberFormat="1" applyFont="1" applyBorder="1" applyAlignment="1">
      <alignment wrapText="1"/>
    </xf>
    <xf numFmtId="168" fontId="27" fillId="0" borderId="10" xfId="0" applyNumberFormat="1" applyFont="1" applyBorder="1" applyAlignment="1">
      <alignment wrapText="1"/>
    </xf>
    <xf numFmtId="10" fontId="19" fillId="0" borderId="0" xfId="85" applyNumberFormat="1" applyFill="1" applyBorder="1"/>
    <xf numFmtId="10" fontId="19" fillId="0" borderId="0" xfId="88" applyNumberFormat="1" applyFont="1" applyFill="1" applyBorder="1"/>
    <xf numFmtId="10" fontId="20" fillId="0" borderId="0" xfId="0" applyNumberFormat="1" applyFont="1"/>
    <xf numFmtId="0" fontId="45" fillId="0" borderId="0" xfId="0" applyFont="1"/>
    <xf numFmtId="10" fontId="45" fillId="0" borderId="0" xfId="88" applyNumberFormat="1" applyFont="1"/>
    <xf numFmtId="2" fontId="36" fillId="0" borderId="0" xfId="85" applyNumberFormat="1" applyFont="1" applyFill="1" applyBorder="1" applyAlignment="1">
      <alignment horizontal="right"/>
    </xf>
    <xf numFmtId="0" fontId="4" fillId="0" borderId="0" xfId="85" applyNumberFormat="1" applyFont="1" applyFill="1"/>
    <xf numFmtId="0" fontId="20" fillId="0" borderId="36" xfId="85" applyNumberFormat="1" applyFont="1" applyFill="1" applyBorder="1" applyAlignment="1">
      <alignment horizontal="left"/>
    </xf>
    <xf numFmtId="0" fontId="5" fillId="0" borderId="0" xfId="0" applyFont="1" applyFill="1" applyBorder="1" applyAlignment="1">
      <alignment horizontal="center"/>
    </xf>
    <xf numFmtId="166" fontId="20" fillId="0" borderId="10" xfId="0" applyNumberFormat="1" applyFont="1" applyBorder="1" applyAlignment="1">
      <alignment horizontal="right"/>
    </xf>
    <xf numFmtId="166" fontId="20" fillId="0" borderId="36" xfId="85" applyNumberFormat="1" applyFont="1" applyFill="1" applyBorder="1" applyAlignment="1">
      <alignment horizontal="right"/>
    </xf>
    <xf numFmtId="166" fontId="5" fillId="0" borderId="36" xfId="85" applyNumberFormat="1" applyFont="1" applyFill="1" applyBorder="1" applyAlignment="1">
      <alignment horizontal="right"/>
    </xf>
    <xf numFmtId="16" fontId="0" fillId="0" borderId="0" xfId="0" applyNumberFormat="1"/>
    <xf numFmtId="1" fontId="20" fillId="0" borderId="0" xfId="85" applyNumberFormat="1" applyFont="1" applyFill="1" applyBorder="1" applyAlignment="1">
      <alignment horizontal="center"/>
    </xf>
    <xf numFmtId="1" fontId="20" fillId="0" borderId="36" xfId="85" applyNumberFormat="1" applyFont="1" applyFill="1" applyBorder="1"/>
    <xf numFmtId="1" fontId="5" fillId="0" borderId="36" xfId="85" applyNumberFormat="1" applyFont="1" applyFill="1" applyBorder="1"/>
    <xf numFmtId="1" fontId="5" fillId="0" borderId="10" xfId="0" applyNumberFormat="1" applyFont="1" applyBorder="1" applyAlignment="1">
      <alignment horizontal="right"/>
    </xf>
    <xf numFmtId="1" fontId="20" fillId="0" borderId="36" xfId="85" applyNumberFormat="1" applyFont="1" applyFill="1" applyBorder="1" applyAlignment="1">
      <alignment horizontal="right"/>
    </xf>
    <xf numFmtId="1" fontId="20" fillId="0" borderId="10" xfId="0" applyNumberFormat="1" applyFont="1" applyBorder="1" applyAlignment="1">
      <alignment horizontal="right"/>
    </xf>
    <xf numFmtId="2" fontId="5" fillId="0" borderId="36" xfId="85" applyNumberFormat="1" applyFont="1" applyFill="1" applyBorder="1" applyAlignment="1">
      <alignment horizontal="right"/>
    </xf>
    <xf numFmtId="0" fontId="5" fillId="0" borderId="79" xfId="0" applyFont="1" applyBorder="1" applyAlignment="1">
      <alignment horizontal="center" vertical="center" wrapText="1"/>
    </xf>
    <xf numFmtId="0" fontId="5" fillId="0" borderId="23" xfId="0" applyFont="1" applyBorder="1" applyAlignment="1">
      <alignment horizontal="center" vertical="center" wrapText="1"/>
    </xf>
    <xf numFmtId="0" fontId="19" fillId="0" borderId="74" xfId="85" applyNumberFormat="1" applyFont="1" applyFill="1" applyBorder="1" applyAlignment="1">
      <alignment horizontal="center"/>
    </xf>
    <xf numFmtId="0" fontId="19" fillId="0" borderId="36" xfId="85" applyNumberFormat="1" applyFont="1" applyFill="1" applyBorder="1" applyAlignment="1">
      <alignment horizontal="center"/>
    </xf>
    <xf numFmtId="166" fontId="21" fillId="0" borderId="33" xfId="85" applyNumberFormat="1" applyFont="1" applyFill="1" applyBorder="1" applyAlignment="1">
      <alignment horizontal="right"/>
    </xf>
    <xf numFmtId="0" fontId="5" fillId="0" borderId="33" xfId="85" applyNumberFormat="1" applyFont="1" applyFill="1" applyBorder="1" applyAlignment="1">
      <alignment horizontal="left"/>
    </xf>
    <xf numFmtId="0" fontId="37" fillId="0" borderId="36" xfId="85" applyNumberFormat="1" applyFont="1" applyFill="1" applyBorder="1" applyAlignment="1">
      <alignment horizontal="center"/>
    </xf>
    <xf numFmtId="0" fontId="37" fillId="0" borderId="36" xfId="85" applyNumberFormat="1" applyFont="1" applyFill="1" applyBorder="1"/>
    <xf numFmtId="0" fontId="36" fillId="0" borderId="0" xfId="85" applyNumberFormat="1" applyFont="1" applyFill="1" applyBorder="1"/>
    <xf numFmtId="0" fontId="35" fillId="0" borderId="80" xfId="85" applyNumberFormat="1" applyFont="1" applyFill="1" applyBorder="1" applyAlignment="1">
      <alignment horizontal="center"/>
    </xf>
    <xf numFmtId="0" fontId="35" fillId="0" borderId="81" xfId="85" applyNumberFormat="1" applyFont="1" applyFill="1" applyBorder="1" applyAlignment="1">
      <alignment horizontal="center"/>
    </xf>
    <xf numFmtId="0" fontId="35" fillId="0" borderId="17" xfId="85" applyNumberFormat="1" applyFont="1" applyFill="1" applyBorder="1" applyAlignment="1">
      <alignment horizontal="center"/>
    </xf>
    <xf numFmtId="0" fontId="35" fillId="0" borderId="19" xfId="85" applyNumberFormat="1" applyFont="1" applyFill="1" applyBorder="1" applyAlignment="1">
      <alignment horizontal="center"/>
    </xf>
    <xf numFmtId="0" fontId="42" fillId="0" borderId="36" xfId="85" applyNumberFormat="1" applyFont="1" applyFill="1" applyBorder="1" applyAlignment="1">
      <alignment horizontal="center" vertical="center" wrapText="1" shrinkToFit="1"/>
    </xf>
    <xf numFmtId="1" fontId="36" fillId="0" borderId="36" xfId="85" applyNumberFormat="1" applyFont="1" applyFill="1" applyBorder="1"/>
    <xf numFmtId="1" fontId="36" fillId="0" borderId="33" xfId="85" applyNumberFormat="1" applyFont="1" applyFill="1" applyBorder="1"/>
    <xf numFmtId="1" fontId="19" fillId="0" borderId="0" xfId="85" applyNumberFormat="1" applyFill="1"/>
    <xf numFmtId="0" fontId="36" fillId="0" borderId="3" xfId="85" applyNumberFormat="1" applyFont="1" applyFill="1" applyBorder="1"/>
    <xf numFmtId="0" fontId="36" fillId="0" borderId="81" xfId="85" applyNumberFormat="1" applyFont="1" applyFill="1" applyBorder="1"/>
    <xf numFmtId="1" fontId="37" fillId="0" borderId="36" xfId="85" applyNumberFormat="1" applyFont="1" applyFill="1" applyBorder="1"/>
    <xf numFmtId="1" fontId="36" fillId="0" borderId="0" xfId="85" applyNumberFormat="1" applyFont="1" applyFill="1" applyBorder="1"/>
    <xf numFmtId="2" fontId="46" fillId="0" borderId="36" xfId="85" applyNumberFormat="1" applyFont="1" applyFill="1" applyBorder="1"/>
    <xf numFmtId="1" fontId="37" fillId="0" borderId="33" xfId="85" applyNumberFormat="1" applyFont="1" applyFill="1" applyBorder="1" applyAlignment="1">
      <alignment horizontal="right"/>
    </xf>
    <xf numFmtId="1" fontId="20" fillId="0" borderId="0" xfId="0" applyNumberFormat="1" applyFont="1" applyBorder="1" applyAlignment="1">
      <alignment horizontal="center"/>
    </xf>
    <xf numFmtId="1" fontId="36" fillId="0" borderId="10" xfId="85" applyNumberFormat="1" applyFont="1" applyFill="1" applyBorder="1" applyAlignment="1">
      <alignment horizontal="center"/>
    </xf>
    <xf numFmtId="1" fontId="36" fillId="0" borderId="10" xfId="85" applyNumberFormat="1" applyFont="1" applyFill="1" applyBorder="1"/>
    <xf numFmtId="1" fontId="37" fillId="0" borderId="36" xfId="85" applyNumberFormat="1" applyFont="1" applyFill="1" applyBorder="1" applyAlignment="1">
      <alignment horizontal="center"/>
    </xf>
    <xf numFmtId="2" fontId="37" fillId="0" borderId="33" xfId="85" applyNumberFormat="1" applyFont="1" applyFill="1" applyBorder="1" applyAlignment="1">
      <alignment horizontal="right"/>
    </xf>
    <xf numFmtId="166" fontId="37" fillId="0" borderId="33" xfId="85" applyNumberFormat="1" applyFont="1" applyFill="1" applyBorder="1" applyAlignment="1">
      <alignment horizontal="right"/>
    </xf>
    <xf numFmtId="1" fontId="36" fillId="0" borderId="0" xfId="85" applyNumberFormat="1" applyFont="1" applyFill="1" applyBorder="1" applyAlignment="1">
      <alignment horizontal="center"/>
    </xf>
    <xf numFmtId="2" fontId="36" fillId="0" borderId="36" xfId="85" applyNumberFormat="1" applyFont="1" applyFill="1" applyBorder="1" applyAlignment="1">
      <alignment horizontal="right"/>
    </xf>
    <xf numFmtId="2" fontId="36" fillId="0" borderId="33" xfId="85" applyNumberFormat="1" applyFont="1" applyFill="1" applyBorder="1" applyAlignment="1">
      <alignment horizontal="right"/>
    </xf>
    <xf numFmtId="2" fontId="19" fillId="0" borderId="0" xfId="85" applyNumberFormat="1" applyFill="1" applyAlignment="1">
      <alignment horizontal="right"/>
    </xf>
    <xf numFmtId="2" fontId="37" fillId="0" borderId="36" xfId="85" applyNumberFormat="1" applyFont="1" applyFill="1" applyBorder="1" applyAlignment="1">
      <alignment horizontal="right"/>
    </xf>
    <xf numFmtId="1" fontId="0" fillId="0" borderId="69" xfId="0" applyNumberFormat="1" applyFill="1" applyBorder="1"/>
    <xf numFmtId="1" fontId="4" fillId="0" borderId="69" xfId="0" applyNumberFormat="1" applyFont="1" applyFill="1" applyBorder="1"/>
    <xf numFmtId="0" fontId="6" fillId="0" borderId="0" xfId="85" applyNumberFormat="1" applyFont="1" applyFill="1"/>
    <xf numFmtId="1" fontId="5" fillId="0" borderId="10" xfId="85" applyNumberFormat="1" applyFont="1" applyFill="1" applyBorder="1" applyAlignment="1">
      <alignment horizontal="center"/>
    </xf>
    <xf numFmtId="1" fontId="0" fillId="0" borderId="10" xfId="0" applyNumberFormat="1" applyFill="1" applyBorder="1"/>
    <xf numFmtId="10" fontId="33" fillId="0" borderId="0" xfId="0" applyNumberFormat="1" applyFont="1" applyFill="1"/>
    <xf numFmtId="9" fontId="33" fillId="0" borderId="0" xfId="88" applyNumberFormat="1" applyFont="1" applyFill="1"/>
    <xf numFmtId="10" fontId="33" fillId="0" borderId="0" xfId="0" applyNumberFormat="1" applyFont="1"/>
    <xf numFmtId="169" fontId="33" fillId="0" borderId="0" xfId="88" applyNumberFormat="1" applyFont="1" applyFill="1"/>
    <xf numFmtId="49" fontId="4" fillId="0" borderId="15" xfId="0" applyNumberFormat="1" applyFont="1" applyFill="1" applyBorder="1" applyAlignment="1">
      <alignment horizontal="right"/>
    </xf>
    <xf numFmtId="0" fontId="5" fillId="0" borderId="36" xfId="85" applyNumberFormat="1" applyFont="1" applyFill="1" applyBorder="1"/>
    <xf numFmtId="0" fontId="26" fillId="0" borderId="0" xfId="85" applyNumberFormat="1" applyFont="1" applyFill="1" applyAlignment="1">
      <alignment horizontal="center" vertical="center" wrapText="1" shrinkToFit="1"/>
    </xf>
    <xf numFmtId="2" fontId="5" fillId="0" borderId="0" xfId="85" applyNumberFormat="1" applyFont="1" applyFill="1" applyAlignment="1">
      <alignment horizontal="center"/>
    </xf>
    <xf numFmtId="1" fontId="5" fillId="0" borderId="0" xfId="85" applyNumberFormat="1" applyFont="1" applyFill="1"/>
    <xf numFmtId="0" fontId="8" fillId="0" borderId="0" xfId="84" applyNumberFormat="1" applyFont="1" applyFill="1" applyBorder="1" applyAlignment="1" applyProtection="1">
      <protection locked="0"/>
    </xf>
    <xf numFmtId="0" fontId="8" fillId="0" borderId="0" xfId="84" applyNumberFormat="1" applyFont="1" applyFill="1" applyBorder="1" applyAlignment="1" applyProtection="1">
      <alignment horizontal="center" vertical="center"/>
      <protection locked="0"/>
    </xf>
    <xf numFmtId="0" fontId="8" fillId="0" borderId="0" xfId="84" applyNumberFormat="1" applyFont="1" applyFill="1" applyBorder="1" applyAlignment="1" applyProtection="1">
      <alignment wrapText="1"/>
      <protection locked="0"/>
    </xf>
    <xf numFmtId="0" fontId="8" fillId="0" borderId="0" xfId="84" applyNumberFormat="1" applyFont="1" applyFill="1" applyBorder="1" applyAlignment="1" applyProtection="1">
      <alignment horizontal="left"/>
      <protection locked="0"/>
    </xf>
    <xf numFmtId="0" fontId="4" fillId="0" borderId="0" xfId="84" applyNumberFormat="1" applyFont="1" applyFill="1" applyBorder="1" applyAlignment="1" applyProtection="1">
      <alignment horizontal="center" vertical="center"/>
      <protection locked="0"/>
    </xf>
    <xf numFmtId="0" fontId="8" fillId="0" borderId="10" xfId="84" applyNumberFormat="1" applyFont="1" applyFill="1" applyBorder="1" applyAlignment="1" applyProtection="1">
      <alignment horizontal="center" vertical="center"/>
      <protection locked="0"/>
    </xf>
    <xf numFmtId="0" fontId="8" fillId="0" borderId="10" xfId="84" applyNumberFormat="1" applyFont="1" applyFill="1" applyBorder="1" applyAlignment="1" applyProtection="1">
      <alignment wrapText="1"/>
      <protection locked="0"/>
    </xf>
    <xf numFmtId="2" fontId="8" fillId="0" borderId="10" xfId="84" applyNumberFormat="1" applyFont="1" applyFill="1" applyBorder="1" applyAlignment="1" applyProtection="1">
      <alignment wrapText="1"/>
      <protection locked="0"/>
    </xf>
    <xf numFmtId="2" fontId="8" fillId="0" borderId="0" xfId="84" applyNumberFormat="1" applyFont="1" applyFill="1" applyBorder="1" applyAlignment="1" applyProtection="1">
      <protection locked="0"/>
    </xf>
    <xf numFmtId="0" fontId="8" fillId="0" borderId="0" xfId="84" applyNumberFormat="1" applyFont="1" applyFill="1" applyBorder="1" applyAlignment="1" applyProtection="1">
      <alignment horizontal="centerContinuous" wrapText="1"/>
      <protection locked="0"/>
    </xf>
    <xf numFmtId="182" fontId="5" fillId="0" borderId="0" xfId="37" applyNumberFormat="1" applyFont="1" applyFill="1" applyBorder="1" applyAlignment="1">
      <alignment horizontal="centerContinuous"/>
    </xf>
    <xf numFmtId="0" fontId="4" fillId="0" borderId="10" xfId="84" applyNumberFormat="1" applyFont="1" applyFill="1" applyBorder="1" applyAlignment="1" applyProtection="1">
      <alignment horizontal="center" vertical="center"/>
      <protection locked="0"/>
    </xf>
    <xf numFmtId="0" fontId="4" fillId="0" borderId="10" xfId="84"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lignment horizontal="center" vertical="center" wrapText="1"/>
    </xf>
    <xf numFmtId="0" fontId="26" fillId="0" borderId="38" xfId="0" applyNumberFormat="1" applyFont="1" applyFill="1" applyBorder="1" applyAlignment="1">
      <alignment horizontal="center" vertical="center" wrapText="1"/>
    </xf>
    <xf numFmtId="166" fontId="8" fillId="0" borderId="10" xfId="85" applyNumberFormat="1" applyFont="1" applyFill="1" applyBorder="1" applyAlignment="1">
      <alignment horizontal="center"/>
    </xf>
    <xf numFmtId="166" fontId="4" fillId="0" borderId="10" xfId="85" applyNumberFormat="1" applyFont="1" applyFill="1" applyBorder="1" applyAlignment="1">
      <alignment horizontal="center"/>
    </xf>
    <xf numFmtId="166" fontId="8" fillId="0" borderId="10" xfId="85" applyNumberFormat="1" applyFont="1" applyFill="1" applyBorder="1"/>
    <xf numFmtId="0" fontId="8" fillId="0" borderId="10" xfId="85" applyNumberFormat="1" applyFont="1" applyFill="1" applyBorder="1"/>
    <xf numFmtId="0" fontId="10" fillId="0" borderId="10" xfId="85" applyNumberFormat="1" applyFont="1" applyFill="1" applyBorder="1"/>
    <xf numFmtId="0" fontId="23" fillId="0" borderId="10" xfId="85" applyNumberFormat="1" applyFont="1" applyFill="1" applyBorder="1" applyAlignment="1">
      <alignment horizontal="centerContinuous"/>
    </xf>
    <xf numFmtId="0" fontId="13" fillId="0" borderId="10" xfId="85" applyNumberFormat="1" applyFont="1" applyFill="1" applyBorder="1" applyAlignment="1">
      <alignment horizontal="centerContinuous"/>
    </xf>
    <xf numFmtId="0" fontId="10" fillId="0" borderId="10" xfId="85" applyNumberFormat="1" applyFont="1" applyFill="1" applyBorder="1" applyAlignment="1">
      <alignment horizontal="center"/>
    </xf>
    <xf numFmtId="0" fontId="8" fillId="0" borderId="10" xfId="85" applyNumberFormat="1" applyFont="1" applyFill="1" applyBorder="1" applyAlignment="1">
      <alignment horizontal="center"/>
    </xf>
    <xf numFmtId="0" fontId="8" fillId="0" borderId="10" xfId="85" applyNumberFormat="1" applyFont="1" applyFill="1" applyBorder="1" applyAlignment="1">
      <alignment horizontal="left"/>
    </xf>
    <xf numFmtId="1" fontId="8" fillId="0" borderId="10" xfId="85" applyNumberFormat="1" applyFont="1" applyFill="1" applyBorder="1" applyAlignment="1">
      <alignment horizontal="center"/>
    </xf>
    <xf numFmtId="1" fontId="4" fillId="0" borderId="10" xfId="85" applyNumberFormat="1" applyFont="1" applyFill="1" applyBorder="1" applyAlignment="1">
      <alignment horizontal="center"/>
    </xf>
    <xf numFmtId="1" fontId="8" fillId="0" borderId="10" xfId="85" applyNumberFormat="1" applyFont="1" applyFill="1" applyBorder="1"/>
    <xf numFmtId="10" fontId="8" fillId="0" borderId="10" xfId="85" applyNumberFormat="1" applyFont="1" applyFill="1" applyBorder="1"/>
    <xf numFmtId="0" fontId="4" fillId="0" borderId="10" xfId="85" applyNumberFormat="1" applyFont="1" applyFill="1" applyBorder="1"/>
    <xf numFmtId="0" fontId="5" fillId="0" borderId="10" xfId="85" applyNumberFormat="1" applyFont="1" applyFill="1" applyBorder="1"/>
    <xf numFmtId="166" fontId="5" fillId="0" borderId="10" xfId="85" applyNumberFormat="1" applyFont="1" applyFill="1" applyBorder="1"/>
    <xf numFmtId="0" fontId="19" fillId="0" borderId="83" xfId="85" applyNumberFormat="1" applyFill="1" applyBorder="1"/>
    <xf numFmtId="0" fontId="19" fillId="0" borderId="84" xfId="85" applyNumberFormat="1" applyFill="1" applyBorder="1" applyAlignment="1">
      <alignment horizontal="centerContinuous"/>
    </xf>
    <xf numFmtId="0" fontId="19" fillId="0" borderId="84" xfId="85" applyNumberFormat="1" applyFill="1" applyBorder="1"/>
    <xf numFmtId="0" fontId="5" fillId="0" borderId="84" xfId="85" applyNumberFormat="1" applyFont="1" applyFill="1" applyBorder="1" applyAlignment="1">
      <alignment horizontal="right"/>
    </xf>
    <xf numFmtId="0" fontId="22" fillId="0" borderId="85" xfId="85" applyNumberFormat="1" applyFont="1" applyFill="1" applyBorder="1" applyAlignment="1">
      <alignment horizontal="left"/>
    </xf>
    <xf numFmtId="0" fontId="23" fillId="0" borderId="42" xfId="85" applyNumberFormat="1" applyFont="1" applyFill="1" applyBorder="1" applyAlignment="1">
      <alignment horizontal="centerContinuous"/>
    </xf>
    <xf numFmtId="0" fontId="13" fillId="0" borderId="42" xfId="85" applyNumberFormat="1" applyFont="1" applyFill="1" applyBorder="1" applyAlignment="1">
      <alignment horizontal="centerContinuous"/>
    </xf>
    <xf numFmtId="0" fontId="10" fillId="0" borderId="41" xfId="85" applyNumberFormat="1" applyFont="1" applyFill="1" applyBorder="1" applyAlignment="1">
      <alignment horizontal="center"/>
    </xf>
    <xf numFmtId="0" fontId="10" fillId="0" borderId="42" xfId="85" applyNumberFormat="1" applyFont="1" applyFill="1" applyBorder="1" applyAlignment="1">
      <alignment horizontal="center"/>
    </xf>
    <xf numFmtId="0" fontId="8" fillId="0" borderId="41" xfId="85" applyNumberFormat="1" applyFont="1" applyFill="1" applyBorder="1"/>
    <xf numFmtId="0" fontId="8" fillId="0" borderId="42" xfId="85" applyNumberFormat="1" applyFont="1" applyFill="1" applyBorder="1"/>
    <xf numFmtId="0" fontId="8" fillId="0" borderId="41" xfId="85" applyNumberFormat="1" applyFont="1" applyFill="1" applyBorder="1" applyAlignment="1">
      <alignment horizontal="center"/>
    </xf>
    <xf numFmtId="166" fontId="8" fillId="0" borderId="42" xfId="85" applyNumberFormat="1" applyFont="1" applyFill="1" applyBorder="1" applyAlignment="1">
      <alignment horizontal="center"/>
    </xf>
    <xf numFmtId="167" fontId="0" fillId="0" borderId="0" xfId="0" applyNumberFormat="1"/>
    <xf numFmtId="1" fontId="36" fillId="0" borderId="0" xfId="85" applyNumberFormat="1" applyFont="1" applyFill="1" applyBorder="1" applyAlignment="1">
      <alignment horizontal="right"/>
    </xf>
    <xf numFmtId="2" fontId="20" fillId="0" borderId="10" xfId="0" applyNumberFormat="1" applyFont="1" applyBorder="1" applyAlignment="1">
      <alignment vertical="top" wrapText="1"/>
    </xf>
    <xf numFmtId="2" fontId="20" fillId="27" borderId="10" xfId="0" applyNumberFormat="1" applyFont="1" applyFill="1" applyBorder="1" applyAlignment="1">
      <alignment horizontal="center"/>
    </xf>
    <xf numFmtId="14" fontId="0" fillId="0" borderId="0" xfId="0" applyNumberFormat="1"/>
    <xf numFmtId="2" fontId="20" fillId="0" borderId="10" xfId="0" applyNumberFormat="1" applyFont="1" applyFill="1" applyBorder="1" applyAlignment="1">
      <alignment horizontal="center"/>
    </xf>
    <xf numFmtId="1" fontId="46" fillId="0" borderId="36" xfId="85" applyNumberFormat="1" applyFont="1" applyFill="1" applyBorder="1"/>
    <xf numFmtId="1" fontId="0" fillId="0" borderId="69" xfId="0" applyNumberFormat="1" applyFill="1" applyBorder="1" applyAlignment="1">
      <alignment horizontal="right"/>
    </xf>
    <xf numFmtId="0" fontId="57" fillId="0" borderId="0" xfId="0" applyFont="1"/>
    <xf numFmtId="1" fontId="8" fillId="0" borderId="0" xfId="0" applyNumberFormat="1" applyFont="1"/>
    <xf numFmtId="15" fontId="8" fillId="0" borderId="0" xfId="0" applyNumberFormat="1" applyFont="1"/>
    <xf numFmtId="15" fontId="0" fillId="0" borderId="0" xfId="0" applyNumberFormat="1"/>
    <xf numFmtId="0" fontId="27" fillId="0" borderId="0" xfId="0" applyFont="1" applyAlignment="1">
      <alignment horizontal="center" wrapText="1" shrinkToFit="1"/>
    </xf>
    <xf numFmtId="1" fontId="0" fillId="0" borderId="0" xfId="0" applyNumberFormat="1" applyAlignment="1">
      <alignment horizontal="right"/>
    </xf>
    <xf numFmtId="1" fontId="40" fillId="0" borderId="0" xfId="0" applyNumberFormat="1" applyFont="1"/>
    <xf numFmtId="1" fontId="60" fillId="0" borderId="0" xfId="0" applyNumberFormat="1" applyFont="1"/>
    <xf numFmtId="0" fontId="33" fillId="0" borderId="0" xfId="0" applyFont="1" applyBorder="1"/>
    <xf numFmtId="2" fontId="4" fillId="0" borderId="0" xfId="0" applyNumberFormat="1" applyFont="1" applyBorder="1" applyAlignment="1">
      <alignment horizontal="right"/>
    </xf>
    <xf numFmtId="2" fontId="57"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0" fontId="5" fillId="0" borderId="0" xfId="0" applyFont="1" applyBorder="1"/>
    <xf numFmtId="0" fontId="26" fillId="0" borderId="15" xfId="0" applyFont="1" applyBorder="1" applyAlignment="1">
      <alignment horizontal="center"/>
    </xf>
    <xf numFmtId="10" fontId="4" fillId="0" borderId="15" xfId="88" applyNumberFormat="1" applyFont="1" applyBorder="1"/>
    <xf numFmtId="14" fontId="4" fillId="0" borderId="0" xfId="0" applyNumberFormat="1" applyFont="1"/>
    <xf numFmtId="187" fontId="0" fillId="0" borderId="0" xfId="0" applyNumberFormat="1" applyFill="1" applyBorder="1"/>
    <xf numFmtId="187" fontId="0" fillId="0" borderId="0" xfId="0" applyNumberFormat="1"/>
    <xf numFmtId="10" fontId="4" fillId="0" borderId="0" xfId="88" applyNumberFormat="1" applyFont="1"/>
    <xf numFmtId="0" fontId="26" fillId="0" borderId="15" xfId="0" applyFont="1" applyBorder="1" applyAlignment="1">
      <alignment horizontal="center" vertical="center" wrapText="1" shrinkToFit="1"/>
    </xf>
    <xf numFmtId="2" fontId="3" fillId="0" borderId="0" xfId="0" applyNumberFormat="1" applyFont="1"/>
    <xf numFmtId="2" fontId="20" fillId="0" borderId="10" xfId="0" applyNumberFormat="1" applyFont="1" applyFill="1" applyBorder="1" applyAlignment="1">
      <alignment horizontal="right"/>
    </xf>
    <xf numFmtId="0" fontId="61" fillId="0" borderId="0" xfId="0" applyNumberFormat="1" applyFont="1" applyFill="1"/>
    <xf numFmtId="2" fontId="46" fillId="0" borderId="36" xfId="85" applyNumberFormat="1" applyFont="1" applyFill="1" applyBorder="1" applyAlignment="1">
      <alignment horizontal="center"/>
    </xf>
    <xf numFmtId="9" fontId="36" fillId="0" borderId="36" xfId="88" applyFont="1" applyFill="1" applyBorder="1" applyAlignment="1">
      <alignment horizontal="center"/>
    </xf>
    <xf numFmtId="0" fontId="0" fillId="0" borderId="0" xfId="0" applyAlignment="1">
      <alignment wrapText="1" shrinkToFit="1"/>
    </xf>
    <xf numFmtId="0" fontId="26" fillId="0" borderId="15" xfId="0" applyFont="1" applyBorder="1"/>
    <xf numFmtId="0" fontId="26" fillId="0" borderId="86" xfId="0" applyFont="1" applyBorder="1" applyAlignment="1">
      <alignment horizontal="center" vertical="center" wrapText="1" shrinkToFit="1"/>
    </xf>
    <xf numFmtId="0" fontId="42" fillId="0" borderId="81" xfId="85" applyNumberFormat="1" applyFont="1" applyFill="1" applyBorder="1" applyAlignment="1">
      <alignment horizontal="center" vertical="center" wrapText="1"/>
    </xf>
    <xf numFmtId="0" fontId="42" fillId="0" borderId="17" xfId="85" applyNumberFormat="1" applyFont="1" applyFill="1" applyBorder="1" applyAlignment="1">
      <alignment horizontal="center" vertical="center" wrapText="1"/>
    </xf>
    <xf numFmtId="0" fontId="14" fillId="0" borderId="0" xfId="85" applyNumberFormat="1" applyFont="1" applyFill="1" applyBorder="1"/>
    <xf numFmtId="166" fontId="21" fillId="0" borderId="0" xfId="85" applyNumberFormat="1" applyFont="1" applyFill="1" applyBorder="1" applyAlignment="1">
      <alignment horizontal="center"/>
    </xf>
    <xf numFmtId="1" fontId="21" fillId="0" borderId="0" xfId="85" applyNumberFormat="1" applyFont="1" applyFill="1" applyBorder="1" applyAlignment="1">
      <alignment horizontal="center"/>
    </xf>
    <xf numFmtId="1" fontId="37" fillId="0" borderId="0" xfId="85" applyNumberFormat="1" applyFont="1" applyFill="1" applyBorder="1"/>
    <xf numFmtId="2" fontId="21" fillId="0" borderId="0" xfId="85" applyNumberFormat="1" applyFont="1" applyFill="1" applyBorder="1" applyAlignment="1">
      <alignment horizontal="right"/>
    </xf>
    <xf numFmtId="1" fontId="37" fillId="0" borderId="0" xfId="85" applyNumberFormat="1" applyFont="1" applyFill="1" applyBorder="1" applyAlignment="1">
      <alignment horizontal="right"/>
    </xf>
    <xf numFmtId="166" fontId="21" fillId="0" borderId="0" xfId="85" applyNumberFormat="1" applyFont="1" applyFill="1" applyBorder="1" applyAlignment="1">
      <alignment horizontal="right"/>
    </xf>
    <xf numFmtId="1" fontId="37" fillId="0" borderId="0" xfId="85" applyNumberFormat="1" applyFont="1" applyFill="1" applyBorder="1" applyAlignment="1">
      <alignment horizontal="center"/>
    </xf>
    <xf numFmtId="2" fontId="37" fillId="0" borderId="0" xfId="85" applyNumberFormat="1" applyFont="1" applyFill="1" applyBorder="1" applyAlignment="1">
      <alignment horizontal="center"/>
    </xf>
    <xf numFmtId="2" fontId="21" fillId="0" borderId="0" xfId="85" applyNumberFormat="1" applyFont="1" applyFill="1" applyBorder="1" applyAlignment="1">
      <alignment horizontal="center"/>
    </xf>
    <xf numFmtId="2" fontId="36" fillId="0" borderId="0" xfId="85" applyNumberFormat="1" applyFont="1" applyFill="1" applyBorder="1"/>
    <xf numFmtId="1" fontId="0" fillId="0" borderId="15" xfId="0" applyNumberFormat="1" applyBorder="1"/>
    <xf numFmtId="0" fontId="26" fillId="0" borderId="15" xfId="0" applyFont="1" applyBorder="1" applyAlignment="1">
      <alignment horizontal="center" wrapText="1" shrinkToFit="1"/>
    </xf>
    <xf numFmtId="0" fontId="5" fillId="0" borderId="0" xfId="0" applyFont="1" applyAlignment="1">
      <alignment horizontal="right"/>
    </xf>
    <xf numFmtId="0" fontId="0" fillId="0" borderId="15" xfId="0" applyBorder="1" applyAlignment="1">
      <alignment wrapText="1" shrinkToFit="1"/>
    </xf>
    <xf numFmtId="16" fontId="4" fillId="0" borderId="0" xfId="0" applyNumberFormat="1" applyFont="1" applyAlignment="1">
      <alignment horizontal="center"/>
    </xf>
    <xf numFmtId="0" fontId="4" fillId="0" borderId="0" xfId="0" applyFont="1" applyAlignment="1">
      <alignment horizontal="left"/>
    </xf>
    <xf numFmtId="1" fontId="8" fillId="0" borderId="0" xfId="0" applyNumberFormat="1" applyFont="1" applyFill="1" applyBorder="1" applyAlignment="1">
      <alignment horizontal="right"/>
    </xf>
    <xf numFmtId="0" fontId="8" fillId="0" borderId="0" xfId="84" applyNumberFormat="1" applyFont="1" applyFill="1" applyBorder="1" applyAlignment="1" applyProtection="1">
      <alignment horizontal="right" wrapText="1"/>
      <protection locked="0"/>
    </xf>
    <xf numFmtId="2" fontId="28" fillId="0" borderId="0" xfId="84" applyNumberFormat="1" applyFont="1" applyFill="1" applyBorder="1" applyAlignment="1" applyProtection="1">
      <alignment wrapText="1"/>
      <protection locked="0"/>
    </xf>
    <xf numFmtId="10" fontId="0" fillId="0" borderId="10" xfId="0" applyNumberFormat="1" applyBorder="1"/>
    <xf numFmtId="2" fontId="28" fillId="0" borderId="0" xfId="0" applyNumberFormat="1" applyFont="1" applyAlignment="1">
      <alignment horizontal="center"/>
    </xf>
    <xf numFmtId="9" fontId="0" fillId="0" borderId="0" xfId="0" applyNumberFormat="1"/>
    <xf numFmtId="170" fontId="20" fillId="0" borderId="10" xfId="0" applyNumberFormat="1" applyFont="1" applyBorder="1" applyAlignment="1">
      <alignment horizontal="center"/>
    </xf>
    <xf numFmtId="9" fontId="19" fillId="0" borderId="0" xfId="88" applyFont="1" applyFill="1"/>
    <xf numFmtId="188" fontId="0" fillId="0" borderId="0" xfId="0" applyNumberFormat="1" applyFill="1"/>
    <xf numFmtId="2" fontId="4" fillId="0" borderId="47" xfId="0" applyNumberFormat="1" applyFont="1" applyFill="1" applyBorder="1"/>
    <xf numFmtId="2" fontId="4" fillId="0" borderId="43" xfId="0" applyNumberFormat="1" applyFont="1" applyFill="1" applyBorder="1"/>
    <xf numFmtId="0" fontId="8" fillId="0" borderId="0" xfId="0" applyFont="1" applyAlignment="1">
      <alignment horizontal="centerContinuous"/>
    </xf>
    <xf numFmtId="0" fontId="8" fillId="0" borderId="10" xfId="0" applyFont="1" applyBorder="1" applyAlignment="1">
      <alignment horizontal="center" vertical="top" wrapText="1"/>
    </xf>
    <xf numFmtId="1" fontId="36" fillId="0" borderId="87" xfId="85" applyNumberFormat="1" applyFont="1" applyFill="1" applyBorder="1" applyAlignment="1">
      <alignment horizontal="center"/>
    </xf>
    <xf numFmtId="2" fontId="36" fillId="0" borderId="87" xfId="85" applyNumberFormat="1" applyFont="1" applyFill="1" applyBorder="1" applyAlignment="1">
      <alignment horizontal="center"/>
    </xf>
    <xf numFmtId="2" fontId="36" fillId="0" borderId="81" xfId="85" applyNumberFormat="1" applyFont="1" applyFill="1" applyBorder="1" applyAlignment="1">
      <alignment horizontal="center"/>
    </xf>
    <xf numFmtId="2" fontId="37" fillId="0" borderId="81" xfId="85" applyNumberFormat="1" applyFont="1" applyFill="1" applyBorder="1" applyAlignment="1">
      <alignment horizontal="center"/>
    </xf>
    <xf numFmtId="2" fontId="36" fillId="0" borderId="60" xfId="85" applyNumberFormat="1" applyFont="1" applyFill="1" applyBorder="1" applyAlignment="1">
      <alignment horizontal="center"/>
    </xf>
    <xf numFmtId="2" fontId="19" fillId="0" borderId="10" xfId="85" applyNumberFormat="1" applyFill="1" applyBorder="1" applyAlignment="1">
      <alignment horizontal="center"/>
    </xf>
    <xf numFmtId="166" fontId="8" fillId="0" borderId="0" xfId="85" applyNumberFormat="1" applyFont="1" applyFill="1"/>
    <xf numFmtId="173" fontId="0" fillId="0" borderId="0" xfId="0" applyNumberFormat="1" applyBorder="1"/>
    <xf numFmtId="173" fontId="0" fillId="0" borderId="43" xfId="0" applyNumberFormat="1" applyBorder="1"/>
    <xf numFmtId="0" fontId="5" fillId="0" borderId="47" xfId="0" applyFont="1" applyBorder="1" applyAlignment="1">
      <alignment horizontal="center"/>
    </xf>
    <xf numFmtId="2" fontId="62" fillId="0" borderId="33" xfId="85" applyNumberFormat="1" applyFont="1" applyFill="1" applyBorder="1" applyAlignment="1">
      <alignment horizontal="center"/>
    </xf>
    <xf numFmtId="2" fontId="21" fillId="27" borderId="33" xfId="85" applyNumberFormat="1" applyFont="1" applyFill="1" applyBorder="1" applyAlignment="1">
      <alignment horizontal="right"/>
    </xf>
    <xf numFmtId="165" fontId="0" fillId="0" borderId="0" xfId="37" applyFont="1"/>
    <xf numFmtId="0" fontId="0" fillId="0" borderId="10" xfId="0" applyBorder="1" applyAlignment="1">
      <alignment vertical="center" wrapText="1"/>
    </xf>
    <xf numFmtId="2" fontId="28" fillId="0" borderId="79" xfId="0" applyNumberFormat="1" applyFont="1" applyBorder="1"/>
    <xf numFmtId="2" fontId="33" fillId="0" borderId="0" xfId="0" applyNumberFormat="1" applyFont="1"/>
    <xf numFmtId="2" fontId="0" fillId="0" borderId="88" xfId="0" applyNumberFormat="1" applyFill="1" applyBorder="1"/>
    <xf numFmtId="0" fontId="4" fillId="0" borderId="47" xfId="0" applyFont="1" applyBorder="1" applyAlignment="1">
      <alignment horizontal="left"/>
    </xf>
    <xf numFmtId="0" fontId="64" fillId="28" borderId="89" xfId="0" applyFont="1" applyFill="1" applyBorder="1" applyAlignment="1">
      <alignment vertical="top" wrapText="1"/>
    </xf>
    <xf numFmtId="0" fontId="64" fillId="28" borderId="90" xfId="0" applyFont="1" applyFill="1" applyBorder="1" applyAlignment="1">
      <alignment vertical="top" wrapText="1"/>
    </xf>
    <xf numFmtId="0" fontId="44" fillId="29" borderId="90" xfId="0" applyFont="1" applyFill="1" applyBorder="1" applyAlignment="1">
      <alignment vertical="top" wrapText="1"/>
    </xf>
    <xf numFmtId="0" fontId="64" fillId="29" borderId="91" xfId="0" applyFont="1" applyFill="1" applyBorder="1" applyAlignment="1">
      <alignment vertical="top"/>
    </xf>
    <xf numFmtId="0" fontId="64" fillId="29" borderId="90" xfId="0" applyFont="1" applyFill="1" applyBorder="1" applyAlignment="1">
      <alignment vertical="top" wrapText="1"/>
    </xf>
    <xf numFmtId="0" fontId="4" fillId="0" borderId="0" xfId="0" applyFont="1" applyBorder="1" applyAlignment="1">
      <alignment horizontal="left"/>
    </xf>
    <xf numFmtId="0" fontId="4" fillId="0" borderId="92" xfId="0" applyFont="1" applyBorder="1" applyAlignment="1">
      <alignment horizontal="center" vertical="center" wrapText="1"/>
    </xf>
    <xf numFmtId="0" fontId="4" fillId="0" borderId="93" xfId="0" applyFont="1" applyBorder="1"/>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0" borderId="93" xfId="0" applyFont="1" applyBorder="1" applyAlignment="1">
      <alignment horizontal="center" vertical="center" wrapText="1"/>
    </xf>
    <xf numFmtId="0" fontId="0" fillId="0" borderId="96" xfId="0" applyBorder="1"/>
    <xf numFmtId="1" fontId="0" fillId="0" borderId="96" xfId="0" applyNumberFormat="1" applyBorder="1"/>
    <xf numFmtId="1" fontId="0" fillId="0" borderId="39" xfId="0" applyNumberFormat="1" applyBorder="1"/>
    <xf numFmtId="0" fontId="0" fillId="0" borderId="88" xfId="0" applyBorder="1"/>
    <xf numFmtId="0" fontId="0" fillId="0" borderId="78" xfId="0" applyBorder="1"/>
    <xf numFmtId="1" fontId="0" fillId="0" borderId="0" xfId="0" applyNumberFormat="1" applyBorder="1"/>
    <xf numFmtId="1" fontId="0" fillId="0" borderId="78" xfId="0" applyNumberFormat="1" applyBorder="1"/>
    <xf numFmtId="1" fontId="0" fillId="0" borderId="54" xfId="0" applyNumberFormat="1" applyBorder="1"/>
    <xf numFmtId="1" fontId="0" fillId="0" borderId="97" xfId="0" applyNumberFormat="1" applyBorder="1"/>
    <xf numFmtId="0" fontId="0" fillId="0" borderId="39" xfId="0" applyBorder="1" applyAlignment="1">
      <alignment horizontal="right"/>
    </xf>
    <xf numFmtId="0" fontId="5" fillId="0" borderId="0" xfId="0" applyFont="1" applyBorder="1" applyAlignment="1">
      <alignment horizontal="center" vertical="center" wrapText="1"/>
    </xf>
    <xf numFmtId="0" fontId="19" fillId="0" borderId="0" xfId="85" applyNumberFormat="1" applyFont="1" applyFill="1" applyAlignment="1">
      <alignment wrapText="1"/>
    </xf>
    <xf numFmtId="10" fontId="5" fillId="0" borderId="10" xfId="88" applyNumberFormat="1" applyFont="1" applyFill="1" applyBorder="1" applyAlignment="1">
      <alignment horizontal="center"/>
    </xf>
    <xf numFmtId="166" fontId="5" fillId="0" borderId="10" xfId="85" applyNumberFormat="1" applyFont="1" applyFill="1" applyBorder="1" applyAlignment="1">
      <alignment horizontal="right"/>
    </xf>
    <xf numFmtId="2" fontId="0" fillId="0" borderId="47" xfId="0" applyNumberFormat="1" applyBorder="1" applyAlignment="1">
      <alignment horizontal="right"/>
    </xf>
    <xf numFmtId="2" fontId="36" fillId="27" borderId="36" xfId="85" applyNumberFormat="1" applyFont="1" applyFill="1" applyBorder="1" applyAlignment="1">
      <alignment horizontal="center"/>
    </xf>
    <xf numFmtId="2" fontId="3" fillId="0" borderId="79" xfId="0" applyNumberFormat="1" applyFont="1" applyBorder="1"/>
    <xf numFmtId="0" fontId="65" fillId="0" borderId="0" xfId="0" applyFont="1"/>
    <xf numFmtId="0" fontId="0" fillId="0" borderId="52" xfId="0" applyBorder="1"/>
    <xf numFmtId="0" fontId="64" fillId="29" borderId="0" xfId="0" applyFont="1" applyFill="1" applyBorder="1" applyAlignment="1">
      <alignment vertical="top"/>
    </xf>
    <xf numFmtId="0" fontId="64" fillId="29" borderId="0" xfId="0" applyFont="1" applyFill="1" applyBorder="1" applyAlignment="1">
      <alignment vertical="top" wrapText="1"/>
    </xf>
    <xf numFmtId="167" fontId="64" fillId="29" borderId="0" xfId="0" applyNumberFormat="1" applyFont="1" applyFill="1" applyBorder="1" applyAlignment="1">
      <alignment horizontal="center"/>
    </xf>
    <xf numFmtId="2" fontId="64" fillId="29" borderId="0" xfId="0" applyNumberFormat="1" applyFont="1" applyFill="1" applyBorder="1" applyAlignment="1">
      <alignment horizontal="center"/>
    </xf>
    <xf numFmtId="174" fontId="0" fillId="0" borderId="0" xfId="0" applyNumberFormat="1"/>
    <xf numFmtId="0" fontId="44" fillId="29" borderId="0" xfId="0" applyFont="1" applyFill="1" applyBorder="1" applyAlignment="1">
      <alignment vertical="top"/>
    </xf>
    <xf numFmtId="0" fontId="44" fillId="29" borderId="0" xfId="0" applyFont="1" applyFill="1" applyBorder="1" applyAlignment="1">
      <alignment vertical="top" wrapText="1"/>
    </xf>
    <xf numFmtId="166" fontId="44" fillId="29" borderId="0" xfId="0" applyNumberFormat="1" applyFont="1" applyFill="1" applyBorder="1" applyAlignment="1">
      <alignment horizontal="center"/>
    </xf>
    <xf numFmtId="166" fontId="44" fillId="29" borderId="0" xfId="0" applyNumberFormat="1" applyFont="1" applyFill="1" applyBorder="1"/>
    <xf numFmtId="2" fontId="44" fillId="29" borderId="0" xfId="0" applyNumberFormat="1" applyFont="1" applyFill="1" applyBorder="1" applyAlignment="1">
      <alignment horizontal="center"/>
    </xf>
    <xf numFmtId="2" fontId="44" fillId="29" borderId="0" xfId="0" applyNumberFormat="1" applyFont="1" applyFill="1" applyBorder="1"/>
    <xf numFmtId="2" fontId="64" fillId="29" borderId="0" xfId="0" applyNumberFormat="1" applyFont="1" applyFill="1" applyBorder="1"/>
    <xf numFmtId="0" fontId="44" fillId="29" borderId="0" xfId="0" applyFont="1" applyFill="1" applyBorder="1" applyAlignment="1">
      <alignment horizontal="center"/>
    </xf>
    <xf numFmtId="0" fontId="64" fillId="0" borderId="0" xfId="0" applyFont="1" applyFill="1" applyBorder="1" applyAlignment="1">
      <alignment vertical="top" wrapText="1"/>
    </xf>
    <xf numFmtId="2" fontId="3" fillId="0" borderId="10" xfId="0" applyNumberFormat="1" applyFont="1" applyBorder="1"/>
    <xf numFmtId="0" fontId="8" fillId="0" borderId="0" xfId="85" applyNumberFormat="1" applyFont="1" applyFill="1" applyBorder="1" applyAlignment="1">
      <alignment horizontal="center"/>
    </xf>
    <xf numFmtId="0" fontId="8" fillId="0" borderId="0" xfId="85" applyNumberFormat="1" applyFont="1" applyFill="1" applyAlignment="1">
      <alignment horizontal="center"/>
    </xf>
    <xf numFmtId="1" fontId="8" fillId="0" borderId="0" xfId="85" applyNumberFormat="1" applyFont="1" applyFill="1" applyBorder="1" applyAlignment="1">
      <alignment horizontal="center"/>
    </xf>
    <xf numFmtId="0" fontId="4" fillId="0" borderId="10" xfId="84" applyNumberFormat="1" applyFont="1" applyFill="1" applyBorder="1" applyAlignment="1" applyProtection="1">
      <alignment wrapText="1"/>
      <protection locked="0"/>
    </xf>
    <xf numFmtId="0" fontId="4" fillId="0" borderId="0" xfId="84" applyNumberFormat="1" applyFont="1" applyFill="1" applyBorder="1" applyAlignment="1" applyProtection="1">
      <protection locked="0"/>
    </xf>
    <xf numFmtId="0" fontId="4" fillId="0" borderId="83" xfId="84" applyNumberFormat="1" applyFont="1" applyFill="1" applyBorder="1" applyAlignment="1" applyProtection="1">
      <alignment horizontal="center" vertical="center"/>
      <protection locked="0"/>
    </xf>
    <xf numFmtId="0" fontId="4" fillId="0" borderId="84" xfId="84" applyNumberFormat="1" applyFont="1" applyFill="1" applyBorder="1" applyAlignment="1" applyProtection="1">
      <alignment horizontal="center" vertical="center" wrapText="1"/>
      <protection locked="0"/>
    </xf>
    <xf numFmtId="0" fontId="8" fillId="0" borderId="41" xfId="84" applyNumberFormat="1" applyFont="1" applyFill="1" applyBorder="1" applyAlignment="1" applyProtection="1">
      <alignment horizontal="center" vertical="center"/>
      <protection locked="0"/>
    </xf>
    <xf numFmtId="2" fontId="4" fillId="0" borderId="42" xfId="84" applyNumberFormat="1" applyFont="1" applyFill="1" applyBorder="1" applyAlignment="1" applyProtection="1">
      <alignment wrapText="1"/>
      <protection locked="0"/>
    </xf>
    <xf numFmtId="2" fontId="8" fillId="0" borderId="42" xfId="84" applyNumberFormat="1" applyFont="1" applyFill="1" applyBorder="1" applyAlignment="1" applyProtection="1">
      <alignment wrapText="1"/>
      <protection locked="0"/>
    </xf>
    <xf numFmtId="0" fontId="8" fillId="0" borderId="98" xfId="84" applyNumberFormat="1" applyFont="1" applyFill="1" applyBorder="1" applyAlignment="1" applyProtection="1">
      <alignment horizontal="center" vertical="center"/>
      <protection locked="0"/>
    </xf>
    <xf numFmtId="0" fontId="44" fillId="29" borderId="91" xfId="0" applyFont="1" applyFill="1" applyBorder="1" applyAlignment="1">
      <alignment horizontal="left" vertical="top" indent="1"/>
    </xf>
    <xf numFmtId="0" fontId="64" fillId="29" borderId="91" xfId="0" applyFont="1" applyFill="1" applyBorder="1" applyAlignment="1">
      <alignment horizontal="left" vertical="top" indent="2"/>
    </xf>
    <xf numFmtId="0" fontId="44" fillId="29" borderId="91" xfId="0" applyFont="1" applyFill="1" applyBorder="1" applyAlignment="1">
      <alignment horizontal="left" vertical="top" indent="2"/>
    </xf>
    <xf numFmtId="0" fontId="88" fillId="29" borderId="90" xfId="0" applyFont="1" applyFill="1" applyBorder="1" applyAlignment="1">
      <alignment vertical="top" wrapText="1"/>
    </xf>
    <xf numFmtId="0" fontId="88" fillId="29" borderId="91" xfId="0" applyFont="1" applyFill="1" applyBorder="1" applyAlignment="1">
      <alignment vertical="top"/>
    </xf>
    <xf numFmtId="0" fontId="88" fillId="0" borderId="91" xfId="0" applyFont="1" applyFill="1" applyBorder="1" applyAlignment="1">
      <alignment vertical="top"/>
    </xf>
    <xf numFmtId="0" fontId="88" fillId="0" borderId="90" xfId="0" applyFont="1" applyFill="1" applyBorder="1" applyAlignment="1">
      <alignment vertical="top" wrapText="1"/>
    </xf>
    <xf numFmtId="0" fontId="64" fillId="29" borderId="0" xfId="0" applyFont="1" applyFill="1" applyBorder="1" applyAlignment="1">
      <alignment horizontal="left" vertical="top" indent="2"/>
    </xf>
    <xf numFmtId="0" fontId="33" fillId="0" borderId="0" xfId="0" applyFont="1" applyAlignment="1">
      <alignment horizontal="center"/>
    </xf>
    <xf numFmtId="0" fontId="36" fillId="0" borderId="87" xfId="85" applyNumberFormat="1" applyFont="1" applyFill="1" applyBorder="1"/>
    <xf numFmtId="0" fontId="42" fillId="0" borderId="81" xfId="85" applyNumberFormat="1" applyFont="1" applyFill="1" applyBorder="1" applyAlignment="1">
      <alignment horizontal="center" vertical="center" wrapText="1" shrinkToFit="1"/>
    </xf>
    <xf numFmtId="2" fontId="37" fillId="0" borderId="60" xfId="85" applyNumberFormat="1" applyFont="1" applyFill="1" applyBorder="1" applyAlignment="1">
      <alignment horizontal="center"/>
    </xf>
    <xf numFmtId="169" fontId="0" fillId="0" borderId="0" xfId="88" applyNumberFormat="1" applyFont="1"/>
    <xf numFmtId="2" fontId="4" fillId="0" borderId="0" xfId="0" applyNumberFormat="1" applyFont="1" applyFill="1" applyBorder="1" applyAlignment="1">
      <alignment horizontal="left"/>
    </xf>
    <xf numFmtId="0" fontId="4" fillId="0" borderId="85" xfId="84" applyNumberFormat="1" applyFont="1" applyFill="1" applyBorder="1" applyAlignment="1" applyProtection="1">
      <alignment horizontal="center" vertical="center" wrapText="1"/>
      <protection locked="0"/>
    </xf>
    <xf numFmtId="0" fontId="8" fillId="0" borderId="42" xfId="84" applyNumberFormat="1" applyFont="1" applyFill="1" applyBorder="1" applyAlignment="1" applyProtection="1">
      <alignment wrapText="1"/>
      <protection locked="0"/>
    </xf>
    <xf numFmtId="0" fontId="4" fillId="0" borderId="99" xfId="84" applyNumberFormat="1" applyFont="1" applyFill="1" applyBorder="1" applyAlignment="1" applyProtection="1">
      <alignment wrapText="1"/>
      <protection locked="0"/>
    </xf>
    <xf numFmtId="173" fontId="4" fillId="0" borderId="100" xfId="84" applyNumberFormat="1" applyFont="1" applyFill="1" applyBorder="1" applyAlignment="1" applyProtection="1">
      <alignment wrapText="1"/>
      <protection locked="0"/>
    </xf>
    <xf numFmtId="9" fontId="4" fillId="0" borderId="10" xfId="85" applyNumberFormat="1" applyFont="1" applyFill="1" applyBorder="1" applyAlignment="1">
      <alignment horizontal="center"/>
    </xf>
    <xf numFmtId="10" fontId="4" fillId="0" borderId="10" xfId="85" applyNumberFormat="1" applyFont="1" applyFill="1" applyBorder="1" applyAlignment="1">
      <alignment horizontal="center"/>
    </xf>
    <xf numFmtId="166" fontId="20" fillId="0" borderId="10" xfId="85" applyNumberFormat="1" applyFont="1" applyFill="1" applyBorder="1"/>
    <xf numFmtId="10" fontId="5" fillId="0" borderId="10" xfId="85" applyNumberFormat="1" applyFont="1" applyFill="1" applyBorder="1" applyAlignment="1">
      <alignment horizontal="center"/>
    </xf>
    <xf numFmtId="2" fontId="63" fillId="0" borderId="10" xfId="0" applyNumberFormat="1" applyFont="1" applyBorder="1"/>
    <xf numFmtId="173" fontId="28" fillId="0" borderId="0" xfId="0" applyNumberFormat="1" applyFont="1" applyAlignment="1">
      <alignment horizontal="right"/>
    </xf>
    <xf numFmtId="189" fontId="8" fillId="0" borderId="0" xfId="85" applyNumberFormat="1" applyFont="1" applyFill="1" applyBorder="1"/>
    <xf numFmtId="0" fontId="59" fillId="0" borderId="0" xfId="85" applyNumberFormat="1" applyFont="1" applyFill="1" applyAlignment="1">
      <alignment horizontal="center"/>
    </xf>
    <xf numFmtId="10" fontId="19" fillId="0" borderId="0" xfId="88" applyNumberFormat="1" applyFont="1" applyFill="1" applyAlignment="1">
      <alignment horizontal="center"/>
    </xf>
    <xf numFmtId="0" fontId="19" fillId="0" borderId="0" xfId="85" applyNumberFormat="1" applyFont="1" applyFill="1" applyAlignment="1">
      <alignment horizontal="center"/>
    </xf>
    <xf numFmtId="0" fontId="19" fillId="0" borderId="0" xfId="85" applyNumberFormat="1" applyFont="1" applyFill="1" applyAlignment="1">
      <alignment horizontal="center" wrapText="1"/>
    </xf>
    <xf numFmtId="2" fontId="3" fillId="0" borderId="10" xfId="0" applyNumberFormat="1" applyFont="1" applyFill="1" applyBorder="1"/>
    <xf numFmtId="0" fontId="63" fillId="0" borderId="0" xfId="0" applyNumberFormat="1" applyFont="1" applyFill="1"/>
    <xf numFmtId="0" fontId="90" fillId="0" borderId="0" xfId="0" applyFont="1"/>
    <xf numFmtId="10" fontId="0" fillId="0" borderId="0" xfId="0" applyNumberFormat="1" applyFill="1" applyBorder="1" applyAlignment="1">
      <alignment horizontal="right"/>
    </xf>
    <xf numFmtId="167" fontId="33" fillId="0" borderId="0" xfId="0" applyNumberFormat="1" applyFont="1" applyFill="1"/>
    <xf numFmtId="2" fontId="8" fillId="0" borderId="52" xfId="0" applyNumberFormat="1" applyFont="1" applyBorder="1"/>
    <xf numFmtId="10" fontId="3" fillId="0" borderId="0" xfId="0" applyNumberFormat="1" applyFont="1"/>
    <xf numFmtId="2" fontId="0" fillId="0" borderId="52" xfId="0" applyNumberFormat="1" applyFill="1" applyBorder="1"/>
    <xf numFmtId="0" fontId="5" fillId="0" borderId="43" xfId="0" applyFont="1" applyBorder="1" applyAlignment="1">
      <alignment horizontal="center"/>
    </xf>
    <xf numFmtId="0" fontId="8" fillId="0" borderId="0" xfId="0" applyFont="1" applyAlignment="1">
      <alignment horizontal="right"/>
    </xf>
    <xf numFmtId="0" fontId="8" fillId="0" borderId="0" xfId="0" applyFont="1" applyAlignment="1">
      <alignment horizontal="left"/>
    </xf>
    <xf numFmtId="0" fontId="0" fillId="0" borderId="54" xfId="0" applyBorder="1"/>
    <xf numFmtId="2" fontId="0" fillId="0" borderId="0" xfId="0" applyNumberFormat="1" applyBorder="1" applyAlignment="1">
      <alignment horizontal="center"/>
    </xf>
    <xf numFmtId="0" fontId="8" fillId="0" borderId="0" xfId="0" applyFont="1" applyBorder="1"/>
    <xf numFmtId="190" fontId="8" fillId="0" borderId="0" xfId="0" applyNumberFormat="1" applyFont="1" applyBorder="1" applyAlignment="1">
      <alignment horizontal="center"/>
    </xf>
    <xf numFmtId="0" fontId="4" fillId="0" borderId="6" xfId="0" applyFont="1" applyBorder="1" applyAlignment="1">
      <alignment horizontal="center" wrapText="1"/>
    </xf>
    <xf numFmtId="0" fontId="4" fillId="0" borderId="0" xfId="0" applyFont="1" applyFill="1" applyBorder="1" applyAlignment="1">
      <alignment horizontal="center" wrapText="1"/>
    </xf>
    <xf numFmtId="10" fontId="0" fillId="0" borderId="0" xfId="0" applyNumberFormat="1" applyBorder="1" applyAlignment="1">
      <alignment horizontal="center"/>
    </xf>
    <xf numFmtId="188" fontId="0" fillId="0" borderId="0" xfId="0" applyNumberFormat="1"/>
    <xf numFmtId="166" fontId="19" fillId="0" borderId="10" xfId="85" applyNumberFormat="1" applyFont="1" applyFill="1" applyBorder="1" applyAlignment="1">
      <alignment horizontal="center"/>
    </xf>
    <xf numFmtId="2" fontId="19" fillId="0" borderId="10" xfId="85" applyNumberFormat="1" applyFont="1" applyFill="1" applyBorder="1" applyAlignment="1">
      <alignment horizontal="center"/>
    </xf>
    <xf numFmtId="2" fontId="19" fillId="0" borderId="0" xfId="85" applyNumberFormat="1" applyFont="1" applyFill="1" applyAlignment="1">
      <alignment horizontal="center"/>
    </xf>
    <xf numFmtId="0" fontId="20" fillId="0" borderId="17" xfId="85" applyNumberFormat="1" applyFont="1" applyFill="1" applyBorder="1" applyAlignment="1">
      <alignment horizontal="left"/>
    </xf>
    <xf numFmtId="0" fontId="5" fillId="0" borderId="60" xfId="85" applyNumberFormat="1" applyFont="1" applyFill="1" applyBorder="1" applyAlignment="1">
      <alignment horizontal="right"/>
    </xf>
    <xf numFmtId="0" fontId="19" fillId="0" borderId="10" xfId="85" applyNumberFormat="1" applyFont="1" applyFill="1" applyBorder="1" applyAlignment="1">
      <alignment horizontal="left"/>
    </xf>
    <xf numFmtId="2" fontId="36" fillId="0" borderId="87" xfId="85" applyNumberFormat="1" applyFont="1" applyFill="1" applyBorder="1" applyAlignment="1">
      <alignment horizontal="right"/>
    </xf>
    <xf numFmtId="0" fontId="20" fillId="0" borderId="81" xfId="85" applyNumberFormat="1" applyFont="1" applyFill="1" applyBorder="1"/>
    <xf numFmtId="1" fontId="20" fillId="0" borderId="60" xfId="85" applyNumberFormat="1" applyFont="1" applyFill="1" applyBorder="1"/>
    <xf numFmtId="2" fontId="36" fillId="0" borderId="60" xfId="85" applyNumberFormat="1" applyFont="1" applyFill="1" applyBorder="1"/>
    <xf numFmtId="2" fontId="20" fillId="0" borderId="60" xfId="85" applyNumberFormat="1" applyFont="1" applyFill="1" applyBorder="1"/>
    <xf numFmtId="1" fontId="36" fillId="0" borderId="87" xfId="85" applyNumberFormat="1" applyFont="1" applyFill="1" applyBorder="1"/>
    <xf numFmtId="1" fontId="37" fillId="0" borderId="81" xfId="85" applyNumberFormat="1" applyFont="1" applyFill="1" applyBorder="1"/>
    <xf numFmtId="2" fontId="37" fillId="0" borderId="81" xfId="85" applyNumberFormat="1" applyFont="1" applyFill="1" applyBorder="1"/>
    <xf numFmtId="1" fontId="36" fillId="0" borderId="60" xfId="85" applyNumberFormat="1" applyFont="1" applyFill="1" applyBorder="1"/>
    <xf numFmtId="1" fontId="88" fillId="0" borderId="90" xfId="0" applyNumberFormat="1" applyFont="1" applyFill="1" applyBorder="1" applyAlignment="1">
      <alignment horizontal="right" vertical="top" wrapText="1"/>
    </xf>
    <xf numFmtId="2" fontId="88" fillId="29" borderId="90" xfId="0" applyNumberFormat="1" applyFont="1" applyFill="1" applyBorder="1" applyAlignment="1">
      <alignment horizontal="right"/>
    </xf>
    <xf numFmtId="165" fontId="44" fillId="29" borderId="90" xfId="37" applyFont="1" applyFill="1" applyBorder="1" applyAlignment="1">
      <alignment horizontal="right"/>
    </xf>
    <xf numFmtId="165" fontId="64" fillId="29" borderId="90" xfId="37" applyFont="1" applyFill="1" applyBorder="1" applyAlignment="1">
      <alignment horizontal="right"/>
    </xf>
    <xf numFmtId="10" fontId="88" fillId="29" borderId="90" xfId="88" applyNumberFormat="1" applyFont="1" applyFill="1" applyBorder="1" applyAlignment="1">
      <alignment horizontal="right"/>
    </xf>
    <xf numFmtId="1" fontId="88" fillId="29" borderId="90" xfId="0" applyNumberFormat="1" applyFont="1" applyFill="1" applyBorder="1" applyAlignment="1">
      <alignment horizontal="right"/>
    </xf>
    <xf numFmtId="165" fontId="44" fillId="29" borderId="101" xfId="37" applyFont="1" applyFill="1" applyBorder="1" applyAlignment="1">
      <alignment horizontal="right"/>
    </xf>
    <xf numFmtId="165" fontId="64" fillId="29" borderId="91" xfId="37" applyFont="1" applyFill="1" applyBorder="1" applyAlignment="1">
      <alignment horizontal="right" vertical="top" indent="2"/>
    </xf>
    <xf numFmtId="165" fontId="64" fillId="29" borderId="102" xfId="37" applyFont="1" applyFill="1" applyBorder="1" applyAlignment="1">
      <alignment horizontal="right" vertical="top" indent="2"/>
    </xf>
    <xf numFmtId="165" fontId="64" fillId="29" borderId="62" xfId="37" applyFont="1" applyFill="1" applyBorder="1" applyAlignment="1">
      <alignment horizontal="right" vertical="top" indent="2"/>
    </xf>
    <xf numFmtId="2" fontId="0" fillId="0" borderId="47" xfId="0" applyNumberFormat="1" applyBorder="1" applyAlignment="1">
      <alignment horizontal="center"/>
    </xf>
    <xf numFmtId="0" fontId="4" fillId="0" borderId="10" xfId="0" applyFont="1" applyBorder="1" applyAlignment="1">
      <alignment horizontal="left" vertical="top" wrapText="1"/>
    </xf>
    <xf numFmtId="0" fontId="0" fillId="0" borderId="10" xfId="0" applyBorder="1" applyAlignment="1">
      <alignment horizontal="left" vertical="top" wrapText="1"/>
    </xf>
    <xf numFmtId="0" fontId="4" fillId="0" borderId="83" xfId="0" applyFont="1" applyBorder="1" applyAlignment="1">
      <alignment horizontal="center"/>
    </xf>
    <xf numFmtId="0" fontId="4" fillId="0" borderId="84" xfId="0" applyFont="1" applyBorder="1" applyAlignment="1">
      <alignment horizontal="left" vertical="top" wrapText="1"/>
    </xf>
    <xf numFmtId="0" fontId="0" fillId="0" borderId="85" xfId="0" applyBorder="1"/>
    <xf numFmtId="0" fontId="4" fillId="0" borderId="41" xfId="0" applyFont="1" applyBorder="1" applyAlignment="1">
      <alignment horizontal="right" vertical="top"/>
    </xf>
    <xf numFmtId="43" fontId="0" fillId="0" borderId="42" xfId="0" applyNumberFormat="1" applyBorder="1"/>
    <xf numFmtId="165" fontId="4" fillId="0" borderId="42" xfId="0" applyNumberFormat="1" applyFont="1" applyBorder="1"/>
    <xf numFmtId="0" fontId="0" fillId="0" borderId="42" xfId="0" applyBorder="1"/>
    <xf numFmtId="0" fontId="4" fillId="0" borderId="98" xfId="0" applyFont="1" applyBorder="1"/>
    <xf numFmtId="0" fontId="4" fillId="0" borderId="99" xfId="0" applyFont="1" applyBorder="1" applyAlignment="1">
      <alignment horizontal="left" vertical="top" wrapText="1"/>
    </xf>
    <xf numFmtId="43" fontId="4" fillId="0" borderId="100" xfId="0" applyNumberFormat="1" applyFont="1" applyBorder="1"/>
    <xf numFmtId="0" fontId="26" fillId="0" borderId="0" xfId="0" applyFont="1" applyBorder="1"/>
    <xf numFmtId="0" fontId="26" fillId="0" borderId="0" xfId="0" applyFont="1" applyBorder="1" applyAlignment="1">
      <alignment horizontal="center" vertical="center" wrapText="1"/>
    </xf>
    <xf numFmtId="0" fontId="26" fillId="0" borderId="0" xfId="0" applyFont="1" applyBorder="1" applyAlignment="1"/>
    <xf numFmtId="0" fontId="26" fillId="0" borderId="0" xfId="0" applyFont="1" applyBorder="1" applyAlignment="1">
      <alignment horizontal="center"/>
    </xf>
    <xf numFmtId="0" fontId="26" fillId="0" borderId="0" xfId="0" applyFont="1" applyBorder="1" applyAlignment="1">
      <alignment vertical="center" wrapText="1"/>
    </xf>
    <xf numFmtId="0" fontId="27" fillId="0" borderId="0" xfId="0" applyFont="1" applyBorder="1" applyAlignment="1">
      <alignment horizontal="center"/>
    </xf>
    <xf numFmtId="0" fontId="27" fillId="0" borderId="0" xfId="0" applyFont="1" applyBorder="1" applyAlignment="1">
      <alignment horizontal="center" wrapText="1"/>
    </xf>
    <xf numFmtId="0" fontId="27" fillId="0" borderId="0" xfId="0" applyFont="1" applyBorder="1"/>
    <xf numFmtId="2" fontId="27" fillId="0" borderId="0" xfId="0" applyNumberFormat="1" applyFont="1" applyBorder="1"/>
    <xf numFmtId="165" fontId="27" fillId="0" borderId="0" xfId="0" applyNumberFormat="1" applyFont="1" applyBorder="1"/>
    <xf numFmtId="43" fontId="27" fillId="0" borderId="0" xfId="45" applyFont="1" applyFill="1" applyBorder="1"/>
    <xf numFmtId="43" fontId="27" fillId="0" borderId="0" xfId="45" applyFont="1" applyBorder="1"/>
    <xf numFmtId="2" fontId="26" fillId="0" borderId="0" xfId="0" applyNumberFormat="1" applyFont="1" applyBorder="1"/>
    <xf numFmtId="43" fontId="26" fillId="0" borderId="0" xfId="45" applyFont="1" applyBorder="1"/>
    <xf numFmtId="1" fontId="0" fillId="27" borderId="78" xfId="0" applyNumberFormat="1" applyFill="1" applyBorder="1"/>
    <xf numFmtId="0" fontId="56" fillId="0" borderId="0" xfId="0" applyFont="1"/>
    <xf numFmtId="0" fontId="38" fillId="0" borderId="0" xfId="0" applyFont="1" applyAlignment="1">
      <alignment horizontal="left"/>
    </xf>
    <xf numFmtId="0" fontId="38" fillId="0" borderId="0" xfId="0" applyFont="1" applyAlignment="1"/>
    <xf numFmtId="0" fontId="93" fillId="0" borderId="0" xfId="0" applyFont="1" applyAlignment="1"/>
    <xf numFmtId="0" fontId="95" fillId="0" borderId="0" xfId="0" applyFont="1"/>
    <xf numFmtId="10" fontId="96" fillId="0" borderId="10" xfId="88" applyNumberFormat="1" applyFont="1" applyFill="1" applyBorder="1"/>
    <xf numFmtId="0" fontId="97" fillId="0" borderId="10" xfId="0" applyFont="1" applyBorder="1" applyAlignment="1">
      <alignment horizontal="center"/>
    </xf>
    <xf numFmtId="0" fontId="98" fillId="0" borderId="10" xfId="0" applyFont="1" applyBorder="1" applyAlignment="1">
      <alignment horizontal="center" wrapText="1"/>
    </xf>
    <xf numFmtId="0" fontId="97" fillId="0" borderId="10" xfId="0" applyFont="1" applyBorder="1"/>
    <xf numFmtId="0" fontId="98" fillId="0" borderId="10" xfId="0" applyFont="1" applyBorder="1" applyAlignment="1">
      <alignment horizontal="center"/>
    </xf>
    <xf numFmtId="0" fontId="98" fillId="0" borderId="10" xfId="0" applyFont="1" applyBorder="1"/>
    <xf numFmtId="165" fontId="44" fillId="29" borderId="10" xfId="37" applyFont="1" applyFill="1" applyBorder="1" applyAlignment="1">
      <alignment horizontal="right"/>
    </xf>
    <xf numFmtId="165" fontId="58" fillId="29" borderId="10" xfId="37" applyFont="1" applyFill="1" applyBorder="1" applyAlignment="1">
      <alignment horizontal="right"/>
    </xf>
    <xf numFmtId="2" fontId="8" fillId="0" borderId="51" xfId="0" applyNumberFormat="1" applyFont="1" applyBorder="1"/>
    <xf numFmtId="0" fontId="12" fillId="0" borderId="0" xfId="85" applyNumberFormat="1" applyFont="1" applyFill="1" applyAlignment="1">
      <alignment horizontal="left"/>
    </xf>
    <xf numFmtId="0" fontId="14" fillId="0" borderId="0" xfId="85" applyNumberFormat="1" applyFont="1" applyFill="1" applyAlignment="1">
      <alignment horizontal="center"/>
    </xf>
    <xf numFmtId="0" fontId="14" fillId="0" borderId="52" xfId="85" applyNumberFormat="1" applyFont="1" applyFill="1" applyBorder="1" applyAlignment="1">
      <alignment horizontal="center"/>
    </xf>
    <xf numFmtId="0" fontId="19" fillId="0" borderId="10" xfId="85" applyNumberFormat="1" applyFont="1" applyFill="1" applyBorder="1" applyAlignment="1">
      <alignment horizontal="center"/>
    </xf>
    <xf numFmtId="1" fontId="19" fillId="0" borderId="10" xfId="85" applyNumberFormat="1" applyFont="1" applyFill="1" applyBorder="1" applyAlignment="1">
      <alignment horizontal="center"/>
    </xf>
    <xf numFmtId="0" fontId="19" fillId="0" borderId="10" xfId="85" applyNumberFormat="1" applyFont="1" applyFill="1" applyBorder="1"/>
    <xf numFmtId="166" fontId="19" fillId="0" borderId="0" xfId="85" applyNumberFormat="1" applyFont="1" applyFill="1" applyBorder="1" applyAlignment="1">
      <alignment horizontal="center"/>
    </xf>
    <xf numFmtId="0" fontId="14" fillId="0" borderId="10" xfId="85" applyNumberFormat="1" applyFont="1" applyFill="1" applyBorder="1" applyAlignment="1">
      <alignment horizontal="right"/>
    </xf>
    <xf numFmtId="0" fontId="14" fillId="0" borderId="10" xfId="85" applyNumberFormat="1" applyFont="1" applyFill="1" applyBorder="1" applyAlignment="1">
      <alignment horizontal="center"/>
    </xf>
    <xf numFmtId="0" fontId="19" fillId="0" borderId="0" xfId="85" applyNumberFormat="1" applyFont="1" applyFill="1" applyBorder="1" applyAlignment="1">
      <alignment horizontal="center"/>
    </xf>
    <xf numFmtId="1" fontId="19" fillId="0" borderId="0" xfId="85" applyNumberFormat="1" applyFont="1" applyFill="1" applyAlignment="1">
      <alignment horizontal="center"/>
    </xf>
    <xf numFmtId="166" fontId="19" fillId="0" borderId="0" xfId="85" applyNumberFormat="1" applyFont="1" applyFill="1" applyAlignment="1">
      <alignment horizontal="center"/>
    </xf>
    <xf numFmtId="166" fontId="19" fillId="0" borderId="0" xfId="85" applyNumberFormat="1" applyFont="1" applyFill="1"/>
    <xf numFmtId="1" fontId="19" fillId="0" borderId="0" xfId="85" applyNumberFormat="1" applyFont="1" applyFill="1"/>
    <xf numFmtId="173" fontId="4" fillId="0" borderId="49" xfId="0" applyNumberFormat="1" applyFont="1" applyBorder="1"/>
    <xf numFmtId="173" fontId="4" fillId="0" borderId="50" xfId="0" applyNumberFormat="1" applyFont="1" applyBorder="1"/>
    <xf numFmtId="0" fontId="28" fillId="0" borderId="47" xfId="0" applyFont="1" applyBorder="1"/>
    <xf numFmtId="0" fontId="99" fillId="27" borderId="0" xfId="0" applyFont="1" applyFill="1"/>
    <xf numFmtId="2" fontId="8" fillId="0" borderId="0" xfId="84" applyNumberFormat="1" applyFont="1" applyFill="1" applyBorder="1" applyAlignment="1" applyProtection="1">
      <alignment wrapText="1"/>
      <protection locked="0"/>
    </xf>
    <xf numFmtId="2" fontId="65" fillId="0" borderId="10" xfId="0" applyNumberFormat="1" applyFont="1" applyBorder="1"/>
    <xf numFmtId="165" fontId="0" fillId="0" borderId="42" xfId="0" applyNumberFormat="1" applyBorder="1"/>
    <xf numFmtId="2" fontId="44" fillId="29" borderId="90" xfId="37" applyNumberFormat="1" applyFont="1" applyFill="1" applyBorder="1" applyAlignment="1">
      <alignment horizontal="right"/>
    </xf>
    <xf numFmtId="2" fontId="64" fillId="29" borderId="90" xfId="37" applyNumberFormat="1" applyFont="1" applyFill="1" applyBorder="1" applyAlignment="1">
      <alignment horizontal="right"/>
    </xf>
    <xf numFmtId="0" fontId="100" fillId="0" borderId="0" xfId="0" applyNumberFormat="1" applyFont="1"/>
    <xf numFmtId="0" fontId="0" fillId="0" borderId="0" xfId="0" applyFill="1" applyBorder="1" applyAlignment="1">
      <alignment horizontal="center"/>
    </xf>
    <xf numFmtId="1" fontId="19" fillId="0" borderId="36" xfId="85" applyNumberFormat="1" applyFont="1" applyFill="1" applyBorder="1" applyAlignment="1">
      <alignment horizontal="center"/>
    </xf>
    <xf numFmtId="2" fontId="0" fillId="0" borderId="0" xfId="0" applyNumberFormat="1" applyFill="1" applyBorder="1" applyAlignment="1">
      <alignment horizontal="center"/>
    </xf>
    <xf numFmtId="0" fontId="0" fillId="0" borderId="47" xfId="0" applyFill="1" applyBorder="1"/>
    <xf numFmtId="173" fontId="0" fillId="0" borderId="42" xfId="37" applyNumberFormat="1" applyFont="1" applyBorder="1"/>
    <xf numFmtId="0" fontId="8" fillId="0" borderId="10" xfId="0" applyFont="1" applyBorder="1" applyAlignment="1">
      <alignment horizontal="left" vertical="top" wrapText="1"/>
    </xf>
    <xf numFmtId="173" fontId="27" fillId="0" borderId="0" xfId="0" applyNumberFormat="1" applyFont="1" applyBorder="1"/>
    <xf numFmtId="165" fontId="26" fillId="0" borderId="0" xfId="0" applyNumberFormat="1" applyFont="1" applyBorder="1"/>
    <xf numFmtId="165" fontId="0" fillId="0" borderId="0" xfId="0" applyNumberFormat="1" applyBorder="1"/>
    <xf numFmtId="0" fontId="31" fillId="0" borderId="0" xfId="0" applyFont="1"/>
    <xf numFmtId="0" fontId="8" fillId="0" borderId="10" xfId="0" applyFont="1" applyBorder="1" applyAlignment="1">
      <alignment vertical="top" wrapText="1"/>
    </xf>
    <xf numFmtId="0" fontId="8" fillId="0" borderId="10" xfId="0" applyFont="1" applyBorder="1"/>
    <xf numFmtId="0" fontId="8" fillId="0" borderId="10" xfId="0" applyFont="1" applyBorder="1" applyAlignment="1">
      <alignment horizontal="right"/>
    </xf>
    <xf numFmtId="0" fontId="8" fillId="0" borderId="96" xfId="0" applyFont="1" applyFill="1" applyBorder="1"/>
    <xf numFmtId="0" fontId="4" fillId="0" borderId="83" xfId="0" applyFont="1" applyFill="1" applyBorder="1" applyAlignment="1">
      <alignment horizontal="center"/>
    </xf>
    <xf numFmtId="0" fontId="4" fillId="0" borderId="84" xfId="0" applyFont="1" applyBorder="1" applyAlignment="1">
      <alignment horizontal="center"/>
    </xf>
    <xf numFmtId="0" fontId="0" fillId="0" borderId="98" xfId="0" applyBorder="1"/>
    <xf numFmtId="0" fontId="5" fillId="0" borderId="0" xfId="85" applyNumberFormat="1" applyFont="1" applyFill="1" applyAlignment="1">
      <alignment horizontal="center"/>
    </xf>
    <xf numFmtId="165" fontId="5" fillId="0" borderId="10" xfId="37" applyFont="1" applyBorder="1" applyAlignment="1">
      <alignment horizontal="left" vertical="center" wrapText="1"/>
    </xf>
    <xf numFmtId="165" fontId="5" fillId="0" borderId="10" xfId="37" applyFont="1" applyBorder="1" applyAlignment="1">
      <alignment vertical="center"/>
    </xf>
    <xf numFmtId="188" fontId="5" fillId="0" borderId="10" xfId="37" applyNumberFormat="1" applyFont="1" applyBorder="1" applyAlignment="1">
      <alignment horizontal="center" vertical="center"/>
    </xf>
    <xf numFmtId="0" fontId="26" fillId="0" borderId="10" xfId="85" applyNumberFormat="1" applyFont="1" applyFill="1" applyBorder="1" applyAlignment="1">
      <alignment vertical="center" wrapText="1"/>
    </xf>
    <xf numFmtId="174" fontId="19" fillId="0" borderId="10" xfId="85" applyNumberFormat="1" applyFont="1" applyFill="1" applyBorder="1" applyAlignment="1">
      <alignment horizontal="center"/>
    </xf>
    <xf numFmtId="0" fontId="10" fillId="0" borderId="10" xfId="0" applyNumberFormat="1" applyFont="1" applyFill="1" applyBorder="1" applyAlignment="1">
      <alignment horizontal="center" vertical="center"/>
    </xf>
    <xf numFmtId="0" fontId="0" fillId="0" borderId="0" xfId="0" applyNumberFormat="1" applyFill="1" applyAlignment="1">
      <alignment vertical="center"/>
    </xf>
    <xf numFmtId="0" fontId="0" fillId="0" borderId="0" xfId="0" applyNumberFormat="1" applyFill="1" applyAlignment="1">
      <alignment horizontal="center" vertical="center"/>
    </xf>
    <xf numFmtId="166" fontId="19" fillId="0" borderId="0" xfId="85" applyNumberFormat="1" applyFill="1" applyBorder="1"/>
    <xf numFmtId="0" fontId="19" fillId="0" borderId="10" xfId="85" applyNumberFormat="1" applyFill="1" applyBorder="1" applyAlignment="1">
      <alignment horizontal="centerContinuous"/>
    </xf>
    <xf numFmtId="0" fontId="5" fillId="0" borderId="10" xfId="85" applyNumberFormat="1" applyFont="1" applyFill="1" applyBorder="1" applyAlignment="1">
      <alignment horizontal="right"/>
    </xf>
    <xf numFmtId="0" fontId="14" fillId="0" borderId="10" xfId="85" applyNumberFormat="1" applyFont="1" applyFill="1" applyBorder="1" applyAlignment="1">
      <alignment horizontal="centerContinuous"/>
    </xf>
    <xf numFmtId="10" fontId="5" fillId="0" borderId="10" xfId="88" applyNumberFormat="1" applyFont="1" applyFill="1" applyBorder="1"/>
    <xf numFmtId="10" fontId="5" fillId="0" borderId="10" xfId="88" applyNumberFormat="1" applyFont="1" applyFill="1" applyBorder="1" applyAlignment="1">
      <alignment horizontal="right"/>
    </xf>
    <xf numFmtId="10" fontId="4" fillId="0" borderId="42" xfId="88" applyNumberFormat="1" applyFont="1" applyFill="1" applyBorder="1" applyAlignment="1">
      <alignment horizontal="center"/>
    </xf>
    <xf numFmtId="166" fontId="8" fillId="0" borderId="42" xfId="85" applyNumberFormat="1" applyFont="1" applyFill="1" applyBorder="1"/>
    <xf numFmtId="10" fontId="5" fillId="0" borderId="42" xfId="88" applyNumberFormat="1" applyFont="1" applyFill="1" applyBorder="1" applyAlignment="1">
      <alignment horizontal="center"/>
    </xf>
    <xf numFmtId="0" fontId="19" fillId="0" borderId="99" xfId="85" applyNumberFormat="1" applyFill="1" applyBorder="1"/>
    <xf numFmtId="10" fontId="5" fillId="0" borderId="99" xfId="85" applyNumberFormat="1" applyFont="1" applyFill="1" applyBorder="1" applyAlignment="1">
      <alignment horizontal="right"/>
    </xf>
    <xf numFmtId="0" fontId="8" fillId="0" borderId="10" xfId="85" applyNumberFormat="1" applyFont="1" applyFill="1" applyBorder="1" applyAlignment="1">
      <alignment horizontal="right"/>
    </xf>
    <xf numFmtId="0" fontId="19" fillId="0" borderId="10" xfId="85" applyNumberFormat="1" applyFill="1" applyBorder="1" applyAlignment="1">
      <alignment horizontal="right"/>
    </xf>
    <xf numFmtId="0" fontId="19" fillId="0" borderId="99" xfId="85" applyNumberFormat="1" applyFill="1" applyBorder="1" applyAlignment="1">
      <alignment horizontal="right"/>
    </xf>
    <xf numFmtId="10" fontId="5" fillId="0" borderId="0" xfId="85" applyNumberFormat="1" applyFont="1" applyFill="1" applyBorder="1" applyAlignment="1">
      <alignment horizontal="right"/>
    </xf>
    <xf numFmtId="0" fontId="19" fillId="0" borderId="0" xfId="85" applyNumberFormat="1" applyFill="1" applyBorder="1" applyAlignment="1">
      <alignment horizontal="right"/>
    </xf>
    <xf numFmtId="192" fontId="58" fillId="0" borderId="10" xfId="37" applyNumberFormat="1" applyFont="1" applyBorder="1" applyAlignment="1">
      <alignment horizontal="center" vertical="center"/>
    </xf>
    <xf numFmtId="0" fontId="19" fillId="0" borderId="10" xfId="0" applyFont="1" applyBorder="1" applyAlignment="1">
      <alignment horizontal="center"/>
    </xf>
    <xf numFmtId="0" fontId="19" fillId="0" borderId="10" xfId="0" applyNumberFormat="1" applyFont="1" applyBorder="1"/>
    <xf numFmtId="2" fontId="20" fillId="0" borderId="87" xfId="85" applyNumberFormat="1" applyFont="1" applyFill="1" applyBorder="1"/>
    <xf numFmtId="2" fontId="5" fillId="0" borderId="87" xfId="85" applyNumberFormat="1" applyFont="1" applyFill="1" applyBorder="1" applyAlignment="1">
      <alignment horizontal="center"/>
    </xf>
    <xf numFmtId="2" fontId="5" fillId="0" borderId="87" xfId="85" applyNumberFormat="1" applyFont="1" applyFill="1" applyBorder="1"/>
    <xf numFmtId="2" fontId="5" fillId="0" borderId="79" xfId="0" applyNumberFormat="1" applyFont="1" applyBorder="1" applyAlignment="1">
      <alignment horizontal="right"/>
    </xf>
    <xf numFmtId="2" fontId="20" fillId="0" borderId="79" xfId="0" applyNumberFormat="1" applyFont="1" applyBorder="1"/>
    <xf numFmtId="2" fontId="5" fillId="0" borderId="79" xfId="0" applyNumberFormat="1" applyFont="1" applyBorder="1"/>
    <xf numFmtId="0" fontId="20" fillId="0" borderId="23" xfId="0" applyFont="1" applyBorder="1"/>
    <xf numFmtId="2" fontId="20" fillId="0" borderId="23" xfId="0" applyNumberFormat="1" applyFont="1" applyBorder="1" applyAlignment="1">
      <alignment horizontal="center"/>
    </xf>
    <xf numFmtId="0" fontId="20" fillId="0" borderId="23" xfId="0" applyNumberFormat="1" applyFont="1" applyBorder="1"/>
    <xf numFmtId="2" fontId="20" fillId="0" borderId="10" xfId="85" applyNumberFormat="1" applyFont="1" applyFill="1" applyBorder="1"/>
    <xf numFmtId="2" fontId="5" fillId="0" borderId="10" xfId="85" applyNumberFormat="1" applyFont="1" applyFill="1" applyBorder="1"/>
    <xf numFmtId="2" fontId="5" fillId="0" borderId="79" xfId="0" applyNumberFormat="1" applyFont="1" applyBorder="1" applyAlignment="1">
      <alignment horizontal="center"/>
    </xf>
    <xf numFmtId="1" fontId="8" fillId="0" borderId="0" xfId="0" applyNumberFormat="1" applyFont="1" applyFill="1" applyBorder="1" applyAlignment="1">
      <alignment horizontal="left"/>
    </xf>
    <xf numFmtId="2" fontId="0" fillId="0" borderId="6" xfId="0" applyNumberFormat="1" applyFill="1" applyBorder="1"/>
    <xf numFmtId="0" fontId="8" fillId="0" borderId="0" xfId="0" applyFont="1" applyFill="1" applyBorder="1" applyAlignment="1">
      <alignment horizontal="left"/>
    </xf>
    <xf numFmtId="0" fontId="15" fillId="0" borderId="0" xfId="0" applyNumberFormat="1" applyFont="1" applyFill="1" applyBorder="1" applyAlignment="1">
      <alignment vertical="center"/>
    </xf>
    <xf numFmtId="0" fontId="5" fillId="0" borderId="10" xfId="85" applyNumberFormat="1" applyFont="1" applyFill="1" applyBorder="1" applyAlignment="1">
      <alignment horizontal="center"/>
    </xf>
    <xf numFmtId="0" fontId="10" fillId="0" borderId="10" xfId="0" applyNumberFormat="1" applyFont="1" applyFill="1" applyBorder="1" applyAlignment="1">
      <alignment horizontal="left" vertical="center"/>
    </xf>
    <xf numFmtId="166" fontId="19" fillId="0" borderId="10" xfId="85" applyNumberFormat="1" applyFont="1" applyFill="1" applyBorder="1" applyAlignment="1">
      <alignment horizontal="right"/>
    </xf>
    <xf numFmtId="1" fontId="5" fillId="0" borderId="10" xfId="85" applyNumberFormat="1" applyFont="1" applyFill="1" applyBorder="1" applyAlignment="1">
      <alignment horizontal="right"/>
    </xf>
    <xf numFmtId="2" fontId="19" fillId="0" borderId="10" xfId="85" applyNumberFormat="1" applyFont="1" applyFill="1" applyBorder="1" applyAlignment="1">
      <alignment horizontal="right"/>
    </xf>
    <xf numFmtId="1" fontId="19" fillId="0" borderId="10" xfId="85" applyNumberFormat="1" applyFont="1" applyFill="1" applyBorder="1" applyAlignment="1">
      <alignment horizontal="right"/>
    </xf>
    <xf numFmtId="0" fontId="14" fillId="0" borderId="41" xfId="0" applyNumberFormat="1" applyFont="1" applyFill="1" applyBorder="1" applyAlignment="1">
      <alignment horizontal="center"/>
    </xf>
    <xf numFmtId="0" fontId="14" fillId="0" borderId="42" xfId="0" applyNumberFormat="1" applyFont="1" applyFill="1" applyBorder="1" applyAlignment="1">
      <alignment horizontal="center"/>
    </xf>
    <xf numFmtId="166" fontId="0" fillId="0" borderId="41" xfId="0" applyNumberFormat="1" applyFill="1" applyBorder="1"/>
    <xf numFmtId="166" fontId="0" fillId="0" borderId="42" xfId="0" applyNumberFormat="1" applyFill="1" applyBorder="1"/>
    <xf numFmtId="10" fontId="0" fillId="0" borderId="41" xfId="88" applyNumberFormat="1" applyFont="1" applyFill="1" applyBorder="1"/>
    <xf numFmtId="10" fontId="0" fillId="0" borderId="42" xfId="88" applyNumberFormat="1" applyFont="1" applyFill="1" applyBorder="1"/>
    <xf numFmtId="0" fontId="0" fillId="0" borderId="41" xfId="0" applyNumberFormat="1" applyFill="1" applyBorder="1"/>
    <xf numFmtId="0" fontId="0" fillId="0" borderId="42" xfId="0" applyNumberFormat="1" applyFill="1" applyBorder="1"/>
    <xf numFmtId="1" fontId="0" fillId="0" borderId="41" xfId="0" applyNumberFormat="1" applyFill="1" applyBorder="1"/>
    <xf numFmtId="1" fontId="0" fillId="0" borderId="42" xfId="0" applyNumberFormat="1" applyFill="1" applyBorder="1"/>
    <xf numFmtId="2" fontId="0" fillId="0" borderId="41" xfId="0" applyNumberFormat="1" applyFill="1" applyBorder="1"/>
    <xf numFmtId="2" fontId="0" fillId="0" borderId="42" xfId="0" applyNumberFormat="1" applyFill="1" applyBorder="1"/>
    <xf numFmtId="1" fontId="0" fillId="0" borderId="98" xfId="0" applyNumberFormat="1" applyFill="1" applyBorder="1"/>
    <xf numFmtId="1" fontId="0" fillId="0" borderId="99" xfId="0" applyNumberFormat="1" applyFill="1" applyBorder="1"/>
    <xf numFmtId="1" fontId="0" fillId="0" borderId="100" xfId="0" applyNumberFormat="1" applyFill="1" applyBorder="1"/>
    <xf numFmtId="0" fontId="14" fillId="0" borderId="41" xfId="0" applyNumberFormat="1" applyFont="1" applyFill="1" applyBorder="1"/>
    <xf numFmtId="0" fontId="14" fillId="0" borderId="42" xfId="0" applyNumberFormat="1" applyFont="1" applyFill="1" applyBorder="1"/>
    <xf numFmtId="0" fontId="8" fillId="0" borderId="42" xfId="0" applyNumberFormat="1" applyFont="1" applyFill="1" applyBorder="1"/>
    <xf numFmtId="0" fontId="8" fillId="0" borderId="100" xfId="0" applyNumberFormat="1" applyFont="1" applyFill="1" applyBorder="1"/>
    <xf numFmtId="0" fontId="0" fillId="0" borderId="45" xfId="0" applyNumberFormat="1" applyFill="1" applyBorder="1"/>
    <xf numFmtId="0" fontId="0" fillId="0" borderId="51" xfId="0" applyNumberFormat="1" applyFill="1" applyBorder="1"/>
    <xf numFmtId="0" fontId="0" fillId="0" borderId="46" xfId="0" applyNumberFormat="1" applyFill="1" applyBorder="1"/>
    <xf numFmtId="0" fontId="0" fillId="0" borderId="41" xfId="0" applyNumberFormat="1" applyFill="1" applyBorder="1" applyAlignment="1">
      <alignment horizontal="right"/>
    </xf>
    <xf numFmtId="0" fontId="0" fillId="0" borderId="98" xfId="0" applyNumberFormat="1" applyFill="1" applyBorder="1" applyAlignment="1">
      <alignment horizontal="right"/>
    </xf>
    <xf numFmtId="0" fontId="0" fillId="0" borderId="99" xfId="0" applyNumberFormat="1" applyFill="1" applyBorder="1"/>
    <xf numFmtId="0" fontId="4" fillId="0" borderId="10" xfId="84" applyNumberFormat="1" applyFont="1" applyFill="1" applyBorder="1" applyAlignment="1" applyProtection="1">
      <alignment horizontal="right" wrapText="1"/>
      <protection locked="0"/>
    </xf>
    <xf numFmtId="0" fontId="8" fillId="0" borderId="43" xfId="0" applyFont="1" applyBorder="1"/>
    <xf numFmtId="0" fontId="4" fillId="0" borderId="43" xfId="0" applyFont="1" applyBorder="1" applyAlignment="1">
      <alignment horizontal="right"/>
    </xf>
    <xf numFmtId="0" fontId="8" fillId="0" borderId="52" xfId="0" applyFont="1" applyBorder="1" applyAlignment="1">
      <alignment vertical="justify" wrapText="1"/>
    </xf>
    <xf numFmtId="0" fontId="38" fillId="0" borderId="0" xfId="78" applyFont="1"/>
    <xf numFmtId="0" fontId="38" fillId="0" borderId="10" xfId="78" applyFont="1" applyBorder="1"/>
    <xf numFmtId="0" fontId="38" fillId="0" borderId="10" xfId="78" applyFont="1" applyBorder="1" applyAlignment="1">
      <alignment vertical="top" wrapText="1"/>
    </xf>
    <xf numFmtId="0" fontId="38" fillId="0" borderId="0" xfId="78" applyFont="1" applyAlignment="1">
      <alignment vertical="top" wrapText="1"/>
    </xf>
    <xf numFmtId="0" fontId="56" fillId="0" borderId="10" xfId="78" applyFont="1" applyBorder="1"/>
    <xf numFmtId="0" fontId="101" fillId="0" borderId="0" xfId="77" applyFont="1" applyFill="1" applyBorder="1" applyAlignment="1">
      <alignment vertical="center" wrapText="1"/>
    </xf>
    <xf numFmtId="0" fontId="55" fillId="0" borderId="0" xfId="77" applyFont="1"/>
    <xf numFmtId="0" fontId="56" fillId="0" borderId="79" xfId="77" applyFont="1" applyBorder="1" applyAlignment="1"/>
    <xf numFmtId="0" fontId="56" fillId="0" borderId="6" xfId="77" applyFont="1" applyBorder="1" applyAlignment="1"/>
    <xf numFmtId="0" fontId="56" fillId="0" borderId="23" xfId="77" applyFont="1" applyBorder="1" applyAlignment="1"/>
    <xf numFmtId="0" fontId="55" fillId="0" borderId="10" xfId="77" applyFont="1" applyBorder="1"/>
    <xf numFmtId="0" fontId="55" fillId="0" borderId="10" xfId="77" applyFont="1" applyBorder="1" applyAlignment="1">
      <alignment vertical="top"/>
    </xf>
    <xf numFmtId="0" fontId="38" fillId="0" borderId="10" xfId="77" applyFont="1" applyBorder="1" applyAlignment="1">
      <alignment vertical="center" wrapText="1"/>
    </xf>
    <xf numFmtId="166" fontId="8" fillId="0" borderId="0" xfId="84" applyNumberFormat="1" applyFont="1" applyFill="1" applyBorder="1" applyAlignment="1" applyProtection="1">
      <alignment wrapText="1"/>
      <protection locked="0"/>
    </xf>
    <xf numFmtId="1" fontId="8" fillId="0" borderId="41" xfId="0" applyNumberFormat="1" applyFont="1" applyFill="1" applyBorder="1"/>
    <xf numFmtId="1" fontId="8" fillId="0" borderId="10" xfId="0" applyNumberFormat="1" applyFont="1" applyFill="1" applyBorder="1"/>
    <xf numFmtId="1" fontId="8" fillId="0" borderId="42" xfId="0" applyNumberFormat="1" applyFont="1" applyFill="1" applyBorder="1"/>
    <xf numFmtId="2" fontId="19" fillId="0" borderId="0" xfId="85" applyNumberFormat="1" applyFont="1" applyFill="1"/>
    <xf numFmtId="172" fontId="45" fillId="0" borderId="0" xfId="84" applyNumberFormat="1" applyFont="1" applyFill="1" applyBorder="1" applyAlignment="1" applyProtection="1">
      <alignment wrapText="1"/>
      <protection locked="0"/>
    </xf>
    <xf numFmtId="2" fontId="45" fillId="0" borderId="0" xfId="84" applyNumberFormat="1" applyFont="1" applyFill="1" applyBorder="1" applyAlignment="1" applyProtection="1">
      <alignment wrapText="1"/>
      <protection locked="0"/>
    </xf>
    <xf numFmtId="2" fontId="8" fillId="0" borderId="79" xfId="0" applyNumberFormat="1" applyFont="1" applyBorder="1"/>
    <xf numFmtId="2" fontId="55" fillId="0" borderId="10" xfId="77" applyNumberFormat="1" applyFont="1" applyBorder="1"/>
    <xf numFmtId="2" fontId="55" fillId="0" borderId="0" xfId="77" applyNumberFormat="1" applyFont="1"/>
    <xf numFmtId="0" fontId="26" fillId="0" borderId="79" xfId="0" applyFont="1" applyBorder="1" applyAlignment="1">
      <alignment horizontal="center" wrapText="1"/>
    </xf>
    <xf numFmtId="2" fontId="38" fillId="0" borderId="10" xfId="78" applyNumberFormat="1" applyFont="1" applyBorder="1"/>
    <xf numFmtId="0" fontId="56" fillId="0" borderId="10" xfId="78" applyFont="1" applyBorder="1" applyAlignment="1">
      <alignment wrapText="1"/>
    </xf>
    <xf numFmtId="0" fontId="56" fillId="0" borderId="10" xfId="78" applyFont="1" applyBorder="1" applyAlignment="1">
      <alignment horizontal="center"/>
    </xf>
    <xf numFmtId="0" fontId="49" fillId="0" borderId="10" xfId="78" applyFont="1" applyBorder="1"/>
    <xf numFmtId="0" fontId="102" fillId="0" borderId="10" xfId="78" applyFont="1" applyBorder="1" applyAlignment="1">
      <alignment horizontal="center" vertical="top" wrapText="1"/>
    </xf>
    <xf numFmtId="0" fontId="49" fillId="0" borderId="0" xfId="78" applyFont="1" applyAlignment="1">
      <alignment vertical="top" wrapText="1"/>
    </xf>
    <xf numFmtId="0" fontId="49" fillId="0" borderId="0" xfId="78" applyFont="1"/>
    <xf numFmtId="0" fontId="56" fillId="0" borderId="10" xfId="78" applyFont="1" applyBorder="1" applyAlignment="1">
      <alignment horizontal="center" wrapText="1"/>
    </xf>
    <xf numFmtId="0" fontId="67" fillId="0" borderId="0" xfId="83"/>
    <xf numFmtId="0" fontId="106" fillId="0" borderId="0" xfId="83" applyFont="1"/>
    <xf numFmtId="17" fontId="105" fillId="0" borderId="10" xfId="83" applyNumberFormat="1" applyFont="1" applyBorder="1" applyAlignment="1">
      <alignment horizontal="center"/>
    </xf>
    <xf numFmtId="0" fontId="105" fillId="0" borderId="10" xfId="83" applyFont="1" applyBorder="1" applyAlignment="1">
      <alignment horizontal="center"/>
    </xf>
    <xf numFmtId="0" fontId="82" fillId="0" borderId="10" xfId="83" applyFont="1" applyBorder="1"/>
    <xf numFmtId="166" fontId="82" fillId="0" borderId="10" xfId="83" applyNumberFormat="1" applyFont="1" applyBorder="1"/>
    <xf numFmtId="1" fontId="82" fillId="0" borderId="10" xfId="83" applyNumberFormat="1" applyFont="1" applyBorder="1"/>
    <xf numFmtId="0" fontId="82" fillId="0" borderId="0" xfId="83" applyFont="1"/>
    <xf numFmtId="0" fontId="67" fillId="0" borderId="10" xfId="83" applyBorder="1"/>
    <xf numFmtId="0" fontId="67" fillId="0" borderId="10" xfId="83" applyFont="1" applyBorder="1"/>
    <xf numFmtId="166" fontId="67" fillId="0" borderId="10" xfId="83" applyNumberFormat="1" applyBorder="1"/>
    <xf numFmtId="1" fontId="67" fillId="0" borderId="10" xfId="83" applyNumberFormat="1" applyBorder="1"/>
    <xf numFmtId="0" fontId="82" fillId="0" borderId="10" xfId="83" applyFont="1" applyBorder="1" applyAlignment="1"/>
    <xf numFmtId="1" fontId="67" fillId="0" borderId="0" xfId="83" applyNumberFormat="1"/>
    <xf numFmtId="2" fontId="4" fillId="0" borderId="0" xfId="0" applyNumberFormat="1" applyFont="1" applyFill="1" applyBorder="1" applyAlignment="1">
      <alignment horizontal="center"/>
    </xf>
    <xf numFmtId="1" fontId="82" fillId="0" borderId="10" xfId="83" applyNumberFormat="1" applyFont="1" applyBorder="1" applyAlignment="1"/>
    <xf numFmtId="9" fontId="67" fillId="0" borderId="10" xfId="97" applyFont="1" applyBorder="1"/>
    <xf numFmtId="9" fontId="82" fillId="0" borderId="10" xfId="97" applyFont="1" applyBorder="1"/>
    <xf numFmtId="172" fontId="19" fillId="0" borderId="0" xfId="85" applyNumberFormat="1" applyFill="1" applyBorder="1"/>
    <xf numFmtId="172" fontId="21" fillId="0" borderId="0" xfId="85" applyNumberFormat="1" applyFont="1" applyFill="1" applyBorder="1" applyAlignment="1">
      <alignment horizontal="right"/>
    </xf>
    <xf numFmtId="0" fontId="0" fillId="0" borderId="45" xfId="0" applyFill="1" applyBorder="1"/>
    <xf numFmtId="0" fontId="0" fillId="0" borderId="51" xfId="0" applyFill="1" applyBorder="1"/>
    <xf numFmtId="2" fontId="0" fillId="0" borderId="51" xfId="0" applyNumberFormat="1" applyFill="1" applyBorder="1"/>
    <xf numFmtId="2" fontId="0" fillId="0" borderId="46" xfId="0" applyNumberFormat="1" applyFill="1" applyBorder="1"/>
    <xf numFmtId="0" fontId="0" fillId="0" borderId="43" xfId="0" applyFill="1" applyBorder="1"/>
    <xf numFmtId="2" fontId="4" fillId="0" borderId="49" xfId="0" applyNumberFormat="1" applyFont="1" applyFill="1" applyBorder="1"/>
    <xf numFmtId="2" fontId="4" fillId="0" borderId="50" xfId="0" applyNumberFormat="1" applyFont="1" applyFill="1" applyBorder="1"/>
    <xf numFmtId="0" fontId="4" fillId="0" borderId="0" xfId="0" applyFont="1" applyFill="1" applyAlignment="1">
      <alignment horizontal="center"/>
    </xf>
    <xf numFmtId="9" fontId="0" fillId="0" borderId="0" xfId="88" applyFont="1" applyFill="1"/>
    <xf numFmtId="10" fontId="8" fillId="0" borderId="10" xfId="77" applyNumberFormat="1" applyBorder="1"/>
    <xf numFmtId="2" fontId="8" fillId="0" borderId="10" xfId="77" applyNumberFormat="1" applyBorder="1"/>
    <xf numFmtId="165" fontId="114" fillId="0" borderId="10" xfId="43" applyNumberFormat="1" applyFont="1" applyBorder="1"/>
    <xf numFmtId="165" fontId="114" fillId="0" borderId="99" xfId="43" applyNumberFormat="1" applyFont="1" applyBorder="1"/>
    <xf numFmtId="0" fontId="5" fillId="0" borderId="42" xfId="85" applyNumberFormat="1" applyFont="1" applyFill="1" applyBorder="1"/>
    <xf numFmtId="10" fontId="4" fillId="0" borderId="10" xfId="85" applyNumberFormat="1" applyFont="1" applyFill="1" applyBorder="1"/>
    <xf numFmtId="2" fontId="115" fillId="0" borderId="79" xfId="0" applyNumberFormat="1" applyFont="1" applyBorder="1"/>
    <xf numFmtId="2" fontId="8" fillId="0" borderId="79" xfId="0" applyNumberFormat="1" applyFont="1" applyFill="1" applyBorder="1"/>
    <xf numFmtId="1" fontId="0" fillId="0" borderId="0" xfId="37" applyNumberFormat="1" applyFont="1"/>
    <xf numFmtId="0" fontId="4" fillId="32" borderId="10" xfId="84" applyNumberFormat="1" applyFont="1" applyFill="1" applyBorder="1" applyAlignment="1" applyProtection="1">
      <alignment horizontal="center" vertical="center" wrapText="1"/>
      <protection locked="0"/>
    </xf>
    <xf numFmtId="2" fontId="8" fillId="32" borderId="10" xfId="84" applyNumberFormat="1" applyFont="1" applyFill="1" applyBorder="1" applyAlignment="1" applyProtection="1">
      <alignment wrapText="1"/>
      <protection locked="0"/>
    </xf>
    <xf numFmtId="2" fontId="4" fillId="32" borderId="10" xfId="0" applyNumberFormat="1" applyFont="1" applyFill="1" applyBorder="1"/>
    <xf numFmtId="2" fontId="4" fillId="32" borderId="10" xfId="84" applyNumberFormat="1" applyFont="1" applyFill="1" applyBorder="1" applyAlignment="1" applyProtection="1">
      <alignment horizontal="right" wrapText="1"/>
      <protection locked="0"/>
    </xf>
    <xf numFmtId="2" fontId="4" fillId="32" borderId="10" xfId="84" applyNumberFormat="1" applyFont="1" applyFill="1" applyBorder="1" applyAlignment="1" applyProtection="1">
      <alignment wrapText="1"/>
      <protection locked="0"/>
    </xf>
    <xf numFmtId="2" fontId="4" fillId="0" borderId="10" xfId="84" applyNumberFormat="1" applyFont="1" applyFill="1" applyBorder="1" applyAlignment="1" applyProtection="1">
      <alignment wrapText="1"/>
      <protection locked="0"/>
    </xf>
    <xf numFmtId="2" fontId="4" fillId="0" borderId="10" xfId="84" applyNumberFormat="1" applyFont="1" applyFill="1" applyBorder="1" applyAlignment="1" applyProtection="1">
      <alignment horizontal="right" wrapText="1"/>
      <protection locked="0"/>
    </xf>
    <xf numFmtId="2" fontId="0" fillId="32" borderId="10" xfId="0" applyNumberFormat="1" applyFill="1" applyBorder="1"/>
    <xf numFmtId="0" fontId="19" fillId="0" borderId="0" xfId="0" applyFont="1"/>
    <xf numFmtId="2" fontId="115" fillId="0" borderId="10" xfId="0" applyNumberFormat="1" applyFont="1" applyBorder="1"/>
    <xf numFmtId="0" fontId="26" fillId="0" borderId="10" xfId="0" applyFont="1" applyBorder="1" applyAlignment="1">
      <alignment horizontal="center" wrapText="1"/>
    </xf>
    <xf numFmtId="0" fontId="85" fillId="0" borderId="10" xfId="77" applyFont="1" applyBorder="1" applyAlignment="1">
      <alignment horizontal="center" vertical="top" wrapText="1"/>
    </xf>
    <xf numFmtId="0" fontId="5" fillId="0" borderId="43" xfId="0" applyFont="1" applyBorder="1" applyAlignment="1">
      <alignment horizontal="right"/>
    </xf>
    <xf numFmtId="1" fontId="0" fillId="0" borderId="10" xfId="0" applyNumberFormat="1" applyFill="1" applyBorder="1" applyAlignment="1">
      <alignment horizontal="center"/>
    </xf>
    <xf numFmtId="2" fontId="4" fillId="0" borderId="10" xfId="0" applyNumberFormat="1" applyFont="1" applyFill="1" applyBorder="1" applyAlignment="1">
      <alignment horizontal="center"/>
    </xf>
    <xf numFmtId="0" fontId="0" fillId="0" borderId="10" xfId="0" applyNumberFormat="1" applyFill="1" applyBorder="1" applyAlignment="1">
      <alignment horizontal="center" wrapText="1"/>
    </xf>
    <xf numFmtId="49" fontId="4" fillId="0" borderId="10" xfId="0" applyNumberFormat="1" applyFont="1" applyBorder="1" applyAlignment="1">
      <alignment horizontal="center"/>
    </xf>
    <xf numFmtId="2" fontId="0" fillId="31" borderId="0" xfId="0" applyNumberFormat="1" applyFill="1"/>
    <xf numFmtId="0" fontId="116" fillId="0" borderId="0" xfId="0" applyFont="1"/>
    <xf numFmtId="0" fontId="116" fillId="0" borderId="10" xfId="0" applyFont="1" applyBorder="1" applyAlignment="1">
      <alignment vertical="top" wrapText="1"/>
    </xf>
    <xf numFmtId="0" fontId="116" fillId="0" borderId="10" xfId="0" applyFont="1" applyBorder="1" applyAlignment="1">
      <alignment horizontal="center" vertical="top" wrapText="1"/>
    </xf>
    <xf numFmtId="9" fontId="0" fillId="0" borderId="10" xfId="88" applyFont="1" applyBorder="1" applyAlignment="1">
      <alignment horizontal="center"/>
    </xf>
    <xf numFmtId="0" fontId="116" fillId="0" borderId="10" xfId="0" applyFont="1" applyBorder="1"/>
    <xf numFmtId="0" fontId="107" fillId="29" borderId="10" xfId="83" applyFont="1" applyFill="1" applyBorder="1"/>
    <xf numFmtId="0" fontId="108" fillId="29" borderId="10" xfId="83" applyFont="1" applyFill="1" applyBorder="1"/>
    <xf numFmtId="166" fontId="108" fillId="29" borderId="10" xfId="83" applyNumberFormat="1" applyFont="1" applyFill="1" applyBorder="1"/>
    <xf numFmtId="2" fontId="19" fillId="0" borderId="10" xfId="0" applyNumberFormat="1" applyFont="1" applyBorder="1" applyAlignment="1">
      <alignment horizontal="center"/>
    </xf>
    <xf numFmtId="189" fontId="37" fillId="0" borderId="0" xfId="85" applyNumberFormat="1" applyFont="1" applyFill="1" applyBorder="1" applyAlignment="1">
      <alignment horizontal="center"/>
    </xf>
    <xf numFmtId="194" fontId="0" fillId="0" borderId="0" xfId="0" applyNumberFormat="1" applyBorder="1" applyAlignment="1">
      <alignment horizontal="center"/>
    </xf>
    <xf numFmtId="0" fontId="8" fillId="0" borderId="47" xfId="0" applyFont="1" applyBorder="1"/>
    <xf numFmtId="0" fontId="8" fillId="0" borderId="47" xfId="0" applyFont="1" applyFill="1" applyBorder="1"/>
    <xf numFmtId="0" fontId="112" fillId="0" borderId="41" xfId="0" applyFont="1" applyBorder="1"/>
    <xf numFmtId="2" fontId="0" fillId="0" borderId="79" xfId="0" applyNumberFormat="1" applyFill="1" applyBorder="1"/>
    <xf numFmtId="0" fontId="8" fillId="0" borderId="41" xfId="0" applyFont="1" applyBorder="1"/>
    <xf numFmtId="0" fontId="113" fillId="0" borderId="0" xfId="0" applyFont="1"/>
    <xf numFmtId="0" fontId="116" fillId="0" borderId="10" xfId="0" applyFont="1" applyFill="1" applyBorder="1" applyAlignment="1">
      <alignment horizontal="center" vertical="top" wrapText="1"/>
    </xf>
    <xf numFmtId="0" fontId="114" fillId="0" borderId="10" xfId="0" applyFont="1" applyBorder="1" applyAlignment="1">
      <alignment horizontal="center" vertical="top" wrapText="1"/>
    </xf>
    <xf numFmtId="0" fontId="0" fillId="0" borderId="96" xfId="0" applyFont="1" applyFill="1" applyBorder="1"/>
    <xf numFmtId="2" fontId="116" fillId="0" borderId="10" xfId="0" applyNumberFormat="1" applyFont="1" applyBorder="1"/>
    <xf numFmtId="0" fontId="4" fillId="0" borderId="10" xfId="0" applyFont="1" applyBorder="1" applyAlignment="1">
      <alignment horizontal="center" vertical="center" wrapText="1"/>
    </xf>
    <xf numFmtId="166" fontId="0" fillId="0" borderId="10" xfId="0" applyNumberFormat="1" applyBorder="1"/>
    <xf numFmtId="10" fontId="0" fillId="0" borderId="10" xfId="88" applyNumberFormat="1" applyFont="1" applyBorder="1"/>
    <xf numFmtId="10" fontId="110" fillId="0" borderId="10" xfId="88" applyNumberFormat="1" applyFont="1" applyFill="1" applyBorder="1"/>
    <xf numFmtId="10" fontId="0" fillId="0" borderId="10" xfId="0" applyNumberFormat="1" applyFill="1" applyBorder="1"/>
    <xf numFmtId="193" fontId="0" fillId="0" borderId="0" xfId="0" applyNumberFormat="1"/>
    <xf numFmtId="0" fontId="26" fillId="0" borderId="10" xfId="0" applyFont="1" applyBorder="1" applyAlignment="1">
      <alignment wrapText="1"/>
    </xf>
    <xf numFmtId="0" fontId="10" fillId="0" borderId="0" xfId="0" applyNumberFormat="1" applyFont="1" applyFill="1" applyBorder="1"/>
    <xf numFmtId="0" fontId="14" fillId="0" borderId="0" xfId="0" applyNumberFormat="1" applyFont="1" applyFill="1" applyBorder="1"/>
    <xf numFmtId="166" fontId="44" fillId="0" borderId="0" xfId="85" applyNumberFormat="1" applyFont="1" applyFill="1" applyAlignment="1">
      <alignment horizontal="center"/>
    </xf>
    <xf numFmtId="166" fontId="44" fillId="0" borderId="0" xfId="85" applyNumberFormat="1" applyFont="1" applyFill="1"/>
    <xf numFmtId="166" fontId="44" fillId="0" borderId="0" xfId="85" applyNumberFormat="1" applyFont="1" applyFill="1" applyBorder="1"/>
    <xf numFmtId="1" fontId="8" fillId="0" borderId="0" xfId="85" applyNumberFormat="1" applyFont="1" applyFill="1"/>
    <xf numFmtId="0" fontId="4" fillId="0" borderId="10" xfId="0" applyFont="1" applyBorder="1" applyAlignment="1">
      <alignment horizontal="center"/>
    </xf>
    <xf numFmtId="17" fontId="0" fillId="0" borderId="10" xfId="0" applyNumberFormat="1" applyBorder="1"/>
    <xf numFmtId="166" fontId="4" fillId="0" borderId="10" xfId="0" applyNumberFormat="1" applyFont="1" applyBorder="1"/>
    <xf numFmtId="9" fontId="0" fillId="0" borderId="10" xfId="0" applyNumberFormat="1" applyBorder="1"/>
    <xf numFmtId="187" fontId="44" fillId="0" borderId="10" xfId="37" applyNumberFormat="1" applyFont="1" applyBorder="1" applyAlignment="1">
      <alignment horizontal="center" vertical="center"/>
    </xf>
    <xf numFmtId="166" fontId="40" fillId="0" borderId="0" xfId="0" applyNumberFormat="1" applyFont="1"/>
    <xf numFmtId="2" fontId="60" fillId="0" borderId="0" xfId="0" applyNumberFormat="1" applyFont="1"/>
    <xf numFmtId="10" fontId="4" fillId="0" borderId="10" xfId="0" applyNumberFormat="1" applyFont="1" applyBorder="1"/>
    <xf numFmtId="10" fontId="4" fillId="0" borderId="10" xfId="88" applyNumberFormat="1" applyFont="1" applyBorder="1"/>
    <xf numFmtId="0" fontId="8" fillId="0" borderId="10" xfId="0" applyFont="1" applyBorder="1" applyAlignment="1">
      <alignment horizontal="left" vertical="center" wrapText="1"/>
    </xf>
    <xf numFmtId="0" fontId="19" fillId="0" borderId="0" xfId="80" applyNumberFormat="1" applyFill="1" applyBorder="1"/>
    <xf numFmtId="0" fontId="15" fillId="0" borderId="0" xfId="80" applyNumberFormat="1" applyFont="1" applyFill="1"/>
    <xf numFmtId="0" fontId="19" fillId="0" borderId="0" xfId="80" applyNumberFormat="1" applyFill="1"/>
    <xf numFmtId="0" fontId="5" fillId="0" borderId="0" xfId="80" applyNumberFormat="1" applyFont="1" applyFill="1" applyAlignment="1">
      <alignment horizontal="right"/>
    </xf>
    <xf numFmtId="0" fontId="5" fillId="0" borderId="0" xfId="80" applyNumberFormat="1" applyFont="1" applyFill="1"/>
    <xf numFmtId="2" fontId="0" fillId="0" borderId="47" xfId="0" applyNumberFormat="1" applyFill="1" applyBorder="1"/>
    <xf numFmtId="2" fontId="0" fillId="0" borderId="43" xfId="0" applyNumberFormat="1" applyFill="1" applyBorder="1"/>
    <xf numFmtId="2" fontId="38" fillId="0" borderId="0" xfId="78" applyNumberFormat="1" applyFont="1"/>
    <xf numFmtId="167" fontId="0" fillId="0" borderId="0" xfId="0" applyNumberFormat="1" applyFill="1" applyBorder="1"/>
    <xf numFmtId="167" fontId="4" fillId="0" borderId="0" xfId="0" applyNumberFormat="1" applyFont="1" applyFill="1" applyBorder="1"/>
    <xf numFmtId="2" fontId="4" fillId="0" borderId="48" xfId="0" applyNumberFormat="1" applyFont="1" applyFill="1" applyBorder="1"/>
    <xf numFmtId="0" fontId="118" fillId="35" borderId="128" xfId="0" applyFont="1" applyFill="1" applyBorder="1" applyAlignment="1">
      <alignment horizontal="center" vertical="center" wrapText="1" readingOrder="1"/>
    </xf>
    <xf numFmtId="0" fontId="118" fillId="0" borderId="128" xfId="0" applyFont="1" applyBorder="1" applyAlignment="1">
      <alignment horizontal="center" vertical="center" wrapText="1" readingOrder="1"/>
    </xf>
    <xf numFmtId="0" fontId="119" fillId="0" borderId="128" xfId="0" applyFont="1" applyBorder="1" applyAlignment="1">
      <alignment horizontal="left" vertical="center" wrapText="1" readingOrder="1"/>
    </xf>
    <xf numFmtId="0" fontId="120" fillId="0" borderId="128" xfId="0" applyFont="1" applyBorder="1" applyAlignment="1">
      <alignment horizontal="center" vertical="center" wrapText="1" readingOrder="1"/>
    </xf>
    <xf numFmtId="0" fontId="120" fillId="0" borderId="128" xfId="0" applyFont="1" applyBorder="1" applyAlignment="1">
      <alignment horizontal="left" vertical="center" wrapText="1" readingOrder="1"/>
    </xf>
    <xf numFmtId="0" fontId="120" fillId="0" borderId="128" xfId="0" applyFont="1" applyBorder="1" applyAlignment="1">
      <alignment horizontal="right" vertical="center" wrapText="1"/>
    </xf>
    <xf numFmtId="0" fontId="118" fillId="0" borderId="128" xfId="0" applyFont="1" applyBorder="1" applyAlignment="1">
      <alignment horizontal="left" vertical="center" wrapText="1" readingOrder="1"/>
    </xf>
    <xf numFmtId="0" fontId="121" fillId="0" borderId="128" xfId="0" applyFont="1" applyBorder="1" applyAlignment="1">
      <alignment horizontal="left" vertical="center" wrapText="1" readingOrder="1"/>
    </xf>
    <xf numFmtId="0" fontId="122" fillId="0" borderId="128" xfId="0" applyFont="1" applyBorder="1" applyAlignment="1">
      <alignment horizontal="left" vertical="center" wrapText="1" readingOrder="1"/>
    </xf>
    <xf numFmtId="0" fontId="122" fillId="0" borderId="128" xfId="0" applyFont="1" applyBorder="1" applyAlignment="1">
      <alignment horizontal="right" vertical="center" wrapText="1"/>
    </xf>
    <xf numFmtId="0" fontId="123" fillId="0" borderId="128" xfId="0" applyFont="1" applyBorder="1" applyAlignment="1">
      <alignment horizontal="left" vertical="center" wrapText="1" readingOrder="1"/>
    </xf>
    <xf numFmtId="0" fontId="124" fillId="0" borderId="128" xfId="0" applyFont="1" applyBorder="1" applyAlignment="1">
      <alignment horizontal="left" vertical="center" wrapText="1" readingOrder="1"/>
    </xf>
    <xf numFmtId="0" fontId="124" fillId="0" borderId="128" xfId="0" applyFont="1" applyBorder="1" applyAlignment="1">
      <alignment horizontal="right" vertical="center" wrapText="1"/>
    </xf>
    <xf numFmtId="0" fontId="125" fillId="0" borderId="128" xfId="0" applyFont="1" applyBorder="1" applyAlignment="1">
      <alignment horizontal="left" vertical="center" wrapText="1" readingOrder="1"/>
    </xf>
    <xf numFmtId="2" fontId="120" fillId="0" borderId="128" xfId="0" applyNumberFormat="1" applyFont="1" applyBorder="1" applyAlignment="1">
      <alignment horizontal="right" vertical="center" wrapText="1"/>
    </xf>
    <xf numFmtId="2" fontId="118" fillId="0" borderId="128" xfId="0" applyNumberFormat="1" applyFont="1" applyBorder="1" applyAlignment="1">
      <alignment horizontal="right" vertical="center" wrapText="1"/>
    </xf>
    <xf numFmtId="2" fontId="121" fillId="0" borderId="128" xfId="0" applyNumberFormat="1" applyFont="1" applyBorder="1" applyAlignment="1">
      <alignment horizontal="right" vertical="center" wrapText="1"/>
    </xf>
    <xf numFmtId="2" fontId="119" fillId="0" borderId="128" xfId="0" applyNumberFormat="1" applyFont="1" applyBorder="1" applyAlignment="1">
      <alignment horizontal="right" vertical="center" wrapText="1"/>
    </xf>
    <xf numFmtId="2" fontId="123" fillId="0" borderId="128" xfId="0" applyNumberFormat="1" applyFont="1" applyBorder="1" applyAlignment="1">
      <alignment horizontal="right" vertical="center" wrapText="1"/>
    </xf>
    <xf numFmtId="2" fontId="122" fillId="0" borderId="128" xfId="0" applyNumberFormat="1" applyFont="1" applyBorder="1" applyAlignment="1">
      <alignment horizontal="right" vertical="center" wrapText="1"/>
    </xf>
    <xf numFmtId="2" fontId="125" fillId="0" borderId="128" xfId="0" applyNumberFormat="1" applyFont="1" applyBorder="1" applyAlignment="1">
      <alignment horizontal="right" vertical="center" wrapText="1"/>
    </xf>
    <xf numFmtId="2" fontId="124" fillId="0" borderId="128" xfId="0" applyNumberFormat="1" applyFont="1" applyBorder="1" applyAlignment="1">
      <alignment horizontal="right" vertical="center" wrapText="1"/>
    </xf>
    <xf numFmtId="0" fontId="127" fillId="0" borderId="128" xfId="0" applyFont="1" applyBorder="1" applyAlignment="1">
      <alignment horizontal="left" vertical="center" wrapText="1" readingOrder="1"/>
    </xf>
    <xf numFmtId="1" fontId="28" fillId="0" borderId="0" xfId="0" applyNumberFormat="1" applyFont="1" applyFill="1"/>
    <xf numFmtId="10" fontId="19" fillId="0" borderId="0" xfId="85" applyNumberFormat="1" applyFill="1"/>
    <xf numFmtId="0" fontId="3" fillId="0" borderId="10" xfId="0" applyFont="1" applyBorder="1"/>
    <xf numFmtId="0" fontId="3" fillId="0" borderId="0" xfId="85" applyNumberFormat="1" applyFont="1" applyFill="1" applyBorder="1" applyAlignment="1">
      <alignment horizontal="center"/>
    </xf>
    <xf numFmtId="174" fontId="19" fillId="0" borderId="0" xfId="85" applyNumberFormat="1" applyFont="1" applyFill="1" applyAlignment="1">
      <alignment horizontal="center"/>
    </xf>
    <xf numFmtId="0" fontId="3" fillId="0" borderId="0" xfId="85" applyNumberFormat="1" applyFont="1" applyFill="1"/>
    <xf numFmtId="2" fontId="19" fillId="0" borderId="0" xfId="85" applyNumberFormat="1" applyFont="1" applyFill="1" applyBorder="1" applyAlignment="1">
      <alignment horizontal="center"/>
    </xf>
    <xf numFmtId="0" fontId="3" fillId="0" borderId="0" xfId="0" applyFont="1" applyFill="1" applyBorder="1"/>
    <xf numFmtId="0" fontId="3" fillId="0" borderId="15" xfId="0" applyFont="1" applyBorder="1" applyAlignment="1">
      <alignment horizontal="center"/>
    </xf>
    <xf numFmtId="0" fontId="3" fillId="0" borderId="0" xfId="0" applyFont="1"/>
    <xf numFmtId="9" fontId="4" fillId="0" borderId="10" xfId="88" applyFont="1" applyBorder="1"/>
    <xf numFmtId="172" fontId="3" fillId="0" borderId="0" xfId="0" applyNumberFormat="1" applyFont="1" applyFill="1" applyBorder="1" applyAlignment="1"/>
    <xf numFmtId="0" fontId="3" fillId="0" borderId="0" xfId="0" applyNumberFormat="1" applyFont="1" applyFill="1"/>
    <xf numFmtId="0" fontId="107" fillId="0" borderId="0" xfId="83" applyFont="1" applyFill="1"/>
    <xf numFmtId="2" fontId="31" fillId="36" borderId="0" xfId="0" applyNumberFormat="1" applyFont="1" applyFill="1"/>
    <xf numFmtId="2" fontId="3" fillId="0" borderId="51" xfId="0" applyNumberFormat="1" applyFont="1" applyBorder="1"/>
    <xf numFmtId="2" fontId="3" fillId="0" borderId="0" xfId="0" applyNumberFormat="1" applyFont="1" applyBorder="1"/>
    <xf numFmtId="0" fontId="57" fillId="0" borderId="0" xfId="0" applyFont="1" applyFill="1" applyBorder="1"/>
    <xf numFmtId="0" fontId="59" fillId="0" borderId="0" xfId="0" applyFont="1" applyFill="1" applyBorder="1"/>
    <xf numFmtId="0" fontId="59" fillId="0" borderId="0" xfId="0" applyFont="1" applyAlignment="1">
      <alignment horizontal="center"/>
    </xf>
    <xf numFmtId="0" fontId="3" fillId="0" borderId="10" xfId="0" applyFont="1" applyBorder="1" applyAlignment="1">
      <alignment horizontal="left" vertical="top" wrapText="1"/>
    </xf>
    <xf numFmtId="0" fontId="0" fillId="0" borderId="62" xfId="0" applyFill="1" applyBorder="1"/>
    <xf numFmtId="0" fontId="0" fillId="0" borderId="63" xfId="0" applyFill="1" applyBorder="1"/>
    <xf numFmtId="2" fontId="0" fillId="0" borderId="63" xfId="0" applyNumberFormat="1" applyFill="1" applyBorder="1"/>
    <xf numFmtId="0" fontId="8" fillId="0" borderId="63" xfId="0" applyFont="1" applyFill="1" applyBorder="1"/>
    <xf numFmtId="2" fontId="8" fillId="0" borderId="63" xfId="0" applyNumberFormat="1" applyFont="1" applyFill="1" applyBorder="1"/>
    <xf numFmtId="2" fontId="4" fillId="0" borderId="77" xfId="0" applyNumberFormat="1" applyFont="1" applyFill="1" applyBorder="1"/>
    <xf numFmtId="0" fontId="4" fillId="0" borderId="0" xfId="112" applyFont="1"/>
    <xf numFmtId="0" fontId="3" fillId="0" borderId="0" xfId="112"/>
    <xf numFmtId="0" fontId="3" fillId="0" borderId="10" xfId="112" applyFont="1" applyBorder="1"/>
    <xf numFmtId="0" fontId="4" fillId="0" borderId="10" xfId="112" applyFont="1" applyBorder="1"/>
    <xf numFmtId="0" fontId="3" fillId="0" borderId="10" xfId="112" applyFont="1" applyBorder="1" applyAlignment="1">
      <alignment horizontal="center"/>
    </xf>
    <xf numFmtId="0" fontId="4" fillId="0" borderId="10" xfId="112" applyFont="1" applyBorder="1" applyAlignment="1">
      <alignment horizontal="left"/>
    </xf>
    <xf numFmtId="0" fontId="4" fillId="29" borderId="10" xfId="112" applyFont="1" applyFill="1" applyBorder="1" applyAlignment="1">
      <alignment vertical="top" wrapText="1"/>
    </xf>
    <xf numFmtId="0" fontId="3" fillId="0" borderId="10" xfId="112" applyBorder="1"/>
    <xf numFmtId="166" fontId="3" fillId="0" borderId="10" xfId="112" applyNumberFormat="1" applyBorder="1"/>
    <xf numFmtId="166" fontId="4" fillId="0" borderId="10" xfId="112" applyNumberFormat="1" applyFont="1" applyBorder="1"/>
    <xf numFmtId="0" fontId="4" fillId="31" borderId="10" xfId="112" applyFont="1" applyFill="1" applyBorder="1" applyAlignment="1">
      <alignment vertical="top" wrapText="1"/>
    </xf>
    <xf numFmtId="0" fontId="4" fillId="0" borderId="10" xfId="112" applyFont="1" applyBorder="1" applyAlignment="1">
      <alignment horizontal="center"/>
    </xf>
    <xf numFmtId="0" fontId="4" fillId="0" borderId="10" xfId="112" quotePrefix="1" applyFont="1" applyBorder="1" applyAlignment="1">
      <alignment horizontal="center"/>
    </xf>
    <xf numFmtId="0" fontId="4" fillId="0" borderId="10" xfId="112" applyFont="1" applyBorder="1" applyAlignment="1">
      <alignment horizontal="right"/>
    </xf>
    <xf numFmtId="0" fontId="4" fillId="30" borderId="10" xfId="112" applyFont="1" applyFill="1" applyBorder="1" applyAlignment="1">
      <alignment horizontal="right"/>
    </xf>
    <xf numFmtId="0" fontId="4" fillId="30" borderId="10" xfId="112" applyFont="1" applyFill="1" applyBorder="1" applyAlignment="1">
      <alignment vertical="top" wrapText="1"/>
    </xf>
    <xf numFmtId="0" fontId="3" fillId="30" borderId="10" xfId="112" applyFont="1" applyFill="1" applyBorder="1"/>
    <xf numFmtId="166" fontId="3" fillId="30" borderId="10" xfId="112" applyNumberFormat="1" applyFill="1" applyBorder="1"/>
    <xf numFmtId="0" fontId="3" fillId="30" borderId="0" xfId="112" applyFill="1"/>
    <xf numFmtId="0" fontId="4" fillId="0" borderId="10" xfId="112" applyFont="1" applyBorder="1" applyAlignment="1">
      <alignment vertical="top" wrapText="1"/>
    </xf>
    <xf numFmtId="166" fontId="3" fillId="0" borderId="0" xfId="112" applyNumberFormat="1"/>
    <xf numFmtId="0" fontId="3" fillId="30" borderId="10" xfId="112" applyFill="1" applyBorder="1"/>
    <xf numFmtId="0" fontId="3" fillId="0" borderId="10" xfId="0" applyFont="1" applyBorder="1" applyAlignment="1">
      <alignment wrapText="1"/>
    </xf>
    <xf numFmtId="1" fontId="3" fillId="0" borderId="0" xfId="0" applyNumberFormat="1" applyFont="1" applyFill="1" applyBorder="1" applyAlignment="1">
      <alignment horizontal="left"/>
    </xf>
    <xf numFmtId="0" fontId="6" fillId="0" borderId="54" xfId="0" applyFont="1" applyBorder="1"/>
    <xf numFmtId="0" fontId="0" fillId="0" borderId="0" xfId="0" applyFont="1" applyFill="1"/>
    <xf numFmtId="167" fontId="4" fillId="0" borderId="47" xfId="0" applyNumberFormat="1" applyFont="1" applyFill="1" applyBorder="1"/>
    <xf numFmtId="1" fontId="0" fillId="0" borderId="47" xfId="0" applyNumberFormat="1" applyFill="1" applyBorder="1"/>
    <xf numFmtId="1" fontId="0" fillId="0" borderId="43" xfId="0" applyNumberFormat="1" applyFill="1" applyBorder="1"/>
    <xf numFmtId="0" fontId="57" fillId="0" borderId="10" xfId="0" applyFont="1" applyBorder="1" applyAlignment="1">
      <alignment horizontal="center"/>
    </xf>
    <xf numFmtId="0" fontId="0" fillId="0" borderId="0" xfId="0" applyFont="1" applyFill="1" applyBorder="1"/>
    <xf numFmtId="0" fontId="4" fillId="0" borderId="15" xfId="0" applyFont="1" applyBorder="1" applyAlignment="1">
      <alignment horizontal="center"/>
    </xf>
    <xf numFmtId="10" fontId="0" fillId="31" borderId="0" xfId="0" applyNumberFormat="1" applyFill="1"/>
    <xf numFmtId="0" fontId="19" fillId="0" borderId="10" xfId="85" applyNumberFormat="1" applyFont="1" applyFill="1" applyBorder="1" applyAlignment="1"/>
    <xf numFmtId="0" fontId="19" fillId="0" borderId="0" xfId="0" applyFont="1" applyFill="1"/>
    <xf numFmtId="0" fontId="42" fillId="0" borderId="0" xfId="85" applyNumberFormat="1" applyFont="1" applyFill="1"/>
    <xf numFmtId="0" fontId="3" fillId="0" borderId="15" xfId="0" applyFont="1" applyBorder="1" applyAlignment="1">
      <alignment horizontal="right"/>
    </xf>
    <xf numFmtId="0" fontId="3" fillId="0" borderId="0" xfId="0" applyFont="1" applyFill="1"/>
    <xf numFmtId="193" fontId="45" fillId="0" borderId="10" xfId="85" applyNumberFormat="1" applyFont="1" applyFill="1" applyBorder="1" applyAlignment="1">
      <alignment horizontal="center"/>
    </xf>
    <xf numFmtId="193" fontId="3" fillId="0" borderId="10" xfId="85" applyNumberFormat="1" applyFont="1" applyFill="1" applyBorder="1" applyAlignment="1">
      <alignment horizontal="center"/>
    </xf>
    <xf numFmtId="169" fontId="67" fillId="0" borderId="10" xfId="97" applyNumberFormat="1" applyFont="1" applyBorder="1"/>
    <xf numFmtId="0" fontId="131" fillId="0" borderId="0" xfId="80" applyNumberFormat="1" applyFont="1" applyFill="1" applyBorder="1"/>
    <xf numFmtId="166" fontId="82" fillId="0" borderId="10" xfId="83" applyNumberFormat="1" applyFont="1" applyBorder="1" applyAlignment="1"/>
    <xf numFmtId="2" fontId="19" fillId="0" borderId="0" xfId="85" applyNumberFormat="1" applyFont="1" applyFill="1" applyAlignment="1">
      <alignment horizontal="right"/>
    </xf>
    <xf numFmtId="2" fontId="5" fillId="0" borderId="10" xfId="85" applyNumberFormat="1" applyFont="1" applyFill="1" applyBorder="1" applyAlignment="1">
      <alignment horizontal="right"/>
    </xf>
    <xf numFmtId="0" fontId="19" fillId="0" borderId="0" xfId="115" applyNumberFormat="1" applyFill="1" applyBorder="1" applyAlignment="1">
      <alignment horizontal="center" vertical="center"/>
    </xf>
    <xf numFmtId="0" fontId="15" fillId="0" borderId="0" xfId="115" applyNumberFormat="1" applyFont="1" applyFill="1"/>
    <xf numFmtId="0" fontId="16" fillId="0" borderId="0" xfId="115" applyNumberFormat="1" applyFont="1" applyFill="1" applyBorder="1" applyAlignment="1">
      <alignment vertical="center"/>
    </xf>
    <xf numFmtId="0" fontId="5" fillId="0" borderId="0" xfId="115" applyNumberFormat="1" applyFont="1" applyFill="1" applyBorder="1" applyAlignment="1">
      <alignment horizontal="right" vertical="center"/>
    </xf>
    <xf numFmtId="0" fontId="5" fillId="0" borderId="0" xfId="115" applyNumberFormat="1" applyFont="1" applyFill="1" applyBorder="1" applyAlignment="1">
      <alignment vertical="center"/>
    </xf>
    <xf numFmtId="0" fontId="19" fillId="0" borderId="0" xfId="115" applyNumberFormat="1" applyFill="1" applyBorder="1" applyAlignment="1">
      <alignment vertical="center"/>
    </xf>
    <xf numFmtId="0" fontId="19" fillId="0" borderId="0" xfId="115" applyNumberFormat="1" applyFill="1" applyAlignment="1">
      <alignment vertical="center"/>
    </xf>
    <xf numFmtId="0" fontId="16" fillId="0" borderId="0" xfId="115" applyNumberFormat="1" applyFont="1" applyFill="1" applyAlignment="1">
      <alignment vertical="center"/>
    </xf>
    <xf numFmtId="0" fontId="15" fillId="0" borderId="0" xfId="115" applyNumberFormat="1" applyFont="1" applyFill="1" applyAlignment="1">
      <alignment vertical="center"/>
    </xf>
    <xf numFmtId="0" fontId="18" fillId="0" borderId="0" xfId="115" applyNumberFormat="1" applyFont="1" applyFill="1" applyAlignment="1">
      <alignment vertical="center"/>
    </xf>
    <xf numFmtId="0" fontId="14" fillId="0" borderId="19" xfId="115" applyNumberFormat="1" applyFont="1" applyFill="1" applyBorder="1" applyAlignment="1">
      <alignment horizontal="center" vertical="center"/>
    </xf>
    <xf numFmtId="0" fontId="15" fillId="0" borderId="0" xfId="115" applyNumberFormat="1" applyFont="1" applyFill="1" applyAlignment="1">
      <alignment horizontal="center" vertical="center"/>
    </xf>
    <xf numFmtId="0" fontId="19" fillId="0" borderId="19" xfId="115" applyNumberFormat="1" applyFill="1" applyBorder="1" applyAlignment="1">
      <alignment horizontal="center" vertical="center"/>
    </xf>
    <xf numFmtId="0" fontId="18" fillId="0" borderId="0" xfId="115" applyNumberFormat="1" applyFont="1" applyFill="1" applyBorder="1" applyAlignment="1">
      <alignment vertical="center"/>
    </xf>
    <xf numFmtId="0" fontId="15" fillId="0" borderId="0" xfId="115" applyNumberFormat="1" applyFont="1" applyFill="1" applyBorder="1" applyAlignment="1">
      <alignment vertical="center"/>
    </xf>
    <xf numFmtId="0" fontId="16" fillId="0" borderId="10" xfId="115" applyNumberFormat="1" applyFont="1" applyFill="1" applyBorder="1" applyAlignment="1">
      <alignment vertical="center"/>
    </xf>
    <xf numFmtId="0" fontId="15" fillId="0" borderId="10" xfId="115" applyNumberFormat="1" applyFont="1" applyFill="1" applyBorder="1" applyAlignment="1">
      <alignment vertical="center"/>
    </xf>
    <xf numFmtId="0" fontId="19" fillId="0" borderId="0" xfId="115" applyNumberFormat="1" applyFill="1" applyAlignment="1">
      <alignment horizontal="center" vertical="center" wrapText="1"/>
    </xf>
    <xf numFmtId="0" fontId="16" fillId="0" borderId="10" xfId="115" applyNumberFormat="1" applyFont="1" applyFill="1" applyBorder="1" applyAlignment="1">
      <alignment horizontal="center" vertical="center"/>
    </xf>
    <xf numFmtId="167" fontId="16" fillId="0" borderId="10" xfId="115" applyNumberFormat="1" applyFont="1" applyFill="1" applyBorder="1" applyAlignment="1">
      <alignment horizontal="center" vertical="center" wrapText="1"/>
    </xf>
    <xf numFmtId="166" fontId="16" fillId="0" borderId="10" xfId="115" applyNumberFormat="1" applyFont="1" applyFill="1" applyBorder="1" applyAlignment="1">
      <alignment vertical="center"/>
    </xf>
    <xf numFmtId="2" fontId="16" fillId="0" borderId="10" xfId="115" applyNumberFormat="1" applyFont="1" applyFill="1" applyBorder="1" applyAlignment="1">
      <alignment vertical="center"/>
    </xf>
    <xf numFmtId="0" fontId="16" fillId="0" borderId="10" xfId="115" applyNumberFormat="1" applyFont="1" applyFill="1" applyBorder="1" applyAlignment="1">
      <alignment vertical="center" wrapText="1"/>
    </xf>
    <xf numFmtId="0" fontId="16" fillId="0" borderId="0" xfId="115" applyNumberFormat="1" applyFont="1" applyFill="1" applyBorder="1" applyAlignment="1">
      <alignment vertical="center" wrapText="1"/>
    </xf>
    <xf numFmtId="0" fontId="14" fillId="0" borderId="0" xfId="115" applyNumberFormat="1" applyFont="1" applyFill="1" applyBorder="1" applyAlignment="1">
      <alignment horizontal="center" vertical="center"/>
    </xf>
    <xf numFmtId="1" fontId="16" fillId="0" borderId="10" xfId="115" applyNumberFormat="1" applyFont="1" applyFill="1" applyBorder="1" applyAlignment="1">
      <alignment vertical="center"/>
    </xf>
    <xf numFmtId="0" fontId="15" fillId="0" borderId="10" xfId="115" applyNumberFormat="1" applyFont="1" applyFill="1" applyBorder="1" applyAlignment="1">
      <alignment vertical="center" wrapText="1"/>
    </xf>
    <xf numFmtId="2" fontId="19" fillId="0" borderId="0" xfId="115" applyNumberFormat="1" applyFill="1" applyAlignment="1">
      <alignment vertical="center"/>
    </xf>
    <xf numFmtId="0" fontId="16" fillId="0" borderId="3" xfId="115" applyNumberFormat="1" applyFont="1" applyFill="1" applyBorder="1" applyAlignment="1">
      <alignment vertical="center"/>
    </xf>
    <xf numFmtId="0" fontId="18" fillId="0" borderId="10" xfId="115" applyNumberFormat="1" applyFont="1" applyFill="1" applyBorder="1" applyAlignment="1">
      <alignment vertical="center" wrapText="1"/>
    </xf>
    <xf numFmtId="0" fontId="16" fillId="0" borderId="10" xfId="115" applyNumberFormat="1" applyFont="1" applyFill="1" applyBorder="1" applyAlignment="1">
      <alignment horizontal="right" vertical="center"/>
    </xf>
    <xf numFmtId="166" fontId="16" fillId="0" borderId="10" xfId="115" applyNumberFormat="1" applyFont="1" applyFill="1" applyBorder="1" applyAlignment="1">
      <alignment horizontal="right" vertical="center"/>
    </xf>
    <xf numFmtId="0" fontId="14" fillId="0" borderId="10" xfId="115" applyNumberFormat="1" applyFont="1" applyFill="1" applyBorder="1" applyAlignment="1">
      <alignment vertical="center" wrapText="1"/>
    </xf>
    <xf numFmtId="0" fontId="19" fillId="0" borderId="28" xfId="115" applyNumberFormat="1" applyFill="1" applyBorder="1" applyAlignment="1">
      <alignment horizontal="center" vertical="center"/>
    </xf>
    <xf numFmtId="0" fontId="16" fillId="0" borderId="0" xfId="115" applyNumberFormat="1" applyFont="1" applyFill="1" applyAlignment="1">
      <alignment vertical="center" wrapText="1"/>
    </xf>
    <xf numFmtId="0" fontId="19" fillId="0" borderId="0" xfId="115" applyNumberFormat="1" applyFill="1" applyAlignment="1">
      <alignment horizontal="center" vertical="center"/>
    </xf>
    <xf numFmtId="0" fontId="19" fillId="0" borderId="0" xfId="115" applyNumberFormat="1" applyFill="1" applyAlignment="1">
      <alignment vertical="center" wrapText="1"/>
    </xf>
    <xf numFmtId="0" fontId="19" fillId="0" borderId="0" xfId="115" applyNumberFormat="1" applyFill="1"/>
    <xf numFmtId="0" fontId="5" fillId="0" borderId="0" xfId="115" applyNumberFormat="1" applyFont="1" applyFill="1"/>
    <xf numFmtId="0" fontId="15" fillId="0" borderId="0" xfId="115" applyNumberFormat="1" applyFont="1" applyFill="1" applyBorder="1" applyAlignment="1">
      <alignment horizontal="left" vertical="center"/>
    </xf>
    <xf numFmtId="0" fontId="16" fillId="0" borderId="10" xfId="115" applyNumberFormat="1" applyFont="1" applyFill="1" applyBorder="1" applyAlignment="1">
      <alignment horizontal="left" vertical="center" wrapText="1"/>
    </xf>
    <xf numFmtId="0" fontId="15" fillId="0" borderId="0" xfId="115" applyNumberFormat="1" applyFont="1" applyFill="1" applyAlignment="1">
      <alignment horizontal="left" vertical="center"/>
    </xf>
    <xf numFmtId="166" fontId="19" fillId="0" borderId="0" xfId="115" applyNumberFormat="1" applyFill="1" applyAlignment="1">
      <alignment vertical="center"/>
    </xf>
    <xf numFmtId="0" fontId="16" fillId="0" borderId="0" xfId="115" applyNumberFormat="1" applyFont="1" applyFill="1"/>
    <xf numFmtId="0" fontId="5" fillId="0" borderId="0" xfId="115" applyNumberFormat="1" applyFont="1" applyFill="1" applyAlignment="1">
      <alignment horizontal="right"/>
    </xf>
    <xf numFmtId="0" fontId="19" fillId="0" borderId="0" xfId="115" applyNumberFormat="1" applyFill="1" applyBorder="1"/>
    <xf numFmtId="0" fontId="15" fillId="0" borderId="0" xfId="115" applyNumberFormat="1" applyFont="1" applyFill="1" applyAlignment="1">
      <alignment horizontal="left"/>
    </xf>
    <xf numFmtId="0" fontId="15" fillId="0" borderId="0" xfId="115" applyNumberFormat="1" applyFont="1" applyFill="1" applyBorder="1"/>
    <xf numFmtId="0" fontId="5" fillId="0" borderId="0" xfId="115" applyNumberFormat="1" applyFont="1" applyFill="1" applyBorder="1"/>
    <xf numFmtId="0" fontId="19" fillId="0" borderId="10" xfId="115" applyNumberFormat="1" applyFill="1" applyBorder="1"/>
    <xf numFmtId="0" fontId="16" fillId="0" borderId="52" xfId="115" applyNumberFormat="1" applyFont="1" applyFill="1" applyBorder="1" applyAlignment="1">
      <alignment horizontal="center" vertical="center" wrapText="1"/>
    </xf>
    <xf numFmtId="0" fontId="16" fillId="0" borderId="10" xfId="115" applyNumberFormat="1" applyFont="1" applyFill="1" applyBorder="1" applyAlignment="1">
      <alignment horizontal="center"/>
    </xf>
    <xf numFmtId="0" fontId="16" fillId="0" borderId="10" xfId="115" applyNumberFormat="1" applyFont="1" applyFill="1" applyBorder="1"/>
    <xf numFmtId="0" fontId="16" fillId="0" borderId="23" xfId="115" applyNumberFormat="1" applyFont="1" applyFill="1" applyBorder="1"/>
    <xf numFmtId="167" fontId="16" fillId="0" borderId="10" xfId="115" applyNumberFormat="1" applyFont="1" applyFill="1" applyBorder="1" applyAlignment="1">
      <alignment horizontal="center"/>
    </xf>
    <xf numFmtId="166" fontId="16" fillId="0" borderId="10" xfId="115" applyNumberFormat="1" applyFont="1" applyFill="1" applyBorder="1"/>
    <xf numFmtId="2" fontId="16" fillId="0" borderId="10" xfId="115" applyNumberFormat="1" applyFont="1" applyFill="1" applyBorder="1"/>
    <xf numFmtId="0" fontId="16" fillId="0" borderId="0" xfId="115" applyNumberFormat="1" applyFont="1" applyFill="1" applyBorder="1"/>
    <xf numFmtId="0" fontId="14" fillId="0" borderId="10" xfId="115" applyNumberFormat="1" applyFont="1" applyFill="1" applyBorder="1" applyAlignment="1">
      <alignment horizontal="center" vertical="center" wrapText="1"/>
    </xf>
    <xf numFmtId="0" fontId="16" fillId="0" borderId="0" xfId="115" applyNumberFormat="1" applyFont="1" applyFill="1" applyAlignment="1">
      <alignment horizontal="center"/>
    </xf>
    <xf numFmtId="166" fontId="19" fillId="0" borderId="0" xfId="115" applyNumberFormat="1" applyFill="1"/>
    <xf numFmtId="0" fontId="14" fillId="0" borderId="0" xfId="115" applyNumberFormat="1" applyFont="1" applyFill="1"/>
    <xf numFmtId="2" fontId="39" fillId="0" borderId="0" xfId="85" applyNumberFormat="1" applyFont="1" applyFill="1" applyBorder="1"/>
    <xf numFmtId="0" fontId="3" fillId="0" borderId="54" xfId="85" applyNumberFormat="1" applyFont="1" applyFill="1" applyBorder="1"/>
    <xf numFmtId="2" fontId="0" fillId="0" borderId="0" xfId="0" applyNumberFormat="1" applyBorder="1" applyAlignment="1">
      <alignment horizontal="center"/>
    </xf>
    <xf numFmtId="0" fontId="3" fillId="0" borderId="0" xfId="0" applyFont="1" applyAlignment="1">
      <alignment horizontal="left"/>
    </xf>
    <xf numFmtId="2" fontId="3" fillId="0" borderId="10" xfId="116" applyNumberFormat="1" applyFont="1" applyBorder="1"/>
    <xf numFmtId="0" fontId="0" fillId="36" borderId="0" xfId="0" applyFill="1"/>
    <xf numFmtId="0" fontId="3" fillId="0" borderId="10" xfId="84" applyNumberFormat="1" applyFont="1" applyFill="1" applyBorder="1" applyAlignment="1" applyProtection="1">
      <alignment wrapText="1"/>
      <protection locked="0"/>
    </xf>
    <xf numFmtId="2" fontId="56" fillId="0" borderId="0" xfId="78" applyNumberFormat="1" applyFont="1"/>
    <xf numFmtId="2" fontId="8" fillId="0" borderId="10" xfId="0" applyNumberFormat="1" applyFont="1" applyFill="1" applyBorder="1" applyAlignment="1">
      <alignment horizontal="right"/>
    </xf>
    <xf numFmtId="2" fontId="89" fillId="0" borderId="10" xfId="0" applyNumberFormat="1" applyFont="1" applyFill="1" applyBorder="1" applyAlignment="1">
      <alignment vertical="top"/>
    </xf>
    <xf numFmtId="1" fontId="3" fillId="0" borderId="0" xfId="0" applyNumberFormat="1" applyFont="1" applyFill="1" applyBorder="1"/>
    <xf numFmtId="2" fontId="0" fillId="0" borderId="54" xfId="0" applyNumberFormat="1" applyBorder="1"/>
    <xf numFmtId="0" fontId="14" fillId="0" borderId="10" xfId="85" applyNumberFormat="1" applyFont="1" applyFill="1" applyBorder="1" applyAlignment="1">
      <alignment horizontal="center"/>
    </xf>
    <xf numFmtId="0" fontId="26" fillId="0" borderId="10" xfId="85" applyNumberFormat="1" applyFont="1" applyFill="1" applyBorder="1" applyAlignment="1">
      <alignment horizontal="center" vertical="center" wrapText="1"/>
    </xf>
    <xf numFmtId="0" fontId="5" fillId="0" borderId="0" xfId="85" applyNumberFormat="1" applyFont="1" applyFill="1" applyAlignment="1">
      <alignment horizontal="center"/>
    </xf>
    <xf numFmtId="166" fontId="3" fillId="0" borderId="0" xfId="85" applyNumberFormat="1" applyFont="1" applyFill="1"/>
    <xf numFmtId="189" fontId="3" fillId="0" borderId="0" xfId="85" applyNumberFormat="1" applyFont="1" applyFill="1" applyBorder="1"/>
    <xf numFmtId="2" fontId="3" fillId="0" borderId="0" xfId="85" applyNumberFormat="1" applyFont="1" applyFill="1"/>
    <xf numFmtId="0" fontId="3" fillId="0" borderId="0" xfId="85" applyNumberFormat="1" applyFont="1" applyFill="1" applyBorder="1"/>
    <xf numFmtId="2" fontId="3" fillId="0" borderId="47" xfId="0" applyNumberFormat="1" applyFont="1" applyFill="1" applyBorder="1"/>
    <xf numFmtId="0" fontId="8" fillId="31" borderId="10" xfId="0" applyFont="1" applyFill="1" applyBorder="1" applyAlignment="1">
      <alignment horizontal="center"/>
    </xf>
    <xf numFmtId="187" fontId="8" fillId="31" borderId="10" xfId="0" applyNumberFormat="1" applyFont="1" applyFill="1" applyBorder="1"/>
    <xf numFmtId="166" fontId="4" fillId="31" borderId="10" xfId="0" applyNumberFormat="1" applyFont="1" applyFill="1" applyBorder="1"/>
    <xf numFmtId="166" fontId="0" fillId="31" borderId="10" xfId="0" applyNumberFormat="1" applyFill="1" applyBorder="1"/>
    <xf numFmtId="0" fontId="0" fillId="31" borderId="10" xfId="0" applyFill="1" applyBorder="1"/>
    <xf numFmtId="2" fontId="4" fillId="31" borderId="10" xfId="0" applyNumberFormat="1" applyFont="1" applyFill="1" applyBorder="1"/>
    <xf numFmtId="10" fontId="0" fillId="31" borderId="10" xfId="88" applyNumberFormat="1" applyFont="1" applyFill="1" applyBorder="1"/>
    <xf numFmtId="10" fontId="0" fillId="31" borderId="10" xfId="0" applyNumberFormat="1" applyFill="1" applyBorder="1"/>
    <xf numFmtId="166" fontId="19" fillId="0" borderId="0" xfId="115" applyNumberFormat="1" applyFill="1" applyBorder="1"/>
    <xf numFmtId="9" fontId="5" fillId="0" borderId="42" xfId="85" applyNumberFormat="1" applyFont="1" applyFill="1" applyBorder="1"/>
    <xf numFmtId="9" fontId="5" fillId="0" borderId="100" xfId="88" applyNumberFormat="1" applyFont="1" applyFill="1" applyBorder="1"/>
    <xf numFmtId="167" fontId="19" fillId="0" borderId="0" xfId="115" applyNumberFormat="1" applyFill="1" applyBorder="1" applyAlignment="1">
      <alignment vertical="center"/>
    </xf>
    <xf numFmtId="0" fontId="3" fillId="0" borderId="10" xfId="112" applyFont="1" applyBorder="1" applyAlignment="1">
      <alignment wrapText="1"/>
    </xf>
    <xf numFmtId="17" fontId="3" fillId="0" borderId="10" xfId="112" applyNumberFormat="1" applyFont="1" applyBorder="1"/>
    <xf numFmtId="17" fontId="3" fillId="0" borderId="10" xfId="112" applyNumberFormat="1" applyFont="1" applyBorder="1" applyAlignment="1">
      <alignment horizontal="center"/>
    </xf>
    <xf numFmtId="0" fontId="3" fillId="31" borderId="0" xfId="0" applyFont="1" applyFill="1"/>
    <xf numFmtId="0" fontId="0" fillId="31" borderId="0" xfId="0" applyFill="1"/>
    <xf numFmtId="0" fontId="8" fillId="31" borderId="0" xfId="0" applyFont="1" applyFill="1"/>
    <xf numFmtId="0" fontId="26" fillId="0" borderId="10" xfId="85" applyNumberFormat="1" applyFont="1" applyFill="1" applyBorder="1" applyAlignment="1">
      <alignment horizontal="center" vertical="center" wrapText="1"/>
    </xf>
    <xf numFmtId="0" fontId="26" fillId="0" borderId="96" xfId="85" applyNumberFormat="1" applyFont="1" applyFill="1" applyBorder="1" applyAlignment="1">
      <alignment horizontal="center" vertical="center" wrapText="1"/>
    </xf>
    <xf numFmtId="1" fontId="3" fillId="0" borderId="10" xfId="85" applyNumberFormat="1" applyFont="1" applyFill="1" applyBorder="1" applyAlignment="1">
      <alignment horizontal="center"/>
    </xf>
    <xf numFmtId="0" fontId="3" fillId="0" borderId="10" xfId="85" applyNumberFormat="1" applyFont="1" applyFill="1" applyBorder="1"/>
    <xf numFmtId="0" fontId="67" fillId="31" borderId="10" xfId="83" applyFont="1" applyFill="1" applyBorder="1"/>
    <xf numFmtId="166" fontId="105" fillId="0" borderId="10" xfId="83" applyNumberFormat="1" applyFont="1" applyBorder="1" applyAlignment="1">
      <alignment horizontal="center"/>
    </xf>
    <xf numFmtId="2" fontId="82" fillId="0" borderId="10" xfId="83" applyNumberFormat="1" applyFont="1" applyBorder="1"/>
    <xf numFmtId="0" fontId="4" fillId="0" borderId="10" xfId="0" applyFont="1" applyBorder="1" applyAlignment="1">
      <alignment horizontal="center"/>
    </xf>
    <xf numFmtId="0" fontId="4" fillId="0" borderId="10" xfId="0" applyFont="1" applyBorder="1" applyAlignment="1">
      <alignment horizontal="center" vertical="center" wrapText="1"/>
    </xf>
    <xf numFmtId="0" fontId="19" fillId="0" borderId="10" xfId="115" applyNumberFormat="1" applyFill="1" applyBorder="1" applyAlignment="1">
      <alignment horizontal="center" vertical="center"/>
    </xf>
    <xf numFmtId="0" fontId="16" fillId="0" borderId="10" xfId="115" applyNumberFormat="1" applyFont="1" applyFill="1" applyBorder="1" applyAlignment="1">
      <alignment horizontal="center" vertical="center" wrapText="1"/>
    </xf>
    <xf numFmtId="0" fontId="15" fillId="0" borderId="10" xfId="115" applyNumberFormat="1" applyFont="1" applyFill="1" applyBorder="1" applyAlignment="1">
      <alignment horizontal="center" vertical="center" wrapText="1"/>
    </xf>
    <xf numFmtId="0" fontId="15" fillId="0" borderId="0" xfId="115" applyNumberFormat="1" applyFont="1" applyFill="1" applyBorder="1" applyAlignment="1">
      <alignment horizontal="center" vertical="center"/>
    </xf>
    <xf numFmtId="166" fontId="19" fillId="0" borderId="10" xfId="115" applyNumberFormat="1" applyFill="1" applyBorder="1" applyAlignment="1">
      <alignment vertical="center"/>
    </xf>
    <xf numFmtId="2" fontId="16" fillId="0" borderId="0" xfId="115" applyNumberFormat="1" applyFont="1" applyFill="1" applyBorder="1" applyAlignment="1">
      <alignment vertical="center"/>
    </xf>
    <xf numFmtId="166" fontId="16" fillId="0" borderId="0" xfId="115" applyNumberFormat="1" applyFont="1" applyFill="1" applyAlignment="1">
      <alignment vertical="center"/>
    </xf>
    <xf numFmtId="174" fontId="19" fillId="0" borderId="0" xfId="115" applyNumberFormat="1" applyFill="1" applyAlignment="1">
      <alignment vertical="center"/>
    </xf>
    <xf numFmtId="174" fontId="19" fillId="0" borderId="0" xfId="115" applyNumberFormat="1" applyFill="1" applyAlignment="1">
      <alignment horizontal="center" vertical="center" wrapText="1"/>
    </xf>
    <xf numFmtId="166" fontId="19" fillId="0" borderId="0" xfId="115" applyNumberFormat="1" applyFill="1" applyBorder="1" applyAlignment="1">
      <alignment vertical="center"/>
    </xf>
    <xf numFmtId="166" fontId="16" fillId="0" borderId="0" xfId="115" applyNumberFormat="1" applyFont="1" applyFill="1" applyBorder="1" applyAlignment="1">
      <alignment vertical="center"/>
    </xf>
    <xf numFmtId="2" fontId="19" fillId="0" borderId="0" xfId="115" applyNumberFormat="1" applyFill="1"/>
    <xf numFmtId="174" fontId="16" fillId="0" borderId="0" xfId="115" applyNumberFormat="1" applyFont="1" applyFill="1"/>
    <xf numFmtId="174" fontId="16" fillId="0" borderId="0" xfId="115" applyNumberFormat="1" applyFont="1" applyFill="1" applyAlignment="1">
      <alignment horizontal="center"/>
    </xf>
    <xf numFmtId="166" fontId="16" fillId="0" borderId="0" xfId="115" applyNumberFormat="1" applyFont="1" applyFill="1"/>
    <xf numFmtId="0" fontId="24" fillId="0" borderId="10" xfId="85" applyNumberFormat="1" applyFont="1" applyFill="1" applyBorder="1" applyAlignment="1">
      <alignment horizontal="center"/>
    </xf>
    <xf numFmtId="2" fontId="67" fillId="0" borderId="10" xfId="83" applyNumberFormat="1" applyBorder="1"/>
    <xf numFmtId="0" fontId="19" fillId="0" borderId="0" xfId="0" applyNumberFormat="1" applyFont="1" applyFill="1" applyBorder="1" applyAlignment="1">
      <alignment horizontal="center"/>
    </xf>
    <xf numFmtId="1" fontId="0" fillId="31" borderId="0" xfId="0" applyNumberFormat="1" applyFill="1" applyBorder="1"/>
    <xf numFmtId="1" fontId="0" fillId="31" borderId="54" xfId="0" applyNumberFormat="1" applyFill="1" applyBorder="1"/>
    <xf numFmtId="0" fontId="31" fillId="0" borderId="10" xfId="0" applyFont="1" applyBorder="1"/>
    <xf numFmtId="1" fontId="31" fillId="0" borderId="10" xfId="0" applyNumberFormat="1" applyFont="1" applyBorder="1"/>
    <xf numFmtId="166" fontId="31" fillId="0" borderId="10" xfId="0" applyNumberFormat="1" applyFont="1" applyBorder="1"/>
    <xf numFmtId="1" fontId="6" fillId="0" borderId="10" xfId="0" applyNumberFormat="1" applyFont="1" applyBorder="1"/>
    <xf numFmtId="10" fontId="31" fillId="0" borderId="10" xfId="88" applyNumberFormat="1" applyFont="1" applyBorder="1"/>
    <xf numFmtId="2" fontId="31" fillId="0" borderId="10" xfId="0" applyNumberFormat="1" applyFont="1" applyBorder="1"/>
    <xf numFmtId="10" fontId="31" fillId="0" borderId="10" xfId="0" applyNumberFormat="1" applyFont="1" applyBorder="1"/>
    <xf numFmtId="0" fontId="31" fillId="0" borderId="39" xfId="0" applyFont="1" applyBorder="1"/>
    <xf numFmtId="1" fontId="31" fillId="0" borderId="39" xfId="0" applyNumberFormat="1" applyFont="1" applyBorder="1"/>
    <xf numFmtId="0" fontId="5" fillId="0" borderId="55" xfId="0" applyFont="1" applyBorder="1"/>
    <xf numFmtId="0" fontId="5" fillId="0" borderId="55" xfId="0" applyFont="1" applyBorder="1" applyAlignment="1">
      <alignment horizontal="center"/>
    </xf>
    <xf numFmtId="0" fontId="5" fillId="0" borderId="55" xfId="0" applyFont="1" applyBorder="1" applyAlignment="1">
      <alignment horizontal="center" wrapText="1"/>
    </xf>
    <xf numFmtId="0" fontId="4" fillId="0" borderId="10" xfId="0" applyFont="1" applyBorder="1" applyAlignment="1">
      <alignment horizontal="center"/>
    </xf>
    <xf numFmtId="0" fontId="3" fillId="0" borderId="0" xfId="118"/>
    <xf numFmtId="0" fontId="85" fillId="0" borderId="133" xfId="118" applyFont="1" applyBorder="1" applyAlignment="1">
      <alignment horizontal="center" wrapText="1"/>
    </xf>
    <xf numFmtId="0" fontId="85" fillId="0" borderId="134" xfId="118" applyFont="1" applyBorder="1" applyAlignment="1">
      <alignment horizontal="center" wrapText="1"/>
    </xf>
    <xf numFmtId="0" fontId="85" fillId="0" borderId="112" xfId="118" applyFont="1" applyBorder="1" applyAlignment="1">
      <alignment horizontal="center" wrapText="1"/>
    </xf>
    <xf numFmtId="0" fontId="55" fillId="0" borderId="121" xfId="118" applyFont="1" applyBorder="1" applyAlignment="1">
      <alignment horizontal="center"/>
    </xf>
    <xf numFmtId="0" fontId="55" fillId="0" borderId="47" xfId="118" applyFont="1" applyBorder="1" applyAlignment="1">
      <alignment horizontal="center"/>
    </xf>
    <xf numFmtId="0" fontId="55" fillId="0" borderId="0" xfId="118" applyFont="1" applyBorder="1" applyAlignment="1">
      <alignment wrapText="1"/>
    </xf>
    <xf numFmtId="0" fontId="85" fillId="0" borderId="0" xfId="118" applyFont="1" applyBorder="1" applyAlignment="1">
      <alignment horizontal="center"/>
    </xf>
    <xf numFmtId="0" fontId="55" fillId="0" borderId="0" xfId="118" applyFont="1" applyBorder="1" applyAlignment="1">
      <alignment horizontal="center"/>
    </xf>
    <xf numFmtId="0" fontId="55" fillId="0" borderId="43" xfId="118" applyFont="1" applyBorder="1" applyAlignment="1">
      <alignment horizontal="center"/>
    </xf>
    <xf numFmtId="0" fontId="85" fillId="0" borderId="0" xfId="118" applyFont="1" applyBorder="1" applyAlignment="1"/>
    <xf numFmtId="0" fontId="55" fillId="0" borderId="0" xfId="118" applyFont="1" applyFill="1" applyBorder="1" applyAlignment="1">
      <alignment horizontal="center"/>
    </xf>
    <xf numFmtId="0" fontId="85" fillId="0" borderId="43" xfId="118" applyFont="1" applyBorder="1" applyAlignment="1">
      <alignment horizontal="center" wrapText="1"/>
    </xf>
    <xf numFmtId="0" fontId="86" fillId="0" borderId="0" xfId="118" applyFont="1" applyBorder="1" applyAlignment="1">
      <alignment horizontal="center"/>
    </xf>
    <xf numFmtId="0" fontId="55" fillId="0" borderId="0" xfId="118" applyFont="1" applyBorder="1" applyAlignment="1">
      <alignment horizontal="center" vertical="center" wrapText="1"/>
    </xf>
    <xf numFmtId="0" fontId="87" fillId="0" borderId="43" xfId="118" applyFont="1" applyBorder="1" applyAlignment="1">
      <alignment horizontal="center" wrapText="1"/>
    </xf>
    <xf numFmtId="0" fontId="55" fillId="0" borderId="0" xfId="118" applyFont="1" applyBorder="1" applyAlignment="1">
      <alignment horizontal="center" vertical="top"/>
    </xf>
    <xf numFmtId="0" fontId="85" fillId="0" borderId="47" xfId="118" applyFont="1" applyBorder="1" applyAlignment="1"/>
    <xf numFmtId="0" fontId="3" fillId="0" borderId="0" xfId="118" applyFont="1" applyBorder="1"/>
    <xf numFmtId="0" fontId="3" fillId="0" borderId="43" xfId="118" applyFont="1" applyBorder="1"/>
    <xf numFmtId="0" fontId="3" fillId="0" borderId="47" xfId="118" applyFont="1" applyBorder="1"/>
    <xf numFmtId="0" fontId="55" fillId="0" borderId="0" xfId="118" applyFont="1" applyBorder="1" applyAlignment="1">
      <alignment horizontal="justify" vertical="top" wrapText="1"/>
    </xf>
    <xf numFmtId="0" fontId="85" fillId="0" borderId="0" xfId="118" applyFont="1" applyBorder="1" applyAlignment="1">
      <alignment horizontal="center" vertical="top" wrapText="1"/>
    </xf>
    <xf numFmtId="0" fontId="55" fillId="0" borderId="0" xfId="118" applyFont="1" applyBorder="1" applyAlignment="1">
      <alignment horizontal="center" vertical="top" wrapText="1"/>
    </xf>
    <xf numFmtId="0" fontId="3" fillId="0" borderId="0" xfId="118" applyBorder="1"/>
    <xf numFmtId="0" fontId="3" fillId="0" borderId="47" xfId="118" applyFont="1" applyFill="1" applyBorder="1" applyAlignment="1">
      <alignment horizontal="center" vertical="top"/>
    </xf>
    <xf numFmtId="0" fontId="3" fillId="0" borderId="0" xfId="118" applyFont="1"/>
    <xf numFmtId="0" fontId="3" fillId="0" borderId="48" xfId="118" applyFont="1" applyFill="1" applyBorder="1" applyAlignment="1">
      <alignment horizontal="center" vertical="top"/>
    </xf>
    <xf numFmtId="0" fontId="3" fillId="0" borderId="0" xfId="118" applyFont="1" applyFill="1" applyBorder="1" applyAlignment="1">
      <alignment horizontal="center" vertical="top"/>
    </xf>
    <xf numFmtId="166" fontId="3" fillId="0" borderId="10" xfId="112" applyNumberFormat="1" applyFill="1" applyBorder="1"/>
    <xf numFmtId="166" fontId="3" fillId="0" borderId="10" xfId="112" applyNumberFormat="1" applyFont="1" applyBorder="1"/>
    <xf numFmtId="166" fontId="3" fillId="30" borderId="10" xfId="112" applyNumberFormat="1" applyFont="1" applyFill="1" applyBorder="1"/>
    <xf numFmtId="0" fontId="4" fillId="0" borderId="10" xfId="112" applyFont="1" applyBorder="1" applyAlignment="1">
      <alignment wrapText="1"/>
    </xf>
    <xf numFmtId="9" fontId="3" fillId="0" borderId="0" xfId="88"/>
    <xf numFmtId="192" fontId="58" fillId="0" borderId="10" xfId="37" applyNumberFormat="1" applyFont="1" applyFill="1" applyBorder="1" applyAlignment="1">
      <alignment horizontal="center" vertical="center"/>
    </xf>
    <xf numFmtId="173" fontId="58" fillId="0" borderId="10" xfId="37" applyNumberFormat="1" applyFont="1" applyFill="1" applyBorder="1" applyAlignment="1">
      <alignment vertical="center"/>
    </xf>
    <xf numFmtId="0" fontId="10" fillId="0" borderId="41" xfId="85" applyNumberFormat="1" applyFont="1" applyFill="1" applyBorder="1" applyAlignment="1">
      <alignment horizontal="center" vertical="center" wrapText="1"/>
    </xf>
    <xf numFmtId="0" fontId="0" fillId="0" borderId="41" xfId="0" applyBorder="1" applyAlignment="1">
      <alignment horizontal="center" vertical="center" wrapText="1"/>
    </xf>
    <xf numFmtId="0" fontId="10" fillId="0" borderId="10" xfId="85" applyNumberFormat="1" applyFont="1" applyFill="1" applyBorder="1" applyAlignment="1">
      <alignment horizontal="center" vertical="center" wrapText="1"/>
    </xf>
    <xf numFmtId="0" fontId="0" fillId="0" borderId="10" xfId="0" applyBorder="1" applyAlignment="1">
      <alignment horizontal="center" vertical="center" wrapText="1"/>
    </xf>
    <xf numFmtId="0" fontId="14" fillId="0" borderId="10" xfId="85" applyNumberFormat="1" applyFont="1" applyFill="1" applyBorder="1" applyAlignment="1">
      <alignment horizontal="center"/>
    </xf>
    <xf numFmtId="0" fontId="14" fillId="0" borderId="42" xfId="85" applyNumberFormat="1" applyFont="1" applyFill="1" applyBorder="1" applyAlignment="1">
      <alignment horizontal="center"/>
    </xf>
    <xf numFmtId="0" fontId="10" fillId="0" borderId="42" xfId="85" applyNumberFormat="1" applyFont="1" applyFill="1" applyBorder="1" applyAlignment="1">
      <alignment horizontal="center" vertical="center" wrapText="1"/>
    </xf>
    <xf numFmtId="0" fontId="0" fillId="0" borderId="42" xfId="0" applyBorder="1" applyAlignment="1">
      <alignment horizontal="center" vertical="center" wrapText="1"/>
    </xf>
    <xf numFmtId="0" fontId="5" fillId="0" borderId="10" xfId="0" applyFont="1" applyBorder="1" applyAlignment="1">
      <alignment horizontal="center"/>
    </xf>
    <xf numFmtId="0" fontId="16" fillId="0" borderId="79" xfId="115" applyNumberFormat="1" applyFont="1" applyFill="1" applyBorder="1" applyAlignment="1">
      <alignment horizontal="left" vertical="center" wrapText="1"/>
    </xf>
    <xf numFmtId="0" fontId="16" fillId="0" borderId="6" xfId="115" applyNumberFormat="1" applyFont="1" applyFill="1" applyBorder="1" applyAlignment="1">
      <alignment horizontal="left" vertical="center" wrapText="1"/>
    </xf>
    <xf numFmtId="0" fontId="16" fillId="0" borderId="23" xfId="115" applyNumberFormat="1" applyFont="1" applyFill="1" applyBorder="1" applyAlignment="1">
      <alignment horizontal="left" vertical="center" wrapText="1"/>
    </xf>
    <xf numFmtId="0" fontId="15" fillId="0" borderId="10" xfId="115" applyNumberFormat="1" applyFont="1" applyFill="1" applyBorder="1" applyAlignment="1">
      <alignment horizontal="center" vertical="center" wrapText="1"/>
    </xf>
    <xf numFmtId="0" fontId="15" fillId="0" borderId="10" xfId="115" applyNumberFormat="1" applyFont="1" applyFill="1" applyBorder="1" applyAlignment="1">
      <alignment horizontal="center" vertical="center"/>
    </xf>
    <xf numFmtId="0" fontId="19" fillId="0" borderId="10" xfId="115" applyNumberFormat="1" applyFill="1" applyBorder="1" applyAlignment="1">
      <alignment horizontal="center" vertical="center"/>
    </xf>
    <xf numFmtId="0" fontId="16" fillId="0" borderId="10" xfId="115" applyNumberFormat="1" applyFont="1" applyFill="1" applyBorder="1" applyAlignment="1">
      <alignment horizontal="center" vertical="center" wrapText="1"/>
    </xf>
    <xf numFmtId="0" fontId="15" fillId="0" borderId="79" xfId="115" applyNumberFormat="1" applyFont="1" applyFill="1" applyBorder="1" applyAlignment="1">
      <alignment horizontal="center" vertical="center" wrapText="1"/>
    </xf>
    <xf numFmtId="0" fontId="15" fillId="0" borderId="6" xfId="115" applyNumberFormat="1" applyFont="1" applyFill="1" applyBorder="1" applyAlignment="1">
      <alignment horizontal="center" vertical="center" wrapText="1"/>
    </xf>
    <xf numFmtId="0" fontId="15" fillId="0" borderId="23" xfId="115" applyNumberFormat="1" applyFont="1" applyFill="1" applyBorder="1" applyAlignment="1">
      <alignment horizontal="center" vertical="center" wrapText="1"/>
    </xf>
    <xf numFmtId="0" fontId="15" fillId="0" borderId="79" xfId="115" applyNumberFormat="1" applyFont="1" applyFill="1" applyBorder="1" applyAlignment="1">
      <alignment horizontal="center" vertical="center"/>
    </xf>
    <xf numFmtId="0" fontId="15" fillId="0" borderId="23" xfId="115" applyNumberFormat="1" applyFont="1" applyFill="1" applyBorder="1" applyAlignment="1">
      <alignment horizontal="center" vertical="center"/>
    </xf>
    <xf numFmtId="0" fontId="15" fillId="0" borderId="54" xfId="115" applyNumberFormat="1" applyFont="1" applyFill="1" applyBorder="1" applyAlignment="1">
      <alignment horizontal="center" vertical="center"/>
    </xf>
    <xf numFmtId="0" fontId="15" fillId="0" borderId="0" xfId="115" applyNumberFormat="1" applyFont="1" applyFill="1" applyBorder="1" applyAlignment="1">
      <alignment horizontal="center" vertical="center"/>
    </xf>
    <xf numFmtId="0" fontId="26" fillId="0" borderId="10" xfId="85"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xf>
    <xf numFmtId="0" fontId="5" fillId="0" borderId="10" xfId="0" applyNumberFormat="1" applyFont="1" applyFill="1" applyBorder="1" applyAlignment="1">
      <alignment horizontal="center" vertical="center"/>
    </xf>
    <xf numFmtId="191" fontId="26" fillId="0" borderId="10" xfId="37" applyNumberFormat="1" applyFont="1" applyFill="1" applyBorder="1" applyAlignment="1">
      <alignment horizontal="center" vertical="center" wrapText="1"/>
    </xf>
    <xf numFmtId="165" fontId="26" fillId="0" borderId="10" xfId="37" applyNumberFormat="1" applyFont="1" applyBorder="1" applyAlignment="1">
      <alignment horizontal="center" vertical="center" wrapText="1"/>
    </xf>
    <xf numFmtId="0" fontId="15" fillId="0" borderId="54" xfId="115" applyNumberFormat="1" applyFont="1" applyFill="1" applyBorder="1" applyAlignment="1">
      <alignment horizontal="center"/>
    </xf>
    <xf numFmtId="0" fontId="5" fillId="0" borderId="54" xfId="115" applyNumberFormat="1" applyFont="1" applyFill="1" applyBorder="1" applyAlignment="1">
      <alignment horizontal="center"/>
    </xf>
    <xf numFmtId="0" fontId="26" fillId="0" borderId="52" xfId="85" applyNumberFormat="1" applyFont="1" applyFill="1" applyBorder="1" applyAlignment="1">
      <alignment horizontal="center" vertical="center" wrapText="1"/>
    </xf>
    <xf numFmtId="0" fontId="26" fillId="0" borderId="96" xfId="85" applyNumberFormat="1" applyFont="1" applyFill="1" applyBorder="1" applyAlignment="1">
      <alignment horizontal="center" vertical="center" wrapText="1"/>
    </xf>
    <xf numFmtId="0" fontId="26" fillId="0" borderId="39" xfId="85" applyNumberFormat="1" applyFont="1" applyFill="1" applyBorder="1" applyAlignment="1">
      <alignment horizontal="center" vertical="center" wrapText="1"/>
    </xf>
    <xf numFmtId="0" fontId="5" fillId="0" borderId="0" xfId="85" applyNumberFormat="1" applyFont="1" applyFill="1" applyAlignment="1">
      <alignment horizontal="center"/>
    </xf>
    <xf numFmtId="0" fontId="5" fillId="0" borderId="10" xfId="0" applyNumberFormat="1" applyFont="1" applyBorder="1" applyAlignment="1">
      <alignment horizontal="center"/>
    </xf>
    <xf numFmtId="0" fontId="26" fillId="0" borderId="79" xfId="0" applyFont="1" applyBorder="1" applyAlignment="1">
      <alignment horizontal="center" vertical="center" wrapText="1"/>
    </xf>
    <xf numFmtId="0" fontId="26" fillId="0" borderId="23" xfId="0" applyFont="1" applyBorder="1" applyAlignment="1">
      <alignment horizontal="center" vertical="center" wrapText="1"/>
    </xf>
    <xf numFmtId="0" fontId="42" fillId="0" borderId="35" xfId="85" applyNumberFormat="1" applyFont="1" applyFill="1" applyBorder="1" applyAlignment="1">
      <alignment horizontal="center" vertical="center" wrapText="1" shrinkToFit="1"/>
    </xf>
    <xf numFmtId="0" fontId="26" fillId="0" borderId="36" xfId="0" applyFont="1" applyBorder="1" applyAlignment="1">
      <alignment horizontal="center" vertical="center" wrapText="1" shrinkToFit="1"/>
    </xf>
    <xf numFmtId="0" fontId="42" fillId="0" borderId="104" xfId="85" applyNumberFormat="1" applyFont="1" applyFill="1" applyBorder="1" applyAlignment="1">
      <alignment horizontal="center" vertical="center" wrapText="1"/>
    </xf>
    <xf numFmtId="0" fontId="42" fillId="0" borderId="81" xfId="85" applyNumberFormat="1" applyFont="1" applyFill="1" applyBorder="1" applyAlignment="1">
      <alignment horizontal="center" vertical="center" wrapText="1"/>
    </xf>
    <xf numFmtId="0" fontId="26" fillId="0" borderId="105" xfId="0" applyFont="1" applyBorder="1" applyAlignment="1">
      <alignment horizontal="center" vertical="center" wrapText="1" shrinkToFit="1"/>
    </xf>
    <xf numFmtId="0" fontId="26" fillId="0" borderId="106" xfId="0" applyFont="1" applyBorder="1" applyAlignment="1">
      <alignment horizontal="center" vertical="center" wrapText="1" shrinkToFit="1"/>
    </xf>
    <xf numFmtId="0" fontId="42" fillId="0" borderId="35" xfId="85" applyNumberFormat="1" applyFont="1" applyFill="1" applyBorder="1" applyAlignment="1">
      <alignment horizontal="center"/>
    </xf>
    <xf numFmtId="0" fontId="42" fillId="0" borderId="36" xfId="85" applyNumberFormat="1" applyFont="1" applyFill="1" applyBorder="1" applyAlignment="1">
      <alignment horizontal="center"/>
    </xf>
    <xf numFmtId="0" fontId="82" fillId="0" borderId="10" xfId="83" applyFont="1" applyBorder="1" applyAlignment="1">
      <alignment horizontal="center" vertical="top" wrapText="1"/>
    </xf>
    <xf numFmtId="0" fontId="128" fillId="0" borderId="79" xfId="83" applyFont="1" applyBorder="1" applyAlignment="1">
      <alignment horizontal="left" vertical="center" wrapText="1"/>
    </xf>
    <xf numFmtId="0" fontId="128" fillId="0" borderId="6" xfId="83" applyFont="1" applyBorder="1" applyAlignment="1">
      <alignment horizontal="left" vertical="center" wrapText="1"/>
    </xf>
    <xf numFmtId="0" fontId="128" fillId="0" borderId="23" xfId="83" applyFont="1" applyBorder="1" applyAlignment="1">
      <alignment horizontal="left" vertical="center" wrapText="1"/>
    </xf>
    <xf numFmtId="0" fontId="82" fillId="0" borderId="10" xfId="83" applyFont="1" applyBorder="1" applyAlignment="1">
      <alignment horizontal="center" vertical="center" wrapText="1"/>
    </xf>
    <xf numFmtId="0" fontId="105" fillId="0" borderId="10" xfId="83" applyFont="1" applyBorder="1" applyAlignment="1">
      <alignment horizontal="center" vertical="center" wrapText="1"/>
    </xf>
    <xf numFmtId="0" fontId="14" fillId="0" borderId="61" xfId="0" applyNumberFormat="1" applyFont="1" applyFill="1" applyBorder="1" applyAlignment="1">
      <alignment horizontal="center"/>
    </xf>
    <xf numFmtId="0" fontId="14" fillId="0" borderId="5" xfId="0" applyNumberFormat="1" applyFont="1" applyFill="1" applyBorder="1" applyAlignment="1">
      <alignment horizontal="center"/>
    </xf>
    <xf numFmtId="0" fontId="14" fillId="0" borderId="107" xfId="0" applyNumberFormat="1" applyFont="1" applyFill="1" applyBorder="1" applyAlignment="1">
      <alignment horizontal="center"/>
    </xf>
    <xf numFmtId="0" fontId="5" fillId="0" borderId="79" xfId="0" applyNumberFormat="1" applyFont="1" applyFill="1" applyBorder="1" applyAlignment="1">
      <alignment horizontal="center" vertical="center" wrapText="1"/>
    </xf>
    <xf numFmtId="0" fontId="5" fillId="0" borderId="23" xfId="0" applyNumberFormat="1" applyFont="1" applyFill="1" applyBorder="1" applyAlignment="1">
      <alignment horizontal="center" vertical="center" wrapText="1"/>
    </xf>
    <xf numFmtId="0" fontId="4" fillId="0" borderId="108" xfId="0" applyNumberFormat="1" applyFont="1" applyFill="1" applyBorder="1" applyAlignment="1">
      <alignment vertical="center" wrapText="1"/>
    </xf>
    <xf numFmtId="0" fontId="4" fillId="0" borderId="0" xfId="0" applyNumberFormat="1" applyFont="1" applyFill="1" applyBorder="1" applyAlignment="1">
      <alignment vertical="center" wrapText="1"/>
    </xf>
    <xf numFmtId="0" fontId="4" fillId="0" borderId="109" xfId="0" applyNumberFormat="1" applyFont="1" applyFill="1" applyBorder="1" applyAlignment="1">
      <alignment horizontal="center"/>
    </xf>
    <xf numFmtId="0" fontId="4" fillId="0" borderId="110" xfId="0" applyNumberFormat="1" applyFont="1" applyFill="1" applyBorder="1" applyAlignment="1">
      <alignment horizontal="center"/>
    </xf>
    <xf numFmtId="0" fontId="4" fillId="0" borderId="111" xfId="0" applyNumberFormat="1" applyFont="1" applyFill="1" applyBorder="1" applyAlignment="1">
      <alignment horizontal="center"/>
    </xf>
    <xf numFmtId="0" fontId="4" fillId="0" borderId="79" xfId="84" applyNumberFormat="1" applyFont="1" applyFill="1" applyBorder="1" applyAlignment="1" applyProtection="1">
      <alignment horizontal="center" vertical="center" wrapText="1"/>
      <protection locked="0"/>
    </xf>
    <xf numFmtId="0" fontId="4" fillId="0" borderId="6" xfId="84" applyNumberFormat="1" applyFont="1" applyFill="1" applyBorder="1" applyAlignment="1" applyProtection="1">
      <alignment horizontal="center" vertical="center" wrapText="1"/>
      <protection locked="0"/>
    </xf>
    <xf numFmtId="0" fontId="4" fillId="0" borderId="23" xfId="84" applyNumberFormat="1" applyFont="1" applyFill="1" applyBorder="1" applyAlignment="1" applyProtection="1">
      <alignment horizontal="center" vertical="center" wrapText="1"/>
      <protection locked="0"/>
    </xf>
    <xf numFmtId="182" fontId="5" fillId="0" borderId="54" xfId="37" applyNumberFormat="1" applyFont="1" applyFill="1" applyBorder="1" applyAlignment="1">
      <alignment horizontal="center"/>
    </xf>
    <xf numFmtId="0" fontId="4" fillId="0" borderId="0" xfId="84" applyNumberFormat="1" applyFont="1" applyFill="1" applyBorder="1" applyAlignment="1" applyProtection="1">
      <alignment horizontal="left" wrapText="1"/>
      <protection locked="0"/>
    </xf>
    <xf numFmtId="0" fontId="26" fillId="0" borderId="112" xfId="0" applyNumberFormat="1" applyFont="1" applyFill="1" applyBorder="1" applyAlignment="1">
      <alignment horizontal="center" vertical="center" wrapText="1"/>
    </xf>
    <xf numFmtId="0" fontId="26" fillId="0" borderId="113" xfId="0" applyFont="1" applyBorder="1" applyAlignment="1">
      <alignment horizontal="center" vertical="center" wrapText="1"/>
    </xf>
    <xf numFmtId="0" fontId="26" fillId="0" borderId="114" xfId="0" applyFont="1" applyBorder="1" applyAlignment="1">
      <alignment horizontal="center" vertical="center" wrapText="1"/>
    </xf>
    <xf numFmtId="0" fontId="26" fillId="0" borderId="115" xfId="0" applyNumberFormat="1" applyFont="1" applyFill="1" applyBorder="1" applyAlignment="1">
      <alignment horizontal="center" vertical="center" wrapText="1"/>
    </xf>
    <xf numFmtId="0" fontId="26" fillId="0" borderId="116" xfId="0" applyFont="1" applyBorder="1" applyAlignment="1">
      <alignment horizontal="center" vertical="center" wrapText="1"/>
    </xf>
    <xf numFmtId="0" fontId="26" fillId="0" borderId="117" xfId="0" applyFont="1" applyBorder="1" applyAlignment="1">
      <alignment horizontal="center" vertical="center" wrapText="1"/>
    </xf>
    <xf numFmtId="0" fontId="26" fillId="0" borderId="118" xfId="0" applyNumberFormat="1" applyFont="1" applyFill="1" applyBorder="1" applyAlignment="1">
      <alignment horizontal="center" vertical="center" wrapText="1"/>
    </xf>
    <xf numFmtId="0" fontId="26" fillId="0" borderId="18" xfId="0" applyFont="1" applyBorder="1" applyAlignment="1">
      <alignment horizontal="center" vertical="center" wrapText="1"/>
    </xf>
    <xf numFmtId="0" fontId="26" fillId="0" borderId="119" xfId="0" applyFont="1" applyBorder="1" applyAlignment="1">
      <alignment horizontal="center" vertical="center" wrapText="1"/>
    </xf>
    <xf numFmtId="0" fontId="14" fillId="0" borderId="0" xfId="0" applyNumberFormat="1" applyFont="1" applyFill="1" applyAlignment="1">
      <alignment horizontal="center" vertical="center" wrapText="1"/>
    </xf>
    <xf numFmtId="0" fontId="4" fillId="0" borderId="86" xfId="0" applyNumberFormat="1" applyFont="1" applyFill="1" applyBorder="1" applyAlignment="1">
      <alignment horizontal="center" vertical="center" wrapText="1"/>
    </xf>
    <xf numFmtId="0" fontId="4" fillId="0" borderId="120"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4" fillId="0" borderId="54" xfId="0" applyFont="1" applyBorder="1" applyAlignment="1">
      <alignment horizontal="center"/>
    </xf>
    <xf numFmtId="2" fontId="0" fillId="0" borderId="47" xfId="0" applyNumberFormat="1" applyBorder="1" applyAlignment="1">
      <alignment horizontal="center"/>
    </xf>
    <xf numFmtId="2" fontId="0" fillId="0" borderId="0" xfId="0" applyNumberFormat="1" applyBorder="1" applyAlignment="1">
      <alignment horizontal="center"/>
    </xf>
    <xf numFmtId="0" fontId="26" fillId="0" borderId="0" xfId="0" applyFont="1" applyBorder="1" applyAlignment="1">
      <alignment horizontal="center" vertical="center" wrapText="1"/>
    </xf>
    <xf numFmtId="49" fontId="4" fillId="0" borderId="109" xfId="0" applyNumberFormat="1" applyFont="1" applyBorder="1" applyAlignment="1">
      <alignment horizontal="center"/>
    </xf>
    <xf numFmtId="49" fontId="4" fillId="0" borderId="110" xfId="0" applyNumberFormat="1" applyFont="1" applyBorder="1" applyAlignment="1">
      <alignment horizontal="center"/>
    </xf>
    <xf numFmtId="49" fontId="4" fillId="0" borderId="111" xfId="0" applyNumberFormat="1" applyFont="1" applyBorder="1" applyAlignment="1">
      <alignment horizontal="center"/>
    </xf>
    <xf numFmtId="0" fontId="4" fillId="0" borderId="79" xfId="0" applyFont="1" applyBorder="1" applyAlignment="1">
      <alignment horizontal="center"/>
    </xf>
    <xf numFmtId="0" fontId="4" fillId="0" borderId="23" xfId="0" applyFont="1" applyBorder="1" applyAlignment="1">
      <alignment horizontal="center"/>
    </xf>
    <xf numFmtId="0" fontId="4" fillId="0" borderId="103" xfId="0" applyFont="1" applyBorder="1" applyAlignment="1">
      <alignment horizontal="center"/>
    </xf>
    <xf numFmtId="0" fontId="4" fillId="0" borderId="97" xfId="0" applyFont="1" applyBorder="1" applyAlignment="1">
      <alignment horizontal="center"/>
    </xf>
    <xf numFmtId="2" fontId="0" fillId="0" borderId="121" xfId="0" applyNumberFormat="1" applyBorder="1" applyAlignment="1">
      <alignment horizontal="right" vertical="center"/>
    </xf>
    <xf numFmtId="2" fontId="0" fillId="0" borderId="47" xfId="0" applyNumberFormat="1" applyBorder="1" applyAlignment="1">
      <alignment horizontal="right" vertical="center"/>
    </xf>
    <xf numFmtId="2" fontId="0" fillId="0" borderId="108" xfId="0" applyNumberFormat="1" applyBorder="1" applyAlignment="1">
      <alignment horizontal="right" vertical="center"/>
    </xf>
    <xf numFmtId="2" fontId="0" fillId="0" borderId="0" xfId="0" applyNumberFormat="1" applyBorder="1" applyAlignment="1">
      <alignment horizontal="right" vertical="center"/>
    </xf>
    <xf numFmtId="2" fontId="0" fillId="0" borderId="122" xfId="0" applyNumberFormat="1" applyBorder="1" applyAlignment="1">
      <alignment horizontal="right" vertical="center"/>
    </xf>
    <xf numFmtId="2" fontId="0" fillId="0" borderId="43" xfId="0" applyNumberFormat="1" applyBorder="1" applyAlignment="1">
      <alignment horizontal="right" vertical="center"/>
    </xf>
    <xf numFmtId="0" fontId="3" fillId="0" borderId="0" xfId="0" applyFont="1" applyAlignment="1">
      <alignment wrapText="1"/>
    </xf>
    <xf numFmtId="0" fontId="0" fillId="0" borderId="0" xfId="0" applyAlignment="1"/>
    <xf numFmtId="2" fontId="0" fillId="0" borderId="0" xfId="0" applyNumberFormat="1" applyAlignment="1">
      <alignment horizontal="right"/>
    </xf>
    <xf numFmtId="0" fontId="4" fillId="0" borderId="49" xfId="0" applyFont="1" applyBorder="1" applyAlignment="1">
      <alignment horizontal="center"/>
    </xf>
    <xf numFmtId="0" fontId="0" fillId="0" borderId="0" xfId="0" applyAlignment="1">
      <alignment horizontal="left" vertical="center" wrapText="1"/>
    </xf>
    <xf numFmtId="0" fontId="3" fillId="0" borderId="0" xfId="0" applyFont="1" applyAlignment="1">
      <alignment horizontal="left" wrapText="1"/>
    </xf>
    <xf numFmtId="0" fontId="0" fillId="0" borderId="0" xfId="0" applyAlignment="1">
      <alignment horizontal="left" wrapText="1"/>
    </xf>
    <xf numFmtId="0" fontId="4" fillId="0" borderId="52" xfId="0" applyFont="1" applyBorder="1" applyAlignment="1">
      <alignment horizontal="center" wrapText="1"/>
    </xf>
    <xf numFmtId="0" fontId="4" fillId="0" borderId="39" xfId="0" applyFont="1" applyBorder="1" applyAlignment="1">
      <alignment horizontal="center" wrapText="1"/>
    </xf>
    <xf numFmtId="0" fontId="0" fillId="0" borderId="96" xfId="0" applyBorder="1" applyAlignment="1">
      <alignment vertical="center" wrapText="1"/>
    </xf>
    <xf numFmtId="0" fontId="0" fillId="0" borderId="39" xfId="0" applyBorder="1" applyAlignment="1">
      <alignment vertical="center" wrapText="1"/>
    </xf>
    <xf numFmtId="0" fontId="29" fillId="0" borderId="123" xfId="0" applyFont="1" applyBorder="1" applyAlignment="1">
      <alignment horizontal="center" vertical="center" textRotation="19" wrapText="1"/>
    </xf>
    <xf numFmtId="0" fontId="29" fillId="0" borderId="108" xfId="0" applyFont="1" applyBorder="1" applyAlignment="1">
      <alignment horizontal="center" vertical="center" textRotation="19" wrapText="1"/>
    </xf>
    <xf numFmtId="0" fontId="29" fillId="0" borderId="124" xfId="0" applyFont="1" applyBorder="1" applyAlignment="1">
      <alignment horizontal="center" vertical="center" textRotation="19" wrapText="1"/>
    </xf>
    <xf numFmtId="0" fontId="29" fillId="0" borderId="88"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78" xfId="0" applyFont="1" applyBorder="1" applyAlignment="1">
      <alignment horizontal="center" vertical="center" textRotation="19" wrapText="1"/>
    </xf>
    <xf numFmtId="0" fontId="29" fillId="0" borderId="103" xfId="0" applyFont="1" applyBorder="1" applyAlignment="1">
      <alignment horizontal="center" vertical="center" textRotation="19" wrapText="1"/>
    </xf>
    <xf numFmtId="0" fontId="29" fillId="0" borderId="54" xfId="0" applyFont="1" applyBorder="1" applyAlignment="1">
      <alignment horizontal="center" vertical="center" textRotation="19" wrapText="1"/>
    </xf>
    <xf numFmtId="0" fontId="29" fillId="0" borderId="97" xfId="0" applyFont="1" applyBorder="1" applyAlignment="1">
      <alignment horizontal="center" vertical="center" textRotation="19" wrapText="1"/>
    </xf>
    <xf numFmtId="0" fontId="4" fillId="0" borderId="8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25" xfId="0" applyFont="1" applyBorder="1" applyAlignment="1">
      <alignment horizontal="center" vertical="center" wrapText="1"/>
    </xf>
    <xf numFmtId="0" fontId="26" fillId="0" borderId="52" xfId="0" applyFont="1" applyBorder="1" applyAlignment="1">
      <alignment horizontal="center" vertical="center" wrapText="1"/>
    </xf>
    <xf numFmtId="0" fontId="26" fillId="0" borderId="39" xfId="0" applyFont="1" applyBorder="1" applyAlignment="1">
      <alignment horizontal="center" vertical="center" wrapText="1"/>
    </xf>
    <xf numFmtId="0" fontId="101" fillId="0" borderId="10" xfId="78" applyFont="1" applyFill="1" applyBorder="1" applyAlignment="1">
      <alignment horizontal="center" vertical="center" wrapText="1"/>
    </xf>
    <xf numFmtId="0" fontId="38" fillId="0" borderId="10" xfId="78" applyFont="1" applyBorder="1" applyAlignment="1">
      <alignment horizontal="center"/>
    </xf>
    <xf numFmtId="2" fontId="38" fillId="0" borderId="79" xfId="78" applyNumberFormat="1" applyFont="1" applyBorder="1" applyAlignment="1">
      <alignment horizontal="center"/>
    </xf>
    <xf numFmtId="2" fontId="38" fillId="0" borderId="23" xfId="78" applyNumberFormat="1" applyFont="1" applyBorder="1" applyAlignment="1">
      <alignment horizontal="center"/>
    </xf>
    <xf numFmtId="2" fontId="8" fillId="0" borderId="52" xfId="0" applyNumberFormat="1" applyFont="1" applyBorder="1" applyAlignment="1">
      <alignment horizontal="right"/>
    </xf>
    <xf numFmtId="2" fontId="8" fillId="0" borderId="96" xfId="0" applyNumberFormat="1" applyFont="1" applyBorder="1" applyAlignment="1">
      <alignment horizontal="right"/>
    </xf>
    <xf numFmtId="2" fontId="8" fillId="0" borderId="39" xfId="0" applyNumberFormat="1" applyFont="1" applyBorder="1" applyAlignment="1">
      <alignment horizontal="right"/>
    </xf>
    <xf numFmtId="2" fontId="8" fillId="0" borderId="52" xfId="0" applyNumberFormat="1" applyFont="1" applyBorder="1" applyAlignment="1">
      <alignment horizontal="center"/>
    </xf>
    <xf numFmtId="2" fontId="8" fillId="0" borderId="96" xfId="0" applyNumberFormat="1" applyFont="1" applyBorder="1" applyAlignment="1">
      <alignment horizontal="center"/>
    </xf>
    <xf numFmtId="2" fontId="8" fillId="0" borderId="39" xfId="0" applyNumberFormat="1" applyFont="1" applyBorder="1" applyAlignment="1">
      <alignment horizontal="center"/>
    </xf>
    <xf numFmtId="0" fontId="101" fillId="0" borderId="79" xfId="77" applyFont="1" applyFill="1" applyBorder="1" applyAlignment="1">
      <alignment horizontal="center" vertical="center" wrapText="1"/>
    </xf>
    <xf numFmtId="0" fontId="101" fillId="0" borderId="6" xfId="77" applyFont="1" applyFill="1" applyBorder="1" applyAlignment="1">
      <alignment horizontal="center" vertical="center" wrapText="1"/>
    </xf>
    <xf numFmtId="0" fontId="101" fillId="0" borderId="23" xfId="77" applyFont="1" applyFill="1" applyBorder="1" applyAlignment="1">
      <alignment horizontal="center" vertical="center" wrapText="1"/>
    </xf>
    <xf numFmtId="0" fontId="4" fillId="0" borderId="79" xfId="112" applyFont="1" applyBorder="1" applyAlignment="1">
      <alignment horizontal="center"/>
    </xf>
    <xf numFmtId="0" fontId="4" fillId="0" borderId="6" xfId="112" applyFont="1" applyBorder="1" applyAlignment="1">
      <alignment horizontal="center"/>
    </xf>
    <xf numFmtId="0" fontId="4" fillId="0" borderId="23" xfId="112" applyFont="1" applyBorder="1" applyAlignment="1">
      <alignment horizontal="center"/>
    </xf>
    <xf numFmtId="0" fontId="5" fillId="0" borderId="79" xfId="112" applyFont="1" applyBorder="1" applyAlignment="1">
      <alignment horizontal="center"/>
    </xf>
    <xf numFmtId="0" fontId="5" fillId="0" borderId="6" xfId="112" applyFont="1" applyBorder="1" applyAlignment="1">
      <alignment horizontal="center"/>
    </xf>
    <xf numFmtId="0" fontId="5" fillId="0" borderId="23" xfId="112" applyFont="1" applyBorder="1" applyAlignment="1">
      <alignment horizontal="center"/>
    </xf>
    <xf numFmtId="0" fontId="3" fillId="0" borderId="0" xfId="118" applyFont="1" applyFill="1" applyBorder="1" applyAlignment="1">
      <alignment horizontal="left" vertical="center" wrapText="1"/>
    </xf>
    <xf numFmtId="0" fontId="3" fillId="0" borderId="43" xfId="118" applyFont="1" applyFill="1" applyBorder="1" applyAlignment="1">
      <alignment horizontal="left" vertical="center" wrapText="1"/>
    </xf>
    <xf numFmtId="0" fontId="3" fillId="0" borderId="49" xfId="118" applyFont="1" applyFill="1" applyBorder="1" applyAlignment="1">
      <alignment horizontal="left" vertical="center" wrapText="1"/>
    </xf>
    <xf numFmtId="0" fontId="3" fillId="0" borderId="50" xfId="118" applyFont="1" applyFill="1" applyBorder="1" applyAlignment="1">
      <alignment horizontal="left" vertical="center" wrapText="1"/>
    </xf>
    <xf numFmtId="0" fontId="3" fillId="0" borderId="0" xfId="118" applyFont="1" applyFill="1" applyBorder="1" applyAlignment="1">
      <alignment horizontal="left" vertical="top" wrapText="1"/>
    </xf>
    <xf numFmtId="0" fontId="3" fillId="0" borderId="43" xfId="118" applyFont="1" applyFill="1" applyBorder="1" applyAlignment="1">
      <alignment horizontal="left" vertical="top" wrapText="1"/>
    </xf>
    <xf numFmtId="0" fontId="55" fillId="0" borderId="0" xfId="118" applyFont="1" applyBorder="1" applyAlignment="1">
      <alignment horizontal="center" vertical="center" wrapText="1"/>
    </xf>
    <xf numFmtId="0" fontId="3" fillId="0" borderId="0" xfId="118" applyFont="1" applyFill="1" applyBorder="1" applyAlignment="1">
      <alignment horizontal="center" vertical="center" wrapText="1"/>
    </xf>
    <xf numFmtId="0" fontId="3" fillId="0" borderId="43" xfId="118" applyFont="1" applyFill="1" applyBorder="1" applyAlignment="1">
      <alignment horizontal="center" vertical="center" wrapText="1"/>
    </xf>
    <xf numFmtId="0" fontId="87" fillId="0" borderId="0" xfId="118" applyFont="1" applyBorder="1" applyAlignment="1">
      <alignment horizontal="left" wrapText="1"/>
    </xf>
    <xf numFmtId="0" fontId="84" fillId="0" borderId="45" xfId="118" applyFont="1" applyBorder="1" applyAlignment="1">
      <alignment horizontal="center"/>
    </xf>
    <xf numFmtId="0" fontId="84" fillId="0" borderId="51" xfId="118" applyFont="1" applyBorder="1" applyAlignment="1">
      <alignment horizontal="center"/>
    </xf>
    <xf numFmtId="0" fontId="84" fillId="0" borderId="46" xfId="118" applyFont="1" applyBorder="1" applyAlignment="1">
      <alignment horizontal="center"/>
    </xf>
    <xf numFmtId="0" fontId="85" fillId="0" borderId="108" xfId="118" applyFont="1" applyBorder="1" applyAlignment="1">
      <alignment wrapText="1"/>
    </xf>
    <xf numFmtId="0" fontId="85" fillId="0" borderId="122" xfId="118" applyFont="1" applyBorder="1" applyAlignment="1">
      <alignment wrapText="1"/>
    </xf>
    <xf numFmtId="0" fontId="55" fillId="0" borderId="0" xfId="118" applyFont="1" applyBorder="1" applyAlignment="1">
      <alignment horizontal="left"/>
    </xf>
    <xf numFmtId="0" fontId="85" fillId="0" borderId="0" xfId="118" applyFont="1" applyBorder="1" applyAlignment="1">
      <alignment horizontal="left" wrapText="1"/>
    </xf>
    <xf numFmtId="0" fontId="92" fillId="0" borderId="0" xfId="0" applyFont="1" applyAlignment="1">
      <alignment horizontal="center"/>
    </xf>
    <xf numFmtId="0" fontId="4" fillId="0" borderId="5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4" fillId="0" borderId="48" xfId="0" applyFont="1" applyFill="1" applyBorder="1" applyAlignment="1">
      <alignment horizontal="center" vertical="center" wrapText="1"/>
    </xf>
    <xf numFmtId="0" fontId="4" fillId="0" borderId="46"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46" xfId="0"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126" xfId="0" applyFont="1" applyFill="1" applyBorder="1" applyAlignment="1">
      <alignment horizontal="center" vertical="center" wrapText="1"/>
    </xf>
    <xf numFmtId="0" fontId="4" fillId="0" borderId="63" xfId="0" applyFont="1" applyFill="1" applyBorder="1" applyAlignment="1">
      <alignment horizontal="center" vertical="center" wrapText="1"/>
    </xf>
    <xf numFmtId="0" fontId="4" fillId="0" borderId="77" xfId="0" applyFont="1" applyFill="1" applyBorder="1" applyAlignment="1">
      <alignment horizontal="center" vertical="center" wrapText="1"/>
    </xf>
    <xf numFmtId="49" fontId="4" fillId="0" borderId="61" xfId="0" applyNumberFormat="1" applyFont="1" applyFill="1" applyBorder="1" applyAlignment="1">
      <alignment horizontal="center"/>
    </xf>
    <xf numFmtId="49" fontId="4" fillId="0" borderId="5" xfId="0" applyNumberFormat="1" applyFont="1" applyFill="1" applyBorder="1" applyAlignment="1">
      <alignment horizontal="center"/>
    </xf>
    <xf numFmtId="49" fontId="4" fillId="0" borderId="107" xfId="0" applyNumberFormat="1" applyFont="1" applyFill="1" applyBorder="1" applyAlignment="1">
      <alignment horizontal="center"/>
    </xf>
    <xf numFmtId="0" fontId="4" fillId="0" borderId="10" xfId="0" applyFont="1" applyBorder="1" applyAlignment="1">
      <alignment horizontal="center"/>
    </xf>
    <xf numFmtId="0" fontId="0" fillId="0" borderId="0" xfId="0" applyAlignment="1">
      <alignment wrapText="1"/>
    </xf>
    <xf numFmtId="0" fontId="44" fillId="0" borderId="0" xfId="0" applyFont="1" applyFill="1" applyBorder="1" applyAlignment="1">
      <alignment vertical="top"/>
    </xf>
    <xf numFmtId="0" fontId="64" fillId="0" borderId="0" xfId="0" applyFont="1" applyFill="1" applyBorder="1" applyAlignment="1">
      <alignment vertical="top" wrapText="1"/>
    </xf>
    <xf numFmtId="0" fontId="6" fillId="0" borderId="45" xfId="0" applyFont="1" applyBorder="1" applyAlignment="1">
      <alignment horizontal="center"/>
    </xf>
    <xf numFmtId="0" fontId="6" fillId="0" borderId="51" xfId="0" applyFont="1" applyBorder="1" applyAlignment="1">
      <alignment horizontal="center"/>
    </xf>
    <xf numFmtId="0" fontId="6" fillId="0" borderId="46" xfId="0" applyFont="1" applyBorder="1" applyAlignment="1">
      <alignment horizontal="center"/>
    </xf>
    <xf numFmtId="0" fontId="44" fillId="28" borderId="127" xfId="0" applyFont="1" applyFill="1" applyBorder="1" applyAlignment="1">
      <alignment vertical="top"/>
    </xf>
    <xf numFmtId="0" fontId="44" fillId="28" borderId="91" xfId="0" applyFont="1" applyFill="1" applyBorder="1" applyAlignment="1">
      <alignment vertical="top"/>
    </xf>
    <xf numFmtId="0" fontId="64" fillId="28" borderId="127" xfId="0" applyFont="1" applyFill="1" applyBorder="1" applyAlignment="1">
      <alignment vertical="top" wrapText="1"/>
    </xf>
    <xf numFmtId="0" fontId="64" fillId="28" borderId="91" xfId="0" applyFont="1" applyFill="1" applyBorder="1" applyAlignment="1">
      <alignment vertical="top" wrapText="1"/>
    </xf>
    <xf numFmtId="0" fontId="4" fillId="0" borderId="10" xfId="0" applyFont="1" applyBorder="1" applyAlignment="1">
      <alignment horizontal="center" vertical="center" wrapText="1"/>
    </xf>
    <xf numFmtId="0" fontId="124" fillId="0" borderId="129" xfId="0" applyFont="1" applyBorder="1" applyAlignment="1">
      <alignment horizontal="center" vertical="center" wrapText="1" readingOrder="1"/>
    </xf>
    <xf numFmtId="0" fontId="124" fillId="0" borderId="130" xfId="0" applyFont="1" applyBorder="1" applyAlignment="1">
      <alignment horizontal="center" vertical="center" wrapText="1" readingOrder="1"/>
    </xf>
    <xf numFmtId="0" fontId="126" fillId="33" borderId="131" xfId="0" applyFont="1" applyFill="1" applyBorder="1" applyAlignment="1">
      <alignment horizontal="center" vertical="center" wrapText="1" readingOrder="1"/>
    </xf>
    <xf numFmtId="0" fontId="126" fillId="33" borderId="132" xfId="0" applyFont="1" applyFill="1" applyBorder="1" applyAlignment="1">
      <alignment horizontal="center" vertical="center" wrapText="1" readingOrder="1"/>
    </xf>
    <xf numFmtId="0" fontId="126" fillId="34" borderId="131" xfId="0" applyFont="1" applyFill="1" applyBorder="1" applyAlignment="1">
      <alignment horizontal="center" vertical="center" wrapText="1" readingOrder="1"/>
    </xf>
    <xf numFmtId="0" fontId="126" fillId="34" borderId="132" xfId="0" applyFont="1" applyFill="1" applyBorder="1" applyAlignment="1">
      <alignment horizontal="center" vertical="center" wrapText="1" readingOrder="1"/>
    </xf>
    <xf numFmtId="0" fontId="126" fillId="31" borderId="131" xfId="0" applyFont="1" applyFill="1" applyBorder="1" applyAlignment="1">
      <alignment horizontal="center" vertical="center" wrapText="1" readingOrder="1"/>
    </xf>
    <xf numFmtId="0" fontId="126" fillId="31" borderId="132" xfId="0" applyFont="1" applyFill="1" applyBorder="1" applyAlignment="1">
      <alignment horizontal="center" vertical="center" wrapText="1" readingOrder="1"/>
    </xf>
    <xf numFmtId="0" fontId="118" fillId="0" borderId="129" xfId="0" applyFont="1" applyBorder="1" applyAlignment="1">
      <alignment horizontal="center" vertical="center" wrapText="1" readingOrder="1"/>
    </xf>
    <xf numFmtId="0" fontId="118" fillId="0" borderId="130" xfId="0" applyFont="1" applyBorder="1" applyAlignment="1">
      <alignment horizontal="center" vertical="center" wrapText="1" readingOrder="1"/>
    </xf>
    <xf numFmtId="0" fontId="118" fillId="33" borderId="131" xfId="0" applyFont="1" applyFill="1" applyBorder="1" applyAlignment="1">
      <alignment horizontal="center" vertical="center" wrapText="1" readingOrder="1"/>
    </xf>
    <xf numFmtId="0" fontId="118" fillId="33" borderId="132" xfId="0" applyFont="1" applyFill="1" applyBorder="1" applyAlignment="1">
      <alignment horizontal="center" vertical="center" wrapText="1" readingOrder="1"/>
    </xf>
    <xf numFmtId="0" fontId="118" fillId="34" borderId="131" xfId="0" applyFont="1" applyFill="1" applyBorder="1" applyAlignment="1">
      <alignment horizontal="center" vertical="center" wrapText="1" readingOrder="1"/>
    </xf>
    <xf numFmtId="0" fontId="118" fillId="34" borderId="132" xfId="0" applyFont="1" applyFill="1" applyBorder="1" applyAlignment="1">
      <alignment horizontal="center" vertical="center" wrapText="1" readingOrder="1"/>
    </xf>
    <xf numFmtId="0" fontId="118" fillId="31" borderId="131" xfId="0" applyFont="1" applyFill="1" applyBorder="1" applyAlignment="1">
      <alignment horizontal="center" vertical="center" wrapText="1" readingOrder="1"/>
    </xf>
    <xf numFmtId="0" fontId="118" fillId="31" borderId="132" xfId="0" applyFont="1" applyFill="1" applyBorder="1" applyAlignment="1">
      <alignment horizontal="center" vertical="center" wrapText="1" readingOrder="1"/>
    </xf>
  </cellXfs>
  <cellStyles count="11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3" xfId="41"/>
    <cellStyle name="Comma 4" xfId="42"/>
    <cellStyle name="Comma 8" xfId="43"/>
    <cellStyle name="Comma 9" xfId="44"/>
    <cellStyle name="Comma_provision terminal benefits-NESCO" xfId="45"/>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16" xfId="116"/>
    <cellStyle name="Normal 2" xfId="76"/>
    <cellStyle name="Normal 2 2" xfId="77"/>
    <cellStyle name="Normal 2 2 2" xfId="112"/>
    <cellStyle name="Normal 3" xfId="78"/>
    <cellStyle name="Normal 3 2" xfId="118"/>
    <cellStyle name="Normal 4" xfId="79"/>
    <cellStyle name="Normal 4 2" xfId="80"/>
    <cellStyle name="Normal 4 3" xfId="81"/>
    <cellStyle name="Normal 5" xfId="82"/>
    <cellStyle name="Normal 6" xfId="109"/>
    <cellStyle name="Normal 7" xfId="110"/>
    <cellStyle name="Normal 8" xfId="111"/>
    <cellStyle name="Normal 8 2" xfId="115"/>
    <cellStyle name="Normal 9" xfId="113"/>
    <cellStyle name="Normal_CONSUMPTION GREATER THAN 1 MVA" xfId="83"/>
    <cellStyle name="Normal_SOUTHCO___ARR_2005-06" xfId="84"/>
    <cellStyle name="Normal_tarif revision" xfId="85"/>
    <cellStyle name="Note" xfId="86" builtinId="10" customBuiltin="1"/>
    <cellStyle name="Output" xfId="87" builtinId="21" customBuiltin="1"/>
    <cellStyle name="Percent" xfId="88" builtinId="5"/>
    <cellStyle name="Percent [0]" xfId="89"/>
    <cellStyle name="Percent [00]" xfId="90"/>
    <cellStyle name="Percent [2]" xfId="91"/>
    <cellStyle name="Percent 2" xfId="92"/>
    <cellStyle name="Percent 2 2" xfId="93"/>
    <cellStyle name="Percent 3" xfId="94"/>
    <cellStyle name="Percent 4" xfId="95"/>
    <cellStyle name="Percent 5" xfId="96"/>
    <cellStyle name="Percent 6" xfId="97"/>
    <cellStyle name="Percent 7" xfId="114"/>
    <cellStyle name="Percent 8" xfId="117"/>
    <cellStyle name="PrePop Currency (0)" xfId="98"/>
    <cellStyle name="PrePop Currency (2)" xfId="99"/>
    <cellStyle name="PrePop Units (0)" xfId="100"/>
    <cellStyle name="PrePop Units (1)" xfId="101"/>
    <cellStyle name="PrePop Units (2)" xfId="102"/>
    <cellStyle name="Text Indent A" xfId="103"/>
    <cellStyle name="Text Indent B" xfId="104"/>
    <cellStyle name="Text Indent C" xfId="105"/>
    <cellStyle name="Title" xfId="106" builtinId="15" customBuiltin="1"/>
    <cellStyle name="Total" xfId="107" builtinId="25" customBuiltin="1"/>
    <cellStyle name="Warning Text" xfId="108"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5.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6.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67"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7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sheetPr codeName="Sheet1"/>
  <dimension ref="A1:CO391"/>
  <sheetViews>
    <sheetView view="pageBreakPreview" zoomScale="85" zoomScaleNormal="80" zoomScaleSheetLayoutView="85" workbookViewId="0">
      <pane xSplit="2" ySplit="10" topLeftCell="C11" activePane="bottomRight" state="frozen"/>
      <selection activeCell="I5" sqref="I5:I9"/>
      <selection pane="topRight" activeCell="I5" sqref="I5:I9"/>
      <selection pane="bottomLeft" activeCell="I5" sqref="I5:I9"/>
      <selection pane="bottomRight" activeCell="D15" sqref="D15"/>
    </sheetView>
  </sheetViews>
  <sheetFormatPr defaultColWidth="14.7109375" defaultRowHeight="15"/>
  <cols>
    <col min="1" max="1" width="6" style="80" customWidth="1"/>
    <col min="2" max="2" width="25.28515625" style="80" customWidth="1"/>
    <col min="3" max="3" width="11" style="80" customWidth="1"/>
    <col min="4" max="4" width="14.42578125" style="80" customWidth="1"/>
    <col min="5" max="6" width="11.7109375" style="80" customWidth="1"/>
    <col min="7" max="7" width="14.7109375" style="80" customWidth="1"/>
    <col min="8" max="8" width="10.85546875" style="80" customWidth="1"/>
    <col min="9" max="9" width="12.5703125" style="80" customWidth="1"/>
    <col min="10" max="10" width="12.140625" style="80" customWidth="1"/>
    <col min="11" max="11" width="13.85546875" style="80" customWidth="1"/>
    <col min="12" max="12" width="12.5703125" style="80" customWidth="1"/>
    <col min="13" max="13" width="11.42578125" style="80" customWidth="1"/>
    <col min="14" max="14" width="10.85546875" style="80" customWidth="1"/>
    <col min="15" max="15" width="14.140625" style="80" customWidth="1"/>
    <col min="16" max="16" width="12.7109375" style="80" customWidth="1"/>
    <col min="17" max="17" width="18.85546875" style="80" hidden="1" customWidth="1"/>
    <col min="18" max="18" width="0" style="80" hidden="1" customWidth="1"/>
    <col min="19" max="19" width="17.5703125" style="80" hidden="1" customWidth="1"/>
    <col min="20" max="20" width="16.28515625" style="80" hidden="1" customWidth="1"/>
    <col min="21" max="21" width="24" style="80" hidden="1" customWidth="1"/>
    <col min="22" max="22" width="0" style="80" hidden="1" customWidth="1"/>
    <col min="23" max="23" width="0.140625" style="80" hidden="1" customWidth="1"/>
    <col min="24" max="24" width="14.7109375" style="80"/>
    <col min="25" max="25" width="17.5703125" style="80" customWidth="1"/>
    <col min="26" max="16384" width="14.7109375" style="80"/>
  </cols>
  <sheetData>
    <row r="1" spans="1:93" ht="15.75">
      <c r="A1" s="582"/>
      <c r="B1" s="583"/>
      <c r="C1" s="583"/>
      <c r="D1" s="583"/>
      <c r="E1" s="583"/>
      <c r="F1" s="583"/>
      <c r="G1" s="583"/>
      <c r="H1" s="583"/>
      <c r="I1" s="583"/>
      <c r="J1" s="583"/>
      <c r="K1" s="583"/>
      <c r="L1" s="584"/>
      <c r="M1" s="583"/>
      <c r="N1" s="583"/>
      <c r="O1" s="585" t="s">
        <v>1192</v>
      </c>
      <c r="P1" s="586" t="s">
        <v>1282</v>
      </c>
      <c r="Q1" s="81"/>
      <c r="R1" s="81"/>
      <c r="S1" s="81"/>
      <c r="T1" s="81"/>
      <c r="U1" s="81"/>
      <c r="V1" s="81"/>
      <c r="W1" s="81"/>
    </row>
    <row r="2" spans="1:93" ht="20.25">
      <c r="A2" s="433"/>
      <c r="B2" s="569" t="s">
        <v>1653</v>
      </c>
      <c r="C2" s="570"/>
      <c r="D2" s="570"/>
      <c r="E2" s="570"/>
      <c r="F2" s="570"/>
      <c r="G2" s="570"/>
      <c r="H2" s="570"/>
      <c r="I2" s="570"/>
      <c r="J2" s="570"/>
      <c r="K2" s="570"/>
      <c r="L2" s="570"/>
      <c r="M2" s="570"/>
      <c r="N2" s="570"/>
      <c r="O2" s="570"/>
      <c r="P2" s="587"/>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row>
    <row r="3" spans="1:93">
      <c r="A3" s="433"/>
      <c r="B3" s="73" t="s">
        <v>1242</v>
      </c>
      <c r="C3" s="72"/>
      <c r="D3" s="72"/>
      <c r="E3" s="72"/>
      <c r="F3" s="571"/>
      <c r="G3" s="114"/>
      <c r="H3" s="114"/>
      <c r="I3" s="114"/>
      <c r="J3" s="114"/>
      <c r="K3" s="571"/>
      <c r="L3" s="571"/>
      <c r="M3" s="571"/>
      <c r="N3" s="571"/>
      <c r="O3" s="571"/>
      <c r="P3" s="588"/>
      <c r="Q3" s="83"/>
      <c r="R3" s="83"/>
      <c r="S3" s="84"/>
      <c r="T3" s="84"/>
      <c r="U3" s="84"/>
      <c r="V3" s="84"/>
      <c r="W3" s="84"/>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row>
    <row r="4" spans="1:93" ht="15.75">
      <c r="A4" s="433"/>
      <c r="B4" s="907"/>
      <c r="C4" s="905"/>
      <c r="D4" s="1394" t="s">
        <v>1243</v>
      </c>
      <c r="E4" s="1394"/>
      <c r="F4" s="1394"/>
      <c r="G4" s="1398" t="s">
        <v>242</v>
      </c>
      <c r="H4" s="1398"/>
      <c r="I4" s="1398"/>
      <c r="J4" s="1398" t="s">
        <v>243</v>
      </c>
      <c r="K4" s="1398"/>
      <c r="L4" s="1398"/>
      <c r="M4" s="1394" t="s">
        <v>1172</v>
      </c>
      <c r="N4" s="1394"/>
      <c r="O4" s="1394"/>
      <c r="P4" s="1395"/>
      <c r="Q4" s="85"/>
      <c r="R4" s="85"/>
      <c r="S4" s="85" t="s">
        <v>1244</v>
      </c>
      <c r="T4" s="83"/>
      <c r="U4" s="86"/>
      <c r="V4" s="85"/>
      <c r="W4" s="85"/>
      <c r="X4" s="86"/>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row>
    <row r="5" spans="1:93" ht="18" customHeight="1">
      <c r="A5" s="1390" t="s">
        <v>1263</v>
      </c>
      <c r="B5" s="1392" t="s">
        <v>251</v>
      </c>
      <c r="C5" s="1392" t="s">
        <v>1240</v>
      </c>
      <c r="D5" s="1392" t="s">
        <v>1926</v>
      </c>
      <c r="E5" s="1392" t="s">
        <v>1275</v>
      </c>
      <c r="F5" s="1392" t="s">
        <v>1168</v>
      </c>
      <c r="G5" s="1392" t="s">
        <v>1927</v>
      </c>
      <c r="H5" s="1392" t="s">
        <v>1170</v>
      </c>
      <c r="I5" s="1392" t="s">
        <v>1168</v>
      </c>
      <c r="J5" s="1392" t="s">
        <v>1170</v>
      </c>
      <c r="K5" s="1392" t="s">
        <v>1168</v>
      </c>
      <c r="L5" s="1392" t="s">
        <v>1169</v>
      </c>
      <c r="M5" s="1392" t="s">
        <v>1928</v>
      </c>
      <c r="N5" s="1392" t="s">
        <v>1170</v>
      </c>
      <c r="O5" s="1392" t="s">
        <v>1171</v>
      </c>
      <c r="P5" s="1396" t="s">
        <v>1169</v>
      </c>
      <c r="Q5" s="277" t="s">
        <v>788</v>
      </c>
      <c r="R5" s="87" t="s">
        <v>1245</v>
      </c>
      <c r="S5" s="87" t="s">
        <v>1248</v>
      </c>
      <c r="T5" s="87" t="s">
        <v>1247</v>
      </c>
      <c r="U5" s="88" t="s">
        <v>1248</v>
      </c>
      <c r="V5" s="87"/>
      <c r="W5" s="89"/>
      <c r="X5" s="90"/>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row>
    <row r="6" spans="1:93" ht="18" customHeight="1">
      <c r="A6" s="1391" t="s">
        <v>758</v>
      </c>
      <c r="B6" s="1393" t="s">
        <v>1250</v>
      </c>
      <c r="C6" s="1393"/>
      <c r="D6" s="1393"/>
      <c r="E6" s="1393" t="s">
        <v>795</v>
      </c>
      <c r="F6" s="1393"/>
      <c r="G6" s="1393" t="s">
        <v>1251</v>
      </c>
      <c r="H6" s="1393" t="s">
        <v>795</v>
      </c>
      <c r="I6" s="1393" t="s">
        <v>1246</v>
      </c>
      <c r="J6" s="1393" t="s">
        <v>795</v>
      </c>
      <c r="K6" s="1393" t="s">
        <v>1246</v>
      </c>
      <c r="L6" s="1393"/>
      <c r="M6" s="1393" t="s">
        <v>1251</v>
      </c>
      <c r="N6" s="1393" t="s">
        <v>795</v>
      </c>
      <c r="O6" s="1393" t="s">
        <v>1246</v>
      </c>
      <c r="P6" s="1397"/>
      <c r="Q6" s="278" t="s">
        <v>1251</v>
      </c>
      <c r="R6" s="92" t="s">
        <v>795</v>
      </c>
      <c r="S6" s="92" t="s">
        <v>1246</v>
      </c>
      <c r="T6" s="92" t="s">
        <v>1126</v>
      </c>
      <c r="U6" s="94" t="s">
        <v>1127</v>
      </c>
      <c r="V6" s="92"/>
      <c r="W6" s="95"/>
      <c r="X6" s="96"/>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row>
    <row r="7" spans="1:93" ht="18" customHeight="1">
      <c r="A7" s="1391" t="s">
        <v>546</v>
      </c>
      <c r="B7" s="1393" t="s">
        <v>1280</v>
      </c>
      <c r="C7" s="1393"/>
      <c r="D7" s="1393"/>
      <c r="E7" s="1393"/>
      <c r="F7" s="1393"/>
      <c r="G7" s="1393" t="s">
        <v>1212</v>
      </c>
      <c r="H7" s="1393"/>
      <c r="I7" s="1393"/>
      <c r="J7" s="1393"/>
      <c r="K7" s="1393"/>
      <c r="L7" s="1393"/>
      <c r="M7" s="1393" t="s">
        <v>1212</v>
      </c>
      <c r="N7" s="1393"/>
      <c r="O7" s="1393"/>
      <c r="P7" s="1397"/>
      <c r="Q7" s="279" t="s">
        <v>1212</v>
      </c>
      <c r="R7" s="97"/>
      <c r="S7" s="97"/>
      <c r="T7" s="97"/>
      <c r="U7" s="93" t="s">
        <v>1213</v>
      </c>
      <c r="V7" s="97"/>
      <c r="W7" s="99"/>
      <c r="X7" s="90"/>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row>
    <row r="8" spans="1:93" ht="18" customHeight="1">
      <c r="A8" s="1391"/>
      <c r="B8" s="1393"/>
      <c r="C8" s="1393"/>
      <c r="D8" s="1393"/>
      <c r="E8" s="1393" t="s">
        <v>1215</v>
      </c>
      <c r="F8" s="1393" t="s">
        <v>1216</v>
      </c>
      <c r="G8" s="1393" t="s">
        <v>1214</v>
      </c>
      <c r="H8" s="1393" t="s">
        <v>798</v>
      </c>
      <c r="I8" s="1393" t="s">
        <v>1216</v>
      </c>
      <c r="J8" s="1393" t="s">
        <v>798</v>
      </c>
      <c r="K8" s="1393" t="s">
        <v>1216</v>
      </c>
      <c r="L8" s="1393" t="s">
        <v>1217</v>
      </c>
      <c r="M8" s="1393" t="s">
        <v>1214</v>
      </c>
      <c r="N8" s="1393" t="s">
        <v>798</v>
      </c>
      <c r="O8" s="1393" t="s">
        <v>1216</v>
      </c>
      <c r="P8" s="1397" t="s">
        <v>1217</v>
      </c>
      <c r="Q8" s="101" t="s">
        <v>1214</v>
      </c>
      <c r="R8" s="98" t="s">
        <v>1215</v>
      </c>
      <c r="S8" s="98" t="s">
        <v>1216</v>
      </c>
      <c r="T8" s="98" t="s">
        <v>1217</v>
      </c>
      <c r="U8" s="100" t="s">
        <v>1216</v>
      </c>
      <c r="V8" s="98"/>
      <c r="W8" s="102"/>
      <c r="X8" s="90"/>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row>
    <row r="9" spans="1:93" ht="18" customHeight="1">
      <c r="A9" s="1391"/>
      <c r="B9" s="1393"/>
      <c r="C9" s="1393"/>
      <c r="D9" s="1393"/>
      <c r="E9" s="1393"/>
      <c r="F9" s="1393"/>
      <c r="G9" s="1393" t="s">
        <v>1219</v>
      </c>
      <c r="H9" s="1393"/>
      <c r="I9" s="1393"/>
      <c r="J9" s="1393"/>
      <c r="K9" s="1393"/>
      <c r="L9" s="1393"/>
      <c r="M9" s="1393" t="s">
        <v>1219</v>
      </c>
      <c r="N9" s="1393"/>
      <c r="O9" s="1393"/>
      <c r="P9" s="1397"/>
      <c r="Q9" s="101" t="s">
        <v>1220</v>
      </c>
      <c r="R9" s="98"/>
      <c r="S9" s="98"/>
      <c r="T9" s="98"/>
      <c r="U9" s="100"/>
      <c r="V9" s="98"/>
      <c r="W9" s="102"/>
      <c r="X9" s="90"/>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row>
    <row r="10" spans="1:93">
      <c r="A10" s="589">
        <v>1</v>
      </c>
      <c r="B10" s="572">
        <v>2</v>
      </c>
      <c r="C10" s="572">
        <v>3</v>
      </c>
      <c r="D10" s="572">
        <v>4</v>
      </c>
      <c r="E10" s="572">
        <v>5</v>
      </c>
      <c r="F10" s="572">
        <v>6</v>
      </c>
      <c r="G10" s="572">
        <v>7</v>
      </c>
      <c r="H10" s="572">
        <v>8</v>
      </c>
      <c r="I10" s="572">
        <v>9</v>
      </c>
      <c r="J10" s="572">
        <v>10</v>
      </c>
      <c r="K10" s="572">
        <v>11</v>
      </c>
      <c r="L10" s="572">
        <v>12</v>
      </c>
      <c r="M10" s="572">
        <v>13</v>
      </c>
      <c r="N10" s="572">
        <v>14</v>
      </c>
      <c r="O10" s="572">
        <v>15</v>
      </c>
      <c r="P10" s="590">
        <v>16</v>
      </c>
      <c r="Q10" s="280">
        <v>16</v>
      </c>
      <c r="R10" s="103">
        <v>17</v>
      </c>
      <c r="S10" s="103">
        <v>18</v>
      </c>
      <c r="T10" s="103">
        <v>19</v>
      </c>
      <c r="U10" s="104">
        <v>20</v>
      </c>
      <c r="V10" s="103"/>
      <c r="W10" s="105"/>
      <c r="X10" s="90"/>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row>
    <row r="11" spans="1:93">
      <c r="A11" s="591"/>
      <c r="B11" s="114"/>
      <c r="C11" s="573"/>
      <c r="D11" s="572"/>
      <c r="E11" s="568"/>
      <c r="F11" s="572"/>
      <c r="G11" s="572"/>
      <c r="H11" s="572"/>
      <c r="I11" s="572"/>
      <c r="J11" s="572"/>
      <c r="K11" s="572"/>
      <c r="L11" s="572"/>
      <c r="M11" s="572"/>
      <c r="N11" s="572"/>
      <c r="O11" s="572"/>
      <c r="P11" s="590"/>
      <c r="Q11" s="280"/>
      <c r="R11" s="103"/>
      <c r="S11" s="103"/>
      <c r="T11" s="103"/>
      <c r="U11" s="106"/>
      <c r="V11" s="103"/>
      <c r="W11" s="105"/>
      <c r="X11" s="107"/>
      <c r="Y11" s="91"/>
      <c r="Z11" s="1143" t="s">
        <v>2008</v>
      </c>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row>
    <row r="12" spans="1:93">
      <c r="A12" s="591"/>
      <c r="B12" s="572" t="s">
        <v>244</v>
      </c>
      <c r="C12" s="573"/>
      <c r="D12" s="572"/>
      <c r="E12" s="568"/>
      <c r="F12" s="572"/>
      <c r="G12" s="572"/>
      <c r="H12" s="572"/>
      <c r="I12" s="572"/>
      <c r="J12" s="572"/>
      <c r="K12" s="572"/>
      <c r="L12" s="572"/>
      <c r="M12" s="572"/>
      <c r="N12" s="572"/>
      <c r="O12" s="572"/>
      <c r="P12" s="590"/>
      <c r="Q12" s="280"/>
      <c r="R12" s="103"/>
      <c r="S12" s="103"/>
      <c r="T12" s="103"/>
      <c r="U12" s="106"/>
      <c r="V12" s="103"/>
      <c r="W12" s="105"/>
      <c r="X12" s="107"/>
      <c r="Y12" s="1275" t="s">
        <v>1828</v>
      </c>
      <c r="Z12" s="91"/>
      <c r="AA12" s="728"/>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row>
    <row r="13" spans="1:93">
      <c r="A13" s="593">
        <v>1</v>
      </c>
      <c r="B13" s="568" t="s">
        <v>218</v>
      </c>
      <c r="C13" s="573" t="s">
        <v>237</v>
      </c>
      <c r="D13" s="576">
        <f>('T-2(19-20)'!C43-D14)</f>
        <v>1401670</v>
      </c>
      <c r="E13" s="576">
        <f>('T-2(19-20)'!D43-E14)</f>
        <v>1843338</v>
      </c>
      <c r="F13" s="565"/>
      <c r="G13" s="575">
        <f>('T-2(1st six mth)'!C43-G14)</f>
        <v>1582135</v>
      </c>
      <c r="H13" s="575">
        <f>('T-2(1st six mth)'!D43-H14)</f>
        <v>2007911</v>
      </c>
      <c r="I13" s="575"/>
      <c r="J13" s="573">
        <f>1888754+50000</f>
        <v>1938754</v>
      </c>
      <c r="K13" s="565"/>
      <c r="L13" s="757"/>
      <c r="M13" s="575">
        <f>1642640+50000</f>
        <v>1692640</v>
      </c>
      <c r="N13" s="1336">
        <f>J13+50000/2</f>
        <v>1963754</v>
      </c>
      <c r="O13" s="565"/>
      <c r="P13" s="594"/>
      <c r="Q13" s="280"/>
      <c r="R13" s="103"/>
      <c r="S13" s="103"/>
      <c r="T13" s="103"/>
      <c r="U13" s="106"/>
      <c r="V13" s="103"/>
      <c r="W13" s="105"/>
      <c r="X13" s="107"/>
      <c r="Y13" s="1145"/>
      <c r="Z13" s="488"/>
      <c r="AA13" s="730"/>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row>
    <row r="14" spans="1:93" ht="20.100000000000001" customHeight="1">
      <c r="A14" s="593" t="s">
        <v>1121</v>
      </c>
      <c r="B14" s="574" t="s">
        <v>1221</v>
      </c>
      <c r="C14" s="568"/>
      <c r="D14" s="575">
        <f>('T-2(19-20)'!C37)</f>
        <v>253257</v>
      </c>
      <c r="E14" s="575">
        <f>('T-2(19-20)'!D37)</f>
        <v>99898</v>
      </c>
      <c r="F14" s="565">
        <f>'T-6'!H12</f>
        <v>69.492000000000004</v>
      </c>
      <c r="G14" s="575">
        <f>'T-2(1st six mth)'!C37</f>
        <v>231076</v>
      </c>
      <c r="H14" s="575">
        <f>'T-2(1st six mth)'!D37</f>
        <v>89214</v>
      </c>
      <c r="I14" s="565">
        <f>'T-6 (six mth)'!H12</f>
        <v>36.003</v>
      </c>
      <c r="J14" s="575">
        <f>89214+20000</f>
        <v>109214</v>
      </c>
      <c r="K14" s="565">
        <f>80</f>
        <v>80</v>
      </c>
      <c r="L14" s="758">
        <f>(K14-F14)/F14</f>
        <v>0.15121165026190059</v>
      </c>
      <c r="M14" s="575">
        <f>231076+50000</f>
        <v>281076</v>
      </c>
      <c r="N14" s="1336">
        <f>M14/2</f>
        <v>140538</v>
      </c>
      <c r="O14" s="565">
        <v>100</v>
      </c>
      <c r="P14" s="910">
        <f>(O14-K14)/K14</f>
        <v>0.25</v>
      </c>
      <c r="Q14" s="280"/>
      <c r="R14" s="103"/>
      <c r="S14" s="103"/>
      <c r="T14" s="103"/>
      <c r="U14" s="106"/>
      <c r="V14" s="103"/>
      <c r="W14" s="105"/>
      <c r="Y14" s="1145" t="s">
        <v>1759</v>
      </c>
      <c r="Z14" s="1095">
        <f>M14</f>
        <v>281076</v>
      </c>
      <c r="AA14" s="728"/>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row>
    <row r="15" spans="1:93">
      <c r="A15" s="593" t="s">
        <v>494</v>
      </c>
      <c r="B15" s="574" t="s">
        <v>57</v>
      </c>
      <c r="C15" s="568"/>
      <c r="D15" s="565"/>
      <c r="E15" s="573"/>
      <c r="F15" s="565"/>
      <c r="G15" s="565"/>
      <c r="H15" s="565"/>
      <c r="I15" s="565"/>
      <c r="J15" s="565"/>
      <c r="K15" s="565"/>
      <c r="L15" s="475"/>
      <c r="M15" s="565"/>
      <c r="N15" s="573"/>
      <c r="O15" s="565"/>
      <c r="P15" s="594"/>
      <c r="Q15" s="280"/>
      <c r="R15" s="103"/>
      <c r="S15" s="103"/>
      <c r="T15" s="103"/>
      <c r="U15" s="106"/>
      <c r="V15" s="103"/>
      <c r="W15" s="105"/>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row>
    <row r="16" spans="1:93">
      <c r="A16" s="593"/>
      <c r="B16" s="574" t="s">
        <v>451</v>
      </c>
      <c r="C16" s="568"/>
      <c r="D16" s="565"/>
      <c r="E16" s="475"/>
      <c r="F16" s="565">
        <f>'T-6'!H14</f>
        <v>683.03837790262003</v>
      </c>
      <c r="G16" s="565"/>
      <c r="H16" s="565"/>
      <c r="I16" s="565">
        <f>'T-6 (six mth)'!H14</f>
        <v>369.49699029663458</v>
      </c>
      <c r="J16" s="475"/>
      <c r="K16" s="565">
        <f>(1890.05/SUM($I$16:$I$19)*I16)</f>
        <v>750.87010900176313</v>
      </c>
      <c r="L16" s="475"/>
      <c r="M16" s="565"/>
      <c r="N16" s="475"/>
      <c r="O16" s="565">
        <f>2050/SUM($K$16:$K$19)*K16+166</f>
        <v>980.41428716362771</v>
      </c>
      <c r="P16" s="594"/>
      <c r="Q16" s="280"/>
      <c r="R16" s="103"/>
      <c r="S16" s="103"/>
      <c r="T16" s="103"/>
      <c r="U16" s="106"/>
      <c r="V16" s="103"/>
      <c r="W16" s="105"/>
      <c r="Y16" s="91" t="s">
        <v>179</v>
      </c>
      <c r="Z16" s="671">
        <f>((Z13+Z14+Z15)*30*12)/1000000*0+140</f>
        <v>140</v>
      </c>
      <c r="AA16" s="91"/>
      <c r="AB16" s="729"/>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row>
    <row r="17" spans="1:65">
      <c r="A17" s="593"/>
      <c r="B17" s="574" t="s">
        <v>551</v>
      </c>
      <c r="C17" s="568"/>
      <c r="D17" s="565"/>
      <c r="E17" s="475"/>
      <c r="F17" s="565">
        <f>'T-6'!H15</f>
        <v>656.44425362148536</v>
      </c>
      <c r="G17" s="565"/>
      <c r="H17" s="565"/>
      <c r="I17" s="565">
        <f>'T-6 (six mth)'!H15</f>
        <v>368.70225065851821</v>
      </c>
      <c r="J17" s="475"/>
      <c r="K17" s="565">
        <f>(1890.05/SUM($I$16:$I$19)*I17)</f>
        <v>749.25508572857916</v>
      </c>
      <c r="L17" s="475"/>
      <c r="M17" s="565"/>
      <c r="N17" s="475"/>
      <c r="O17" s="565">
        <f>2050/SUM($K$16:$K$19)*K17</f>
        <v>812.6625886847371</v>
      </c>
      <c r="P17" s="594"/>
      <c r="Q17" s="280"/>
      <c r="R17" s="103"/>
      <c r="S17" s="103"/>
      <c r="T17" s="103"/>
      <c r="U17" s="106"/>
      <c r="V17" s="103"/>
      <c r="W17" s="105"/>
      <c r="Y17" s="91"/>
      <c r="Z17" s="671"/>
      <c r="AA17" s="671"/>
      <c r="AB17" s="729"/>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row>
    <row r="18" spans="1:65">
      <c r="A18" s="593"/>
      <c r="B18" s="574" t="s">
        <v>552</v>
      </c>
      <c r="C18" s="568"/>
      <c r="D18" s="565"/>
      <c r="E18" s="475"/>
      <c r="F18" s="565">
        <f>'T-6'!H16</f>
        <v>177.63477745655763</v>
      </c>
      <c r="G18" s="565"/>
      <c r="H18" s="565"/>
      <c r="I18" s="565">
        <f>'T-6 (six mth)'!H16</f>
        <v>118.27466595955923</v>
      </c>
      <c r="J18" s="475"/>
      <c r="K18" s="565">
        <f>(1890.05/SUM($I$16:$I$19)*I18)</f>
        <v>240.35083817571825</v>
      </c>
      <c r="L18" s="475"/>
      <c r="M18" s="565"/>
      <c r="N18" s="475"/>
      <c r="O18" s="565">
        <f>2050/SUM($K$16:$K$19)*K18</f>
        <v>260.69110248946981</v>
      </c>
      <c r="P18" s="594"/>
      <c r="Q18" s="280"/>
      <c r="R18" s="103"/>
      <c r="S18" s="103"/>
      <c r="T18" s="103"/>
      <c r="U18" s="106"/>
      <c r="V18" s="103"/>
      <c r="W18" s="105"/>
      <c r="Y18" s="91"/>
      <c r="Z18" s="671"/>
      <c r="AA18" s="91"/>
      <c r="AB18" s="729"/>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row>
    <row r="19" spans="1:65">
      <c r="A19" s="593"/>
      <c r="B19" s="574" t="s">
        <v>553</v>
      </c>
      <c r="C19" s="568"/>
      <c r="D19" s="565"/>
      <c r="E19" s="475"/>
      <c r="F19" s="565">
        <f>'T-6'!H17</f>
        <v>107.24259101933674</v>
      </c>
      <c r="G19" s="565"/>
      <c r="H19" s="565"/>
      <c r="I19" s="565">
        <f>'T-6 (six mth)'!H17</f>
        <v>73.604116085287771</v>
      </c>
      <c r="J19" s="475"/>
      <c r="K19" s="565">
        <f>(1890.05/SUM($I$16:$I$19)*I19)</f>
        <v>149.57396709393936</v>
      </c>
      <c r="L19" s="475"/>
      <c r="M19" s="565"/>
      <c r="N19" s="475"/>
      <c r="O19" s="565">
        <f>2050/SUM($K$16:$K$19)*K19</f>
        <v>162.23202166216541</v>
      </c>
      <c r="P19" s="594"/>
      <c r="Q19" s="280"/>
      <c r="R19" s="103"/>
      <c r="S19" s="103"/>
      <c r="T19" s="103"/>
      <c r="U19" s="106"/>
      <c r="V19" s="103"/>
      <c r="W19" s="105"/>
      <c r="Y19" s="442"/>
      <c r="Z19" s="274"/>
      <c r="AA19" s="91"/>
      <c r="AB19" s="729"/>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row>
    <row r="20" spans="1:65">
      <c r="A20" s="593"/>
      <c r="B20" s="568" t="s">
        <v>245</v>
      </c>
      <c r="C20" s="569"/>
      <c r="D20" s="475">
        <f t="shared" ref="D20:J20" si="0">SUM(D13:D19)</f>
        <v>1654927</v>
      </c>
      <c r="E20" s="475">
        <f t="shared" si="0"/>
        <v>1943236</v>
      </c>
      <c r="F20" s="566">
        <f>SUM(F13:F19)</f>
        <v>1693.8519999999999</v>
      </c>
      <c r="G20" s="475">
        <f t="shared" si="0"/>
        <v>1813211</v>
      </c>
      <c r="H20" s="475">
        <f t="shared" si="0"/>
        <v>2097125</v>
      </c>
      <c r="I20" s="566">
        <f>SUM(I13:I19)</f>
        <v>966.08102299999973</v>
      </c>
      <c r="J20" s="576">
        <f t="shared" si="0"/>
        <v>2047968</v>
      </c>
      <c r="K20" s="566">
        <f>SUM(K13:K19)</f>
        <v>1970.0499999999997</v>
      </c>
      <c r="L20" s="758">
        <f>(K20-F20)/F20</f>
        <v>0.16305911024103634</v>
      </c>
      <c r="M20" s="576">
        <f>SUM(M13:M19)</f>
        <v>1973716</v>
      </c>
      <c r="N20" s="576">
        <f>SUM(N13:N19)</f>
        <v>2104292</v>
      </c>
      <c r="O20" s="566">
        <f>SUM(O13:O19)</f>
        <v>2316</v>
      </c>
      <c r="P20" s="910">
        <f>((O20-K20)/K20)</f>
        <v>0.17560468008426197</v>
      </c>
      <c r="Q20" s="280"/>
      <c r="R20" s="103"/>
      <c r="S20" s="103"/>
      <c r="T20" s="103"/>
      <c r="U20" s="106"/>
      <c r="V20" s="103"/>
      <c r="W20" s="105"/>
      <c r="Y20" s="442"/>
      <c r="AA20" s="91"/>
      <c r="AB20" s="729"/>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row>
    <row r="21" spans="1:65">
      <c r="A21" s="593">
        <v>2</v>
      </c>
      <c r="B21" s="568" t="s">
        <v>246</v>
      </c>
      <c r="C21" s="573" t="s">
        <v>237</v>
      </c>
      <c r="D21" s="565"/>
      <c r="E21" s="573"/>
      <c r="F21" s="565"/>
      <c r="G21" s="565"/>
      <c r="H21" s="565"/>
      <c r="I21" s="565"/>
      <c r="J21" s="573"/>
      <c r="K21" s="565"/>
      <c r="L21" s="757"/>
      <c r="M21" s="565"/>
      <c r="N21" s="573"/>
      <c r="O21" s="565"/>
      <c r="P21" s="594"/>
      <c r="Q21" s="280"/>
      <c r="R21" s="103"/>
      <c r="S21" s="103"/>
      <c r="T21" s="103"/>
      <c r="U21" s="106"/>
      <c r="V21" s="103"/>
      <c r="W21" s="105"/>
      <c r="X21" s="107"/>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row>
    <row r="22" spans="1:65">
      <c r="A22" s="593"/>
      <c r="B22" s="574" t="s">
        <v>1306</v>
      </c>
      <c r="C22" s="573"/>
      <c r="D22" s="565"/>
      <c r="E22" s="573"/>
      <c r="F22" s="565"/>
      <c r="G22" s="565"/>
      <c r="H22" s="565"/>
      <c r="I22" s="565"/>
      <c r="J22" s="573"/>
      <c r="K22" s="565"/>
      <c r="L22" s="475"/>
      <c r="M22" s="565"/>
      <c r="N22" s="565"/>
      <c r="O22" s="565"/>
      <c r="P22" s="594"/>
      <c r="Q22" s="280"/>
      <c r="R22" s="103"/>
      <c r="S22" s="103"/>
      <c r="T22" s="103"/>
      <c r="U22" s="106"/>
      <c r="V22" s="103"/>
      <c r="W22" s="105"/>
      <c r="X22" s="107"/>
      <c r="AA22" s="67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row>
    <row r="23" spans="1:65">
      <c r="A23" s="593"/>
      <c r="B23" s="574" t="s">
        <v>1307</v>
      </c>
      <c r="C23" s="573"/>
      <c r="D23" s="565"/>
      <c r="E23" s="573"/>
      <c r="F23" s="565">
        <f>'T-6'!H22</f>
        <v>67.319323782881824</v>
      </c>
      <c r="G23" s="565"/>
      <c r="H23" s="565"/>
      <c r="I23" s="565">
        <f>'T-6 (six mth)'!H23</f>
        <v>33.439501399249629</v>
      </c>
      <c r="J23" s="573"/>
      <c r="K23" s="565">
        <f>360/SUM($I$23:$I$25)*I23</f>
        <v>77.070775827415247</v>
      </c>
      <c r="L23" s="565"/>
      <c r="M23" s="565"/>
      <c r="N23" s="573"/>
      <c r="O23" s="565">
        <f>375/SUM($K$23:$K$25)*K23</f>
        <v>80.282058153557557</v>
      </c>
      <c r="P23" s="594"/>
      <c r="Q23" s="280"/>
      <c r="R23" s="103"/>
      <c r="S23" s="103"/>
      <c r="T23" s="103"/>
      <c r="U23" s="106"/>
      <c r="V23" s="103"/>
      <c r="W23" s="105"/>
      <c r="X23" s="107"/>
      <c r="AA23" s="67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row>
    <row r="24" spans="1:65">
      <c r="A24" s="593"/>
      <c r="B24" s="574" t="s">
        <v>1091</v>
      </c>
      <c r="C24" s="568"/>
      <c r="D24" s="565"/>
      <c r="E24" s="573"/>
      <c r="F24" s="565">
        <f>'T-6'!H23</f>
        <v>58.265714022441891</v>
      </c>
      <c r="G24" s="565"/>
      <c r="H24" s="565"/>
      <c r="I24" s="565">
        <f>'T-6 (six mth)'!H24</f>
        <v>27.334781067693953</v>
      </c>
      <c r="J24" s="573"/>
      <c r="K24" s="565">
        <f>360/SUM($I$23:$I$25)*I24</f>
        <v>63.000723569610066</v>
      </c>
      <c r="L24" s="475"/>
      <c r="M24" s="565"/>
      <c r="N24" s="573"/>
      <c r="O24" s="565">
        <f>375/SUM($K$23:$K$25)*K24</f>
        <v>65.62575371834383</v>
      </c>
      <c r="P24" s="594"/>
      <c r="Q24" s="280"/>
      <c r="R24" s="103"/>
      <c r="S24" s="103"/>
      <c r="T24" s="103"/>
      <c r="U24" s="106"/>
      <c r="V24" s="103"/>
      <c r="W24" s="105"/>
      <c r="X24" s="107"/>
      <c r="AA24" s="67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row>
    <row r="25" spans="1:65">
      <c r="A25" s="593"/>
      <c r="B25" s="574" t="s">
        <v>1092</v>
      </c>
      <c r="C25" s="573"/>
      <c r="D25" s="565"/>
      <c r="E25" s="573"/>
      <c r="F25" s="565">
        <f>'T-6'!H24</f>
        <v>226.80995019467628</v>
      </c>
      <c r="G25" s="565"/>
      <c r="H25" s="565"/>
      <c r="I25" s="565">
        <f>'T-6 (six mth)'!H25</f>
        <v>95.422672533056414</v>
      </c>
      <c r="J25" s="573"/>
      <c r="K25" s="565">
        <f>360/SUM($I$23:$I$25)*I25</f>
        <v>219.92850060297468</v>
      </c>
      <c r="L25" s="475"/>
      <c r="M25" s="565"/>
      <c r="N25" s="573"/>
      <c r="O25" s="565">
        <f>375/SUM($K$23:$K$25)*K25</f>
        <v>229.09218812809863</v>
      </c>
      <c r="P25" s="594"/>
      <c r="Q25" s="280"/>
      <c r="R25" s="103"/>
      <c r="S25" s="103"/>
      <c r="T25" s="103"/>
      <c r="U25" s="106"/>
      <c r="V25" s="103"/>
      <c r="W25" s="105"/>
      <c r="X25" s="107"/>
      <c r="AA25" s="518"/>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row>
    <row r="26" spans="1:65">
      <c r="A26" s="593"/>
      <c r="B26" s="568" t="s">
        <v>247</v>
      </c>
      <c r="C26" s="569"/>
      <c r="D26" s="576">
        <f>('T-3(19-20)'!C35)</f>
        <v>77834</v>
      </c>
      <c r="E26" s="576">
        <f>('T-3(19-20)'!D35)</f>
        <v>252985</v>
      </c>
      <c r="F26" s="566">
        <f>SUM(F23:F25)</f>
        <v>352.39498800000001</v>
      </c>
      <c r="G26" s="576">
        <f>'T-3(1st six mth)'!C35</f>
        <v>81732</v>
      </c>
      <c r="H26" s="576">
        <f>'T-3(1st six mth)'!D35</f>
        <v>266753</v>
      </c>
      <c r="I26" s="566">
        <f>SUM(I23:I25)</f>
        <v>156.196955</v>
      </c>
      <c r="J26" s="576">
        <f>114583+8931+83335+54238+10000</f>
        <v>271087</v>
      </c>
      <c r="K26" s="566">
        <f>SUM(K23:K25)</f>
        <v>360</v>
      </c>
      <c r="L26" s="758">
        <f t="shared" ref="L26:L33" si="1">(K26-F26)/F26</f>
        <v>2.1580931224822037E-2</v>
      </c>
      <c r="M26" s="576">
        <f>73535+748+4713+5262+5000</f>
        <v>89258</v>
      </c>
      <c r="N26" s="576">
        <f>J26+5000</f>
        <v>276087</v>
      </c>
      <c r="O26" s="566">
        <f>SUM(O23:O25)</f>
        <v>375</v>
      </c>
      <c r="P26" s="910">
        <f t="shared" ref="P26:P33" si="2">((O26-K26)/K26)</f>
        <v>4.1666666666666664E-2</v>
      </c>
      <c r="Q26" s="280"/>
      <c r="R26" s="103"/>
      <c r="S26" s="103"/>
      <c r="T26" s="103"/>
      <c r="U26" s="106"/>
      <c r="V26" s="103"/>
      <c r="W26" s="105"/>
      <c r="X26" s="107"/>
      <c r="AA26" s="518"/>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row>
    <row r="27" spans="1:65">
      <c r="A27" s="593">
        <v>3</v>
      </c>
      <c r="B27" s="568" t="s">
        <v>958</v>
      </c>
      <c r="C27" s="573" t="s">
        <v>237</v>
      </c>
      <c r="D27" s="575">
        <f>('T-5'!B15)-D28-D29</f>
        <v>50909</v>
      </c>
      <c r="E27" s="575">
        <f>('T-5'!C15)-E28-E29</f>
        <v>173642</v>
      </c>
      <c r="F27" s="565">
        <f>'T-6'!H26</f>
        <v>345.51884799999993</v>
      </c>
      <c r="G27" s="575">
        <f>('T-5'!G15)-G28-G29</f>
        <v>57630</v>
      </c>
      <c r="H27" s="575">
        <f>('T-5'!H15)-H28-H29</f>
        <v>197637</v>
      </c>
      <c r="I27" s="565">
        <f>'T-6 (six mth)'!H27</f>
        <v>173.62113600000004</v>
      </c>
      <c r="J27" s="575">
        <f t="shared" ref="J27:J36" si="3">(H27+N27)/2</f>
        <v>204689</v>
      </c>
      <c r="K27" s="565">
        <v>380</v>
      </c>
      <c r="L27" s="758">
        <f t="shared" si="1"/>
        <v>9.9795285263280548E-2</v>
      </c>
      <c r="M27" s="575">
        <f>34550+857+25363+144+3000</f>
        <v>63914</v>
      </c>
      <c r="N27" s="573">
        <f>93360+5148+96696+1537+15000</f>
        <v>211741</v>
      </c>
      <c r="O27" s="565">
        <v>415</v>
      </c>
      <c r="P27" s="910">
        <f t="shared" si="2"/>
        <v>9.2105263157894732E-2</v>
      </c>
      <c r="Q27" s="280"/>
      <c r="R27" s="103"/>
      <c r="S27" s="103"/>
      <c r="T27" s="103"/>
      <c r="U27" s="106"/>
      <c r="V27" s="103"/>
      <c r="W27" s="105"/>
      <c r="X27" s="107"/>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row>
    <row r="28" spans="1:65" ht="14.25" customHeight="1">
      <c r="A28" s="593">
        <v>4</v>
      </c>
      <c r="B28" s="568" t="s">
        <v>309</v>
      </c>
      <c r="C28" s="573" t="s">
        <v>237</v>
      </c>
      <c r="D28" s="573">
        <f>24+45</f>
        <v>69</v>
      </c>
      <c r="E28" s="573">
        <f>685+589</f>
        <v>1274</v>
      </c>
      <c r="F28" s="565">
        <f>'T-6'!H27</f>
        <v>2.5482260000000005</v>
      </c>
      <c r="G28" s="573">
        <f>26+46</f>
        <v>72</v>
      </c>
      <c r="H28" s="573">
        <f>814+583</f>
        <v>1397</v>
      </c>
      <c r="I28" s="565">
        <f>'T-6 (six mth)'!H28</f>
        <v>2.2167350000000003</v>
      </c>
      <c r="J28" s="575">
        <f t="shared" si="3"/>
        <v>1424.5</v>
      </c>
      <c r="K28" s="565">
        <v>2.75</v>
      </c>
      <c r="L28" s="758">
        <f t="shared" si="1"/>
        <v>7.9182144754821354E-2</v>
      </c>
      <c r="M28" s="575">
        <f>28+46</f>
        <v>74</v>
      </c>
      <c r="N28" s="573">
        <f>869+583</f>
        <v>1452</v>
      </c>
      <c r="O28" s="565">
        <v>2.8</v>
      </c>
      <c r="P28" s="910">
        <f t="shared" si="2"/>
        <v>1.8181818181818118E-2</v>
      </c>
      <c r="Q28" s="280"/>
      <c r="R28" s="103"/>
      <c r="S28" s="103"/>
      <c r="T28" s="103"/>
      <c r="U28" s="106"/>
      <c r="V28" s="103"/>
      <c r="W28" s="105"/>
      <c r="X28" s="107"/>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row>
    <row r="29" spans="1:65">
      <c r="A29" s="593">
        <v>5</v>
      </c>
      <c r="B29" s="568" t="s">
        <v>310</v>
      </c>
      <c r="C29" s="573" t="s">
        <v>237</v>
      </c>
      <c r="D29" s="573">
        <f>108+103</f>
        <v>211</v>
      </c>
      <c r="E29" s="573">
        <f>2183+630</f>
        <v>2813</v>
      </c>
      <c r="F29" s="565">
        <f>'T-6'!H28</f>
        <v>4.9119259999999993</v>
      </c>
      <c r="G29" s="573">
        <f>125+114</f>
        <v>239</v>
      </c>
      <c r="H29" s="573">
        <f>2432+668</f>
        <v>3100</v>
      </c>
      <c r="I29" s="565">
        <f>'T-6 (six mth)'!H29</f>
        <v>1.4251290000000001</v>
      </c>
      <c r="J29" s="575">
        <f t="shared" si="3"/>
        <v>3179.5</v>
      </c>
      <c r="K29" s="565">
        <v>2.8</v>
      </c>
      <c r="L29" s="758">
        <f t="shared" si="1"/>
        <v>-0.42995883895645004</v>
      </c>
      <c r="M29" s="575">
        <f>133+126</f>
        <v>259</v>
      </c>
      <c r="N29" s="573">
        <f>2536+723</f>
        <v>3259</v>
      </c>
      <c r="O29" s="565">
        <v>5</v>
      </c>
      <c r="P29" s="910">
        <f t="shared" si="2"/>
        <v>0.78571428571428581</v>
      </c>
      <c r="Q29" s="280"/>
      <c r="R29" s="103"/>
      <c r="S29" s="103"/>
      <c r="T29" s="103"/>
      <c r="U29" s="106"/>
      <c r="V29" s="103"/>
      <c r="W29" s="105"/>
      <c r="X29" s="107"/>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row>
    <row r="30" spans="1:65">
      <c r="A30" s="593">
        <v>6</v>
      </c>
      <c r="B30" s="568" t="s">
        <v>248</v>
      </c>
      <c r="C30" s="573" t="s">
        <v>237</v>
      </c>
      <c r="D30" s="575">
        <f>1630+18</f>
        <v>1648</v>
      </c>
      <c r="E30" s="573">
        <f>8296+324</f>
        <v>8620</v>
      </c>
      <c r="F30" s="565">
        <f>'T-6'!H29</f>
        <v>36.943461000000006</v>
      </c>
      <c r="G30" s="575">
        <f>2135+18</f>
        <v>2153</v>
      </c>
      <c r="H30" s="573">
        <f>324+9092</f>
        <v>9416</v>
      </c>
      <c r="I30" s="565">
        <f>'T-6 (six mth)'!H30</f>
        <v>17.111952000000002</v>
      </c>
      <c r="J30" s="575">
        <f t="shared" si="3"/>
        <v>9483</v>
      </c>
      <c r="K30" s="565">
        <v>38</v>
      </c>
      <c r="L30" s="758">
        <f t="shared" si="1"/>
        <v>2.8598809407705289E-2</v>
      </c>
      <c r="M30" s="1314">
        <f>16+2206</f>
        <v>2222</v>
      </c>
      <c r="N30" s="573">
        <f>295+9255</f>
        <v>9550</v>
      </c>
      <c r="O30" s="565">
        <v>38.799999999999997</v>
      </c>
      <c r="P30" s="910">
        <f t="shared" si="2"/>
        <v>2.1052631578947295E-2</v>
      </c>
      <c r="Q30" s="280"/>
      <c r="R30" s="103"/>
      <c r="S30" s="103"/>
      <c r="T30" s="103"/>
      <c r="U30" s="106"/>
      <c r="V30" s="103"/>
      <c r="W30" s="105"/>
      <c r="X30" s="107"/>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row>
    <row r="31" spans="1:65">
      <c r="A31" s="593">
        <v>7</v>
      </c>
      <c r="B31" s="568" t="s">
        <v>363</v>
      </c>
      <c r="C31" s="573" t="s">
        <v>237</v>
      </c>
      <c r="D31" s="575">
        <f>3673+201</f>
        <v>3874</v>
      </c>
      <c r="E31" s="575">
        <f>34614+2810</f>
        <v>37424</v>
      </c>
      <c r="F31" s="565">
        <f>'T-6'!H30</f>
        <v>21.130791000000002</v>
      </c>
      <c r="G31" s="575">
        <f>199+3575</f>
        <v>3774</v>
      </c>
      <c r="H31" s="575">
        <f>2710+33849</f>
        <v>36559</v>
      </c>
      <c r="I31" s="565">
        <f>'T-6 (six mth)'!H31</f>
        <v>8.3597239999999999</v>
      </c>
      <c r="J31" s="575">
        <f t="shared" si="3"/>
        <v>36839.5</v>
      </c>
      <c r="K31" s="565">
        <v>22</v>
      </c>
      <c r="L31" s="758">
        <f t="shared" si="1"/>
        <v>4.1134711899805255E-2</v>
      </c>
      <c r="M31" s="575">
        <f>207+3570</f>
        <v>3777</v>
      </c>
      <c r="N31" s="573">
        <f>2837+34283</f>
        <v>37120</v>
      </c>
      <c r="O31" s="565">
        <v>23</v>
      </c>
      <c r="P31" s="910">
        <f t="shared" si="2"/>
        <v>4.5454545454545456E-2</v>
      </c>
      <c r="Q31" s="280"/>
      <c r="R31" s="103"/>
      <c r="S31" s="103"/>
      <c r="T31" s="103"/>
      <c r="U31" s="106"/>
      <c r="V31" s="103"/>
      <c r="W31" s="105"/>
      <c r="X31" s="107"/>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row>
    <row r="32" spans="1:65">
      <c r="A32" s="593">
        <v>8</v>
      </c>
      <c r="B32" s="568" t="s">
        <v>364</v>
      </c>
      <c r="C32" s="573" t="s">
        <v>237</v>
      </c>
      <c r="D32" s="575">
        <f>901+478</f>
        <v>1379</v>
      </c>
      <c r="E32" s="573">
        <f>49354+17311</f>
        <v>66665</v>
      </c>
      <c r="F32" s="565">
        <f>'T-6'!H31</f>
        <v>62.538871999999991</v>
      </c>
      <c r="G32" s="575">
        <f>892+462</f>
        <v>1354</v>
      </c>
      <c r="H32" s="573">
        <f>48920+16853</f>
        <v>65773</v>
      </c>
      <c r="I32" s="565">
        <f>'T-6 (six mth)'!H32</f>
        <v>27.930039000000001</v>
      </c>
      <c r="J32" s="575">
        <f t="shared" si="3"/>
        <v>66217</v>
      </c>
      <c r="K32" s="565">
        <v>65.5</v>
      </c>
      <c r="L32" s="758">
        <f t="shared" si="1"/>
        <v>4.7348599443878835E-2</v>
      </c>
      <c r="M32" s="575">
        <f>899+459</f>
        <v>1358</v>
      </c>
      <c r="N32" s="573">
        <f>49770+16891</f>
        <v>66661</v>
      </c>
      <c r="O32" s="565">
        <v>67</v>
      </c>
      <c r="P32" s="910">
        <f t="shared" si="2"/>
        <v>2.2900763358778626E-2</v>
      </c>
      <c r="Q32" s="280"/>
      <c r="R32" s="103"/>
      <c r="S32" s="103"/>
      <c r="T32" s="103"/>
      <c r="U32" s="106"/>
      <c r="V32" s="103"/>
      <c r="W32" s="105"/>
      <c r="X32" s="107"/>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row>
    <row r="33" spans="1:65">
      <c r="A33" s="593">
        <v>9</v>
      </c>
      <c r="B33" s="568" t="s">
        <v>349</v>
      </c>
      <c r="C33" s="573" t="s">
        <v>237</v>
      </c>
      <c r="D33" s="575">
        <f>370+5590</f>
        <v>5960</v>
      </c>
      <c r="E33" s="575">
        <f>17632+8262</f>
        <v>25894</v>
      </c>
      <c r="F33" s="565">
        <f>'T-6'!H32</f>
        <v>42.379891000000001</v>
      </c>
      <c r="G33" s="575">
        <f>365+9432</f>
        <v>9797</v>
      </c>
      <c r="H33" s="575">
        <f>8328+21895</f>
        <v>30223</v>
      </c>
      <c r="I33" s="565">
        <f>'T-6 (six mth)'!H33</f>
        <v>16.104905000000002</v>
      </c>
      <c r="J33" s="575">
        <f t="shared" si="3"/>
        <v>30972</v>
      </c>
      <c r="K33" s="565">
        <v>44.5</v>
      </c>
      <c r="L33" s="758">
        <f t="shared" si="1"/>
        <v>5.0026296669805008E-2</v>
      </c>
      <c r="M33" s="575">
        <f>386+9975</f>
        <v>10361</v>
      </c>
      <c r="N33" s="575">
        <f>9174+22547</f>
        <v>31721</v>
      </c>
      <c r="O33" s="565">
        <v>46</v>
      </c>
      <c r="P33" s="910">
        <f t="shared" si="2"/>
        <v>3.3707865168539325E-2</v>
      </c>
      <c r="Q33" s="109"/>
      <c r="R33" s="108"/>
      <c r="S33" s="108"/>
      <c r="T33" s="108"/>
      <c r="U33" s="106"/>
      <c r="V33" s="108"/>
      <c r="W33" s="110"/>
      <c r="X33" s="107"/>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row>
    <row r="34" spans="1:65">
      <c r="A34" s="593">
        <v>10</v>
      </c>
      <c r="B34" s="568" t="s">
        <v>574</v>
      </c>
      <c r="C34" s="573"/>
      <c r="D34" s="575">
        <f>1479+2018</f>
        <v>3497</v>
      </c>
      <c r="E34" s="573">
        <f>9751+9503</f>
        <v>19254</v>
      </c>
      <c r="F34" s="565">
        <f>'T-6'!H33</f>
        <v>36.598714999999999</v>
      </c>
      <c r="G34" s="575">
        <f>1692+2200</f>
        <v>3892</v>
      </c>
      <c r="H34" s="573">
        <f>11566+10679</f>
        <v>22245</v>
      </c>
      <c r="I34" s="565">
        <f>'T-6 (six mth)'!H34</f>
        <v>18.621861000000003</v>
      </c>
      <c r="J34" s="575">
        <f t="shared" si="3"/>
        <v>23137.5</v>
      </c>
      <c r="K34" s="565">
        <v>38</v>
      </c>
      <c r="L34" s="758">
        <f>(K34-F34)/F34</f>
        <v>3.8287819667985654E-2</v>
      </c>
      <c r="M34" s="573">
        <f>1790+2300</f>
        <v>4090</v>
      </c>
      <c r="N34" s="573">
        <f>12451+11579</f>
        <v>24030</v>
      </c>
      <c r="O34" s="565">
        <v>39.700000000000003</v>
      </c>
      <c r="P34" s="910">
        <f>((O34-K34)/K34)</f>
        <v>4.4736842105263235E-2</v>
      </c>
      <c r="Q34" s="109"/>
      <c r="R34" s="108"/>
      <c r="S34" s="108"/>
      <c r="T34" s="108"/>
      <c r="U34" s="106"/>
      <c r="V34" s="108"/>
      <c r="W34" s="110"/>
      <c r="X34" s="107"/>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row>
    <row r="35" spans="1:65">
      <c r="A35" s="593">
        <v>11</v>
      </c>
      <c r="B35" s="568" t="s">
        <v>575</v>
      </c>
      <c r="C35" s="573"/>
      <c r="D35" s="575">
        <v>10</v>
      </c>
      <c r="E35" s="575">
        <f>1775</f>
        <v>1775</v>
      </c>
      <c r="F35" s="565">
        <f>'T-6'!H34</f>
        <v>5.9066469999999995</v>
      </c>
      <c r="G35" s="575">
        <v>10</v>
      </c>
      <c r="H35" s="575">
        <f>1775</f>
        <v>1775</v>
      </c>
      <c r="I35" s="565">
        <f>'T-6 (six mth)'!H35</f>
        <v>2.9449780000000003</v>
      </c>
      <c r="J35" s="575">
        <f t="shared" si="3"/>
        <v>1775</v>
      </c>
      <c r="K35" s="565">
        <v>6.2</v>
      </c>
      <c r="L35" s="758">
        <f>(K35-F35)/F35</f>
        <v>4.9664894482436592E-2</v>
      </c>
      <c r="M35" s="575">
        <v>10</v>
      </c>
      <c r="N35" s="575">
        <f>1775</f>
        <v>1775</v>
      </c>
      <c r="O35" s="565">
        <v>6.5</v>
      </c>
      <c r="P35" s="910">
        <f>((O35-K35)/K35)</f>
        <v>4.8387096774193519E-2</v>
      </c>
      <c r="Q35" s="109"/>
      <c r="R35" s="108"/>
      <c r="S35" s="108"/>
      <c r="T35" s="108"/>
      <c r="U35" s="106"/>
      <c r="V35" s="108"/>
      <c r="W35" s="110"/>
      <c r="X35" s="107"/>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row>
    <row r="36" spans="1:65">
      <c r="A36" s="593">
        <v>12</v>
      </c>
      <c r="B36" s="568" t="s">
        <v>374</v>
      </c>
      <c r="C36" s="573" t="s">
        <v>237</v>
      </c>
      <c r="D36" s="575">
        <v>2</v>
      </c>
      <c r="E36" s="575">
        <v>470</v>
      </c>
      <c r="F36" s="565">
        <f>'T-6'!H35</f>
        <v>6.0610000000000004E-3</v>
      </c>
      <c r="G36" s="575">
        <v>1</v>
      </c>
      <c r="H36" s="575">
        <v>200</v>
      </c>
      <c r="I36" s="565">
        <f>'T-6 (six mth)'!H36</f>
        <v>0.17689500000000002</v>
      </c>
      <c r="J36" s="575">
        <f t="shared" si="3"/>
        <v>200</v>
      </c>
      <c r="K36" s="565">
        <v>0.2</v>
      </c>
      <c r="L36" s="758">
        <f>(K36-F36)/F36</f>
        <v>31.997855139415936</v>
      </c>
      <c r="M36" s="575">
        <v>1</v>
      </c>
      <c r="N36" s="575">
        <v>200</v>
      </c>
      <c r="O36" s="565">
        <v>0.2</v>
      </c>
      <c r="P36" s="910">
        <f>((O36-K36)/K36)</f>
        <v>0</v>
      </c>
      <c r="Q36" s="109"/>
      <c r="R36" s="108"/>
      <c r="S36" s="108"/>
      <c r="T36" s="108"/>
      <c r="U36" s="106"/>
      <c r="V36" s="108"/>
      <c r="W36" s="110"/>
      <c r="X36" s="107"/>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row>
    <row r="37" spans="1:65">
      <c r="A37" s="593">
        <v>13</v>
      </c>
      <c r="B37" s="568" t="s">
        <v>851</v>
      </c>
      <c r="C37" s="573" t="s">
        <v>237</v>
      </c>
      <c r="D37" s="575"/>
      <c r="E37" s="575"/>
      <c r="F37" s="565">
        <f>'T-6'!H36</f>
        <v>0</v>
      </c>
      <c r="G37" s="575"/>
      <c r="H37" s="575"/>
      <c r="I37" s="565">
        <f>'T-6 (six mth)'!H37</f>
        <v>0</v>
      </c>
      <c r="J37" s="575"/>
      <c r="K37" s="565"/>
      <c r="L37" s="758" t="e">
        <f>(K37-F37)/F37</f>
        <v>#DIV/0!</v>
      </c>
      <c r="M37" s="575"/>
      <c r="N37" s="575"/>
      <c r="O37" s="565"/>
      <c r="P37" s="910" t="e">
        <f>((O37-K37)/K37)</f>
        <v>#DIV/0!</v>
      </c>
      <c r="Q37" s="109"/>
      <c r="R37" s="108"/>
      <c r="S37" s="108"/>
      <c r="T37" s="108"/>
      <c r="U37" s="106"/>
      <c r="V37" s="108"/>
      <c r="W37" s="110"/>
      <c r="X37" s="107"/>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row>
    <row r="38" spans="1:65">
      <c r="A38" s="593"/>
      <c r="B38" s="572" t="s">
        <v>375</v>
      </c>
      <c r="C38" s="569"/>
      <c r="D38" s="576">
        <f>SUM(D20:D37)</f>
        <v>1800320</v>
      </c>
      <c r="E38" s="576">
        <f>SUM(E20:E37)</f>
        <v>2534052</v>
      </c>
      <c r="F38" s="566">
        <f>F26+F20+SUM(F27:F37)</f>
        <v>2604.7304260000001</v>
      </c>
      <c r="G38" s="576">
        <f>SUM(G20:G37)</f>
        <v>1973865</v>
      </c>
      <c r="H38" s="576">
        <f>SUM(H20:H37)</f>
        <v>2732203</v>
      </c>
      <c r="I38" s="566">
        <f>I26+I20+SUM(I27:I37)</f>
        <v>1390.7913319999998</v>
      </c>
      <c r="J38" s="576">
        <f>SUM(J20:J37)</f>
        <v>2696972</v>
      </c>
      <c r="K38" s="566">
        <f>K26+K20+SUM(K27:K37)</f>
        <v>2930</v>
      </c>
      <c r="L38" s="758">
        <f>(K38-F38)/F38</f>
        <v>0.12487648270746614</v>
      </c>
      <c r="M38" s="576">
        <f>SUM(M20:M37)</f>
        <v>2149040</v>
      </c>
      <c r="N38" s="576">
        <f>SUM(N20:N37)</f>
        <v>2767888</v>
      </c>
      <c r="O38" s="566">
        <f>O26+O20+SUM(O27:O37)</f>
        <v>3335</v>
      </c>
      <c r="P38" s="910">
        <f>((O38-K38)/K38)</f>
        <v>0.13822525597269625</v>
      </c>
      <c r="Q38" s="109"/>
      <c r="R38" s="108"/>
      <c r="S38" s="108"/>
      <c r="T38" s="108"/>
      <c r="U38" s="106"/>
      <c r="V38" s="108"/>
      <c r="W38" s="110"/>
      <c r="X38" s="2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row>
    <row r="39" spans="1:65">
      <c r="A39" s="591"/>
      <c r="B39" s="572" t="s">
        <v>1094</v>
      </c>
      <c r="C39" s="573"/>
      <c r="D39" s="577"/>
      <c r="E39" s="568"/>
      <c r="F39" s="567"/>
      <c r="G39" s="577"/>
      <c r="H39" s="577"/>
      <c r="I39" s="577"/>
      <c r="J39" s="567"/>
      <c r="K39" s="567"/>
      <c r="L39" s="578"/>
      <c r="M39" s="577"/>
      <c r="N39" s="577"/>
      <c r="O39" s="759"/>
      <c r="P39" s="911"/>
      <c r="Q39" s="109"/>
      <c r="R39" s="108"/>
      <c r="S39" s="108"/>
      <c r="T39" s="108"/>
      <c r="U39" s="106"/>
      <c r="V39" s="108"/>
      <c r="W39" s="110"/>
      <c r="X39" s="291"/>
      <c r="Y39" s="91">
        <f>1712.963+342.773+39.609+214.165+2.65+5.38+40.754+27.88</f>
        <v>2386.174</v>
      </c>
      <c r="Z39" s="91">
        <f>1761.74+370+41.5+280+3.2+5.6+41.875+29.5</f>
        <v>2533.4149999999995</v>
      </c>
      <c r="AA39" s="1145">
        <f>2041.215+385+43+300+3.4+5.8+42.5+30</f>
        <v>2850.9150000000004</v>
      </c>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row>
    <row r="40" spans="1:65" ht="20.100000000000001" customHeight="1">
      <c r="A40" s="593">
        <v>14</v>
      </c>
      <c r="B40" s="568" t="s">
        <v>1179</v>
      </c>
      <c r="C40" s="573" t="s">
        <v>1368</v>
      </c>
      <c r="D40" s="575">
        <v>28</v>
      </c>
      <c r="E40" s="575">
        <f>6059/0.9+3141</f>
        <v>9873.2222222222226</v>
      </c>
      <c r="F40" s="565">
        <f>'T-6'!H39</f>
        <v>12.408808999999998</v>
      </c>
      <c r="G40" s="575">
        <v>29</v>
      </c>
      <c r="H40" s="575">
        <f>6919/0.9+3291</f>
        <v>10978.777777777777</v>
      </c>
      <c r="I40" s="565">
        <f>'T-6 (six mth)'!H40</f>
        <v>7.1358950000000005</v>
      </c>
      <c r="J40" s="575">
        <f>(H40+N40)/2</f>
        <v>10867.277777777777</v>
      </c>
      <c r="K40" s="565">
        <v>13</v>
      </c>
      <c r="L40" s="758">
        <f>(K40-F40)/F40</f>
        <v>4.7642847915541457E-2</v>
      </c>
      <c r="M40" s="575">
        <v>28</v>
      </c>
      <c r="N40" s="575">
        <f>6919/0.9+3068</f>
        <v>10755.777777777777</v>
      </c>
      <c r="O40" s="565">
        <v>13.5</v>
      </c>
      <c r="P40" s="910">
        <f>((O40-K40)/K40)</f>
        <v>3.8461538461538464E-2</v>
      </c>
      <c r="Q40" s="109"/>
      <c r="R40" s="108"/>
      <c r="S40" s="108"/>
      <c r="T40" s="108"/>
      <c r="U40" s="106"/>
      <c r="V40" s="108"/>
      <c r="W40" s="110"/>
      <c r="X40" s="107"/>
      <c r="Y40" s="671">
        <f>F38</f>
        <v>2604.7304260000001</v>
      </c>
      <c r="Z40" s="671">
        <f>K38</f>
        <v>2930</v>
      </c>
      <c r="AA40" s="671">
        <f>O38</f>
        <v>3335</v>
      </c>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row>
    <row r="41" spans="1:65" ht="20.100000000000001" customHeight="1">
      <c r="A41" s="593">
        <v>15</v>
      </c>
      <c r="B41" s="568" t="s">
        <v>958</v>
      </c>
      <c r="C41" s="573" t="s">
        <v>1368</v>
      </c>
      <c r="D41" s="575">
        <v>16</v>
      </c>
      <c r="E41" s="573">
        <v>46562</v>
      </c>
      <c r="F41" s="565">
        <f>'T-6'!H40</f>
        <v>15.861180999999997</v>
      </c>
      <c r="G41" s="575">
        <f>24+1</f>
        <v>25</v>
      </c>
      <c r="H41" s="573">
        <f>65382+13500</f>
        <v>78882</v>
      </c>
      <c r="I41" s="565">
        <f>'T-6 (six mth)'!H41</f>
        <v>17.662161000000001</v>
      </c>
      <c r="J41" s="575">
        <f>(H41+N41)/2</f>
        <v>83263.5</v>
      </c>
      <c r="K41" s="565">
        <v>38</v>
      </c>
      <c r="L41" s="758">
        <f t="shared" ref="L41:L42" si="4">(K41-F41)/F41</f>
        <v>1.3957862910712644</v>
      </c>
      <c r="M41" s="575">
        <f>27+1</f>
        <v>28</v>
      </c>
      <c r="N41" s="573">
        <f>74145+13500</f>
        <v>87645</v>
      </c>
      <c r="O41" s="565">
        <v>40.5</v>
      </c>
      <c r="P41" s="910">
        <f t="shared" ref="P41:P42" si="5">((O41-K41)/K41)</f>
        <v>6.5789473684210523E-2</v>
      </c>
      <c r="Q41" s="109"/>
      <c r="R41" s="108"/>
      <c r="S41" s="108"/>
      <c r="T41" s="108"/>
      <c r="U41" s="106"/>
      <c r="V41" s="108"/>
      <c r="W41" s="110"/>
      <c r="X41" s="291"/>
      <c r="Y41" s="671">
        <f>Y40-Y39</f>
        <v>218.5564260000001</v>
      </c>
      <c r="Z41" s="671">
        <f t="shared" ref="Z41:AA41" si="6">Z40-Z39</f>
        <v>396.58500000000049</v>
      </c>
      <c r="AA41" s="671">
        <f t="shared" si="6"/>
        <v>484.08499999999958</v>
      </c>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row>
    <row r="42" spans="1:65" ht="20.100000000000001" customHeight="1">
      <c r="A42" s="593">
        <v>16</v>
      </c>
      <c r="B42" s="568" t="s">
        <v>309</v>
      </c>
      <c r="C42" s="573" t="s">
        <v>1368</v>
      </c>
      <c r="D42" s="575">
        <v>10</v>
      </c>
      <c r="E42" s="573">
        <v>1945</v>
      </c>
      <c r="F42" s="565">
        <f>'T-6'!H41</f>
        <v>3.2145389999999994</v>
      </c>
      <c r="G42" s="575">
        <v>12</v>
      </c>
      <c r="H42" s="573">
        <v>2719</v>
      </c>
      <c r="I42" s="565">
        <f>'T-6 (six mth)'!H42</f>
        <v>1.7820160000000003</v>
      </c>
      <c r="J42" s="575">
        <f>(H42+N42)/2</f>
        <v>2830</v>
      </c>
      <c r="K42" s="565">
        <v>3.8</v>
      </c>
      <c r="L42" s="758">
        <f t="shared" si="4"/>
        <v>0.18212907045147084</v>
      </c>
      <c r="M42" s="575">
        <v>13</v>
      </c>
      <c r="N42" s="573">
        <v>2941</v>
      </c>
      <c r="O42" s="565">
        <v>3.9</v>
      </c>
      <c r="P42" s="910">
        <f t="shared" si="5"/>
        <v>2.6315789473684237E-2</v>
      </c>
      <c r="Q42" s="109"/>
      <c r="R42" s="108"/>
      <c r="S42" s="108"/>
      <c r="T42" s="108"/>
      <c r="U42" s="106"/>
      <c r="V42" s="108"/>
      <c r="W42" s="110"/>
      <c r="X42" s="2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row>
    <row r="43" spans="1:65" ht="20.100000000000001" customHeight="1">
      <c r="A43" s="593">
        <v>17</v>
      </c>
      <c r="B43" s="568" t="s">
        <v>310</v>
      </c>
      <c r="C43" s="573" t="s">
        <v>1368</v>
      </c>
      <c r="D43" s="575">
        <v>5</v>
      </c>
      <c r="E43" s="573">
        <v>1340</v>
      </c>
      <c r="F43" s="565">
        <f>'T-6'!H42</f>
        <v>2.1211130000000007</v>
      </c>
      <c r="G43" s="575">
        <v>5</v>
      </c>
      <c r="H43" s="573">
        <v>1340</v>
      </c>
      <c r="I43" s="565">
        <f>'T-6 (six mth)'!H43</f>
        <v>1.748688</v>
      </c>
      <c r="J43" s="575">
        <f>(H43+N43)/2</f>
        <v>1490</v>
      </c>
      <c r="K43" s="565">
        <v>3.5</v>
      </c>
      <c r="L43" s="758">
        <f>(K43-F43)/F43</f>
        <v>0.65007710574589794</v>
      </c>
      <c r="M43" s="575">
        <v>6</v>
      </c>
      <c r="N43" s="573">
        <v>1640</v>
      </c>
      <c r="O43" s="565">
        <v>3.6</v>
      </c>
      <c r="P43" s="910">
        <f>((O43-K43)/K43)</f>
        <v>2.8571428571428598E-2</v>
      </c>
      <c r="Q43" s="109"/>
      <c r="R43" s="108"/>
      <c r="S43" s="108"/>
      <c r="T43" s="108"/>
      <c r="U43" s="106"/>
      <c r="V43" s="108"/>
      <c r="W43" s="110"/>
      <c r="X43" s="107"/>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row>
    <row r="44" spans="1:65" ht="20.100000000000001" customHeight="1">
      <c r="A44" s="593">
        <v>18</v>
      </c>
      <c r="B44" s="568" t="s">
        <v>350</v>
      </c>
      <c r="C44" s="573" t="s">
        <v>1368</v>
      </c>
      <c r="D44" s="575">
        <f>49+6</f>
        <v>55</v>
      </c>
      <c r="E44" s="575">
        <f>1216/0.9+16999</f>
        <v>18350.111111111109</v>
      </c>
      <c r="F44" s="565">
        <f>'T-6'!H43</f>
        <v>20.0694324</v>
      </c>
      <c r="G44" s="1314">
        <f>53+6</f>
        <v>59</v>
      </c>
      <c r="H44" s="575">
        <f>1216/0.9+18892</f>
        <v>20243.111111111109</v>
      </c>
      <c r="I44" s="565">
        <f>'T-6 (six mth)'!H44</f>
        <v>8.5147980000000008</v>
      </c>
      <c r="J44" s="575">
        <f>(H44+N44)/2</f>
        <v>22642.944444444445</v>
      </c>
      <c r="K44" s="565">
        <v>17</v>
      </c>
      <c r="L44" s="758">
        <f>(K44-F44)/F44</f>
        <v>-0.15294066811774906</v>
      </c>
      <c r="M44" s="575">
        <f>53+7</f>
        <v>60</v>
      </c>
      <c r="N44" s="575">
        <f>898/0.9+12053+11992</f>
        <v>25042.777777777777</v>
      </c>
      <c r="O44" s="565">
        <v>20</v>
      </c>
      <c r="P44" s="910">
        <f>((O44-K44)/K44)</f>
        <v>0.17647058823529413</v>
      </c>
      <c r="Q44" s="109"/>
      <c r="R44" s="108"/>
      <c r="S44" s="108"/>
      <c r="T44" s="108"/>
      <c r="U44" s="106"/>
      <c r="V44" s="108"/>
      <c r="W44" s="110"/>
      <c r="X44" s="107"/>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row>
    <row r="45" spans="1:65" ht="20.100000000000001" customHeight="1">
      <c r="A45" s="593">
        <v>19</v>
      </c>
      <c r="B45" s="568" t="s">
        <v>564</v>
      </c>
      <c r="C45" s="573" t="s">
        <v>1368</v>
      </c>
      <c r="D45" s="575"/>
      <c r="E45" s="573"/>
      <c r="F45" s="565"/>
      <c r="G45" s="575"/>
      <c r="H45" s="573"/>
      <c r="I45" s="565"/>
      <c r="J45" s="573"/>
      <c r="K45" s="565"/>
      <c r="L45" s="758"/>
      <c r="M45" s="575"/>
      <c r="N45" s="573"/>
      <c r="O45" s="565"/>
      <c r="P45" s="910"/>
      <c r="Q45" s="109"/>
      <c r="R45" s="108"/>
      <c r="S45" s="108"/>
      <c r="T45" s="108"/>
      <c r="U45" s="106"/>
      <c r="V45" s="108"/>
      <c r="W45" s="110"/>
      <c r="X45" s="107"/>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row>
    <row r="46" spans="1:65" ht="20.100000000000001" customHeight="1">
      <c r="A46" s="593">
        <v>20</v>
      </c>
      <c r="B46" s="568" t="s">
        <v>411</v>
      </c>
      <c r="C46" s="573" t="s">
        <v>1368</v>
      </c>
      <c r="D46" s="575">
        <v>121</v>
      </c>
      <c r="E46" s="575">
        <f>24228+28567</f>
        <v>52795</v>
      </c>
      <c r="F46" s="565">
        <f>'T-6'!H45</f>
        <v>117.7684714</v>
      </c>
      <c r="G46" s="575">
        <v>132</v>
      </c>
      <c r="H46" s="575">
        <v>58069.380000000005</v>
      </c>
      <c r="I46" s="565">
        <f>'T-6 (six mth)'!H46</f>
        <v>57.98131519999999</v>
      </c>
      <c r="J46" s="575">
        <f>(H46+N46)/2</f>
        <v>58625.69</v>
      </c>
      <c r="K46" s="565">
        <v>120</v>
      </c>
      <c r="L46" s="758">
        <f t="shared" ref="L46:L53" si="7">(K46-F46)/F46</f>
        <v>1.8948438181052966E-2</v>
      </c>
      <c r="M46" s="575">
        <v>145</v>
      </c>
      <c r="N46" s="575">
        <v>59182</v>
      </c>
      <c r="O46" s="565">
        <v>126</v>
      </c>
      <c r="P46" s="910">
        <f t="shared" ref="P46:P53" si="8">((O46-K46)/K46)</f>
        <v>0.05</v>
      </c>
      <c r="Q46" s="109"/>
      <c r="R46" s="108"/>
      <c r="S46" s="108"/>
      <c r="T46" s="108"/>
      <c r="U46" s="106"/>
      <c r="V46" s="108"/>
      <c r="W46" s="110"/>
      <c r="X46" s="107"/>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row>
    <row r="47" spans="1:65">
      <c r="A47" s="593">
        <v>21</v>
      </c>
      <c r="B47" s="568" t="s">
        <v>376</v>
      </c>
      <c r="C47" s="573" t="s">
        <v>1368</v>
      </c>
      <c r="D47" s="575">
        <f>530*0</f>
        <v>0</v>
      </c>
      <c r="E47" s="573">
        <f>33053*0</f>
        <v>0</v>
      </c>
      <c r="F47" s="565">
        <f>'T-6'!H46</f>
        <v>0</v>
      </c>
      <c r="G47" s="575">
        <f>530*0</f>
        <v>0</v>
      </c>
      <c r="H47" s="573">
        <f>33053*0</f>
        <v>0</v>
      </c>
      <c r="I47" s="565">
        <f>'T-6 (six mth)'!H47</f>
        <v>0</v>
      </c>
      <c r="J47" s="573">
        <v>0</v>
      </c>
      <c r="K47" s="565">
        <v>0</v>
      </c>
      <c r="L47" s="758" t="e">
        <f>(K47-F47)/F47</f>
        <v>#DIV/0!</v>
      </c>
      <c r="M47" s="575">
        <f>350*0</f>
        <v>0</v>
      </c>
      <c r="N47" s="575">
        <f>23600*0</f>
        <v>0</v>
      </c>
      <c r="O47" s="565">
        <f>36*0</f>
        <v>0</v>
      </c>
      <c r="P47" s="910" t="e">
        <f>((O47-K47)/K47)</f>
        <v>#DIV/0!</v>
      </c>
      <c r="Q47" s="109"/>
      <c r="R47" s="108"/>
      <c r="S47" s="108"/>
      <c r="T47" s="108"/>
      <c r="U47" s="106"/>
      <c r="V47" s="108"/>
      <c r="W47" s="110"/>
      <c r="X47" s="107"/>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row>
    <row r="48" spans="1:65" ht="20.100000000000001" customHeight="1">
      <c r="A48" s="593">
        <v>22</v>
      </c>
      <c r="B48" s="568" t="s">
        <v>377</v>
      </c>
      <c r="C48" s="573" t="s">
        <v>1368</v>
      </c>
      <c r="D48" s="575">
        <v>17</v>
      </c>
      <c r="E48" s="573">
        <f>2937+5288</f>
        <v>8225</v>
      </c>
      <c r="F48" s="565">
        <f>'T-6'!H47</f>
        <v>23.457095000000002</v>
      </c>
      <c r="G48" s="575">
        <v>20</v>
      </c>
      <c r="H48" s="573">
        <v>8762</v>
      </c>
      <c r="I48" s="565">
        <f>'T-6 (six mth)'!H48</f>
        <v>12.148949000000002</v>
      </c>
      <c r="J48" s="575">
        <f>(H48+N48)/2</f>
        <v>9158.5</v>
      </c>
      <c r="K48" s="565">
        <v>24</v>
      </c>
      <c r="L48" s="758">
        <f t="shared" si="7"/>
        <v>2.3144596549572634E-2</v>
      </c>
      <c r="M48" s="575">
        <v>23</v>
      </c>
      <c r="N48" s="573">
        <v>9555</v>
      </c>
      <c r="O48" s="565">
        <v>24.5</v>
      </c>
      <c r="P48" s="910">
        <f t="shared" si="8"/>
        <v>2.0833333333333332E-2</v>
      </c>
      <c r="Q48" s="109"/>
      <c r="R48" s="108"/>
      <c r="S48" s="108"/>
      <c r="T48" s="108"/>
      <c r="U48" s="106"/>
      <c r="V48" s="108"/>
      <c r="W48" s="110"/>
      <c r="X48" s="107"/>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row>
    <row r="49" spans="1:65" ht="20.100000000000001" customHeight="1">
      <c r="A49" s="593">
        <v>23</v>
      </c>
      <c r="B49" s="568" t="s">
        <v>851</v>
      </c>
      <c r="C49" s="573" t="s">
        <v>1368</v>
      </c>
      <c r="D49" s="575">
        <v>613</v>
      </c>
      <c r="E49" s="575">
        <v>271047</v>
      </c>
      <c r="F49" s="565">
        <f>'T-6'!H48</f>
        <v>923.83889180000006</v>
      </c>
      <c r="G49" s="575">
        <v>635</v>
      </c>
      <c r="H49" s="575">
        <v>296389</v>
      </c>
      <c r="I49" s="565">
        <f>'T-6 (six mth)'!H49</f>
        <v>419.66570009999998</v>
      </c>
      <c r="J49" s="575">
        <f>(H49+N49)/2</f>
        <v>291624.5</v>
      </c>
      <c r="K49" s="565">
        <v>863.7</v>
      </c>
      <c r="L49" s="758">
        <f t="shared" si="7"/>
        <v>-6.50967309709444E-2</v>
      </c>
      <c r="M49" s="575">
        <v>631</v>
      </c>
      <c r="N49" s="573">
        <f>296860-10000</f>
        <v>286860</v>
      </c>
      <c r="O49" s="565">
        <f>900-30.2-14</f>
        <v>855.8</v>
      </c>
      <c r="P49" s="910">
        <f t="shared" si="8"/>
        <v>-9.1466944540929615E-3</v>
      </c>
      <c r="Q49" s="109"/>
      <c r="R49" s="108"/>
      <c r="S49" s="108"/>
      <c r="T49" s="108"/>
      <c r="U49" s="106"/>
      <c r="V49" s="108"/>
      <c r="W49" s="110"/>
      <c r="X49" s="107"/>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row>
    <row r="50" spans="1:65" ht="20.100000000000001" customHeight="1">
      <c r="A50" s="593">
        <v>24</v>
      </c>
      <c r="B50" s="568" t="s">
        <v>752</v>
      </c>
      <c r="C50" s="573" t="s">
        <v>1368</v>
      </c>
      <c r="D50" s="575">
        <v>17</v>
      </c>
      <c r="E50" s="575">
        <v>108440</v>
      </c>
      <c r="F50" s="565">
        <f>'T-6'!H49</f>
        <v>619.25183299999992</v>
      </c>
      <c r="G50" s="575">
        <v>15</v>
      </c>
      <c r="H50" s="575">
        <v>103640</v>
      </c>
      <c r="I50" s="565">
        <f>'T-6 (six mth)'!H50</f>
        <v>234.44192399999997</v>
      </c>
      <c r="J50" s="575">
        <f>(H50+N50)/2</f>
        <v>99765</v>
      </c>
      <c r="K50" s="565">
        <f>470+30</f>
        <v>500</v>
      </c>
      <c r="L50" s="758">
        <f t="shared" si="7"/>
        <v>-0.19257404927213181</v>
      </c>
      <c r="M50" s="575">
        <v>14</v>
      </c>
      <c r="N50" s="573">
        <v>95890</v>
      </c>
      <c r="O50" s="565">
        <f>505+20</f>
        <v>525</v>
      </c>
      <c r="P50" s="910">
        <f t="shared" si="8"/>
        <v>0.05</v>
      </c>
      <c r="Q50" s="109"/>
      <c r="R50" s="108"/>
      <c r="S50" s="108"/>
      <c r="T50" s="108"/>
      <c r="U50" s="106"/>
      <c r="V50" s="108"/>
      <c r="W50" s="110"/>
      <c r="X50" s="107"/>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row>
    <row r="51" spans="1:65" ht="20.100000000000001" customHeight="1">
      <c r="A51" s="593">
        <v>25</v>
      </c>
      <c r="B51" s="568" t="s">
        <v>378</v>
      </c>
      <c r="C51" s="573" t="s">
        <v>1368</v>
      </c>
      <c r="D51" s="575">
        <v>3</v>
      </c>
      <c r="E51" s="573">
        <v>25000</v>
      </c>
      <c r="F51" s="565">
        <f>'T-6'!H50</f>
        <v>132.511852</v>
      </c>
      <c r="G51" s="575">
        <v>3</v>
      </c>
      <c r="H51" s="573">
        <v>25000</v>
      </c>
      <c r="I51" s="565">
        <f>'T-6 (six mth)'!H51</f>
        <v>62.227713999999999</v>
      </c>
      <c r="J51" s="575">
        <f t="shared" ref="J51:J53" si="9">(H51+N51)/2</f>
        <v>27250</v>
      </c>
      <c r="K51" s="565">
        <v>125</v>
      </c>
      <c r="L51" s="758">
        <f t="shared" si="7"/>
        <v>-5.6688151939797843E-2</v>
      </c>
      <c r="M51" s="575">
        <v>4</v>
      </c>
      <c r="N51" s="573">
        <v>29500</v>
      </c>
      <c r="O51" s="565">
        <v>129</v>
      </c>
      <c r="P51" s="910">
        <f t="shared" si="8"/>
        <v>3.2000000000000001E-2</v>
      </c>
      <c r="Q51" s="109"/>
      <c r="R51" s="108"/>
      <c r="S51" s="108"/>
      <c r="T51" s="108"/>
      <c r="U51" s="106"/>
      <c r="V51" s="108"/>
      <c r="W51" s="110"/>
      <c r="X51" s="107"/>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row>
    <row r="52" spans="1:65" ht="20.100000000000001" customHeight="1">
      <c r="A52" s="593">
        <v>26</v>
      </c>
      <c r="B52" s="568" t="s">
        <v>169</v>
      </c>
      <c r="C52" s="573" t="s">
        <v>1368</v>
      </c>
      <c r="D52" s="575">
        <v>1</v>
      </c>
      <c r="E52" s="573">
        <v>11000</v>
      </c>
      <c r="F52" s="565">
        <f>'T-6'!H51</f>
        <v>52.048200000000008</v>
      </c>
      <c r="G52" s="575">
        <v>1</v>
      </c>
      <c r="H52" s="573">
        <v>11000</v>
      </c>
      <c r="I52" s="565">
        <f>'T-6 (six mth)'!H52</f>
        <v>14.7645</v>
      </c>
      <c r="J52" s="575">
        <f t="shared" si="9"/>
        <v>11000</v>
      </c>
      <c r="K52" s="565">
        <v>35</v>
      </c>
      <c r="L52" s="758">
        <f t="shared" si="7"/>
        <v>-0.32754638969263117</v>
      </c>
      <c r="M52" s="575">
        <v>1</v>
      </c>
      <c r="N52" s="573">
        <v>11000</v>
      </c>
      <c r="O52" s="565">
        <v>51</v>
      </c>
      <c r="P52" s="910">
        <f t="shared" si="8"/>
        <v>0.45714285714285713</v>
      </c>
      <c r="Q52" s="109"/>
      <c r="R52" s="108"/>
      <c r="S52" s="108"/>
      <c r="T52" s="108"/>
      <c r="U52" s="106"/>
      <c r="V52" s="108"/>
      <c r="W52" s="110"/>
      <c r="X52" s="107"/>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row>
    <row r="53" spans="1:65" ht="20.100000000000001" customHeight="1">
      <c r="A53" s="593">
        <v>27</v>
      </c>
      <c r="B53" s="568" t="s">
        <v>298</v>
      </c>
      <c r="C53" s="573" t="s">
        <v>1368</v>
      </c>
      <c r="D53" s="575">
        <v>0</v>
      </c>
      <c r="E53" s="575">
        <v>0</v>
      </c>
      <c r="F53" s="565">
        <f>'T-6'!H52</f>
        <v>0</v>
      </c>
      <c r="G53" s="575">
        <v>0</v>
      </c>
      <c r="H53" s="575">
        <v>0</v>
      </c>
      <c r="I53" s="565">
        <f>'T-6 (six mth)'!H53</f>
        <v>0</v>
      </c>
      <c r="J53" s="575">
        <f t="shared" si="9"/>
        <v>0</v>
      </c>
      <c r="K53" s="565">
        <v>0</v>
      </c>
      <c r="L53" s="758" t="e">
        <f t="shared" si="7"/>
        <v>#DIV/0!</v>
      </c>
      <c r="M53" s="575">
        <v>0</v>
      </c>
      <c r="N53" s="575">
        <v>0</v>
      </c>
      <c r="O53" s="565">
        <v>0</v>
      </c>
      <c r="P53" s="910" t="e">
        <f t="shared" si="8"/>
        <v>#DIV/0!</v>
      </c>
      <c r="Q53" s="109"/>
      <c r="R53" s="108"/>
      <c r="S53" s="108"/>
      <c r="T53" s="108"/>
      <c r="U53" s="106"/>
      <c r="V53" s="108"/>
      <c r="W53" s="110"/>
      <c r="X53" s="107"/>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row>
    <row r="54" spans="1:65" ht="20.100000000000001" customHeight="1">
      <c r="A54" s="593">
        <v>28</v>
      </c>
      <c r="B54" s="568" t="s">
        <v>296</v>
      </c>
      <c r="C54" s="573" t="s">
        <v>1368</v>
      </c>
      <c r="D54" s="575"/>
      <c r="E54" s="573"/>
      <c r="F54" s="565">
        <f>'T-6'!H53</f>
        <v>7.346523799999999</v>
      </c>
      <c r="G54" s="575"/>
      <c r="H54" s="573"/>
      <c r="I54" s="565">
        <f>'T-6 (six mth)'!H54</f>
        <v>3.6200578999999995</v>
      </c>
      <c r="J54" s="573"/>
      <c r="K54" s="565">
        <v>7</v>
      </c>
      <c r="L54" s="758">
        <f>(K54-F54)/F54</f>
        <v>-4.7168403646905645E-2</v>
      </c>
      <c r="M54" s="575"/>
      <c r="N54" s="573"/>
      <c r="O54" s="565">
        <v>7.2</v>
      </c>
      <c r="P54" s="910">
        <f>((O54-K54)/K54)</f>
        <v>2.8571428571428598E-2</v>
      </c>
      <c r="Q54" s="109"/>
      <c r="R54" s="108"/>
      <c r="S54" s="108"/>
      <c r="T54" s="108"/>
      <c r="U54" s="106"/>
      <c r="V54" s="108"/>
      <c r="W54" s="110"/>
      <c r="X54" s="107"/>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row>
    <row r="55" spans="1:65" ht="20.100000000000001" customHeight="1">
      <c r="A55" s="593"/>
      <c r="B55" s="568"/>
      <c r="C55" s="573"/>
      <c r="D55" s="577"/>
      <c r="E55" s="568"/>
      <c r="F55" s="567"/>
      <c r="G55" s="577"/>
      <c r="H55" s="568"/>
      <c r="I55" s="567"/>
      <c r="J55" s="568"/>
      <c r="K55" s="567"/>
      <c r="L55" s="578"/>
      <c r="M55" s="577"/>
      <c r="N55" s="568"/>
      <c r="O55" s="567"/>
      <c r="P55" s="911"/>
      <c r="Q55" s="109"/>
      <c r="R55" s="108"/>
      <c r="S55" s="108"/>
      <c r="T55" s="108"/>
      <c r="U55" s="106"/>
      <c r="V55" s="108"/>
      <c r="W55" s="110"/>
      <c r="X55" s="107"/>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row>
    <row r="56" spans="1:65" ht="20.100000000000001" customHeight="1">
      <c r="A56" s="593"/>
      <c r="B56" s="569" t="s">
        <v>1506</v>
      </c>
      <c r="C56" s="573"/>
      <c r="D56" s="576">
        <f t="shared" ref="D56:K56" si="10">SUM(D40:D54)</f>
        <v>886</v>
      </c>
      <c r="E56" s="576">
        <f t="shared" si="10"/>
        <v>554577.33333333326</v>
      </c>
      <c r="F56" s="566">
        <f t="shared" si="10"/>
        <v>1929.8979413999998</v>
      </c>
      <c r="G56" s="475">
        <f t="shared" si="10"/>
        <v>936</v>
      </c>
      <c r="H56" s="576">
        <f t="shared" si="10"/>
        <v>617023.26888888888</v>
      </c>
      <c r="I56" s="566">
        <f t="shared" si="10"/>
        <v>841.69371819999992</v>
      </c>
      <c r="J56" s="576">
        <f t="shared" si="10"/>
        <v>618517.41222222219</v>
      </c>
      <c r="K56" s="566">
        <f t="shared" si="10"/>
        <v>1750</v>
      </c>
      <c r="L56" s="758">
        <f>(K56-F56)/F56</f>
        <v>-9.3216297888528241E-2</v>
      </c>
      <c r="M56" s="475">
        <f>SUM(M40:M54)</f>
        <v>953</v>
      </c>
      <c r="N56" s="576">
        <f>SUM(N40:N54)</f>
        <v>620011.5555555555</v>
      </c>
      <c r="O56" s="566">
        <f>SUM(O40:O54)</f>
        <v>1800</v>
      </c>
      <c r="P56" s="910">
        <f>((O56-K56)/K56)</f>
        <v>2.8571428571428571E-2</v>
      </c>
      <c r="Q56" s="109"/>
      <c r="R56" s="108"/>
      <c r="S56" s="108"/>
      <c r="T56" s="108"/>
      <c r="U56" s="106"/>
      <c r="V56" s="108"/>
      <c r="W56" s="110"/>
      <c r="X56" s="291"/>
      <c r="Y56" s="91">
        <f>734.927+616.544+114.439</f>
        <v>1465.91</v>
      </c>
      <c r="Z56" s="91">
        <f>711.2+613+115.8</f>
        <v>1440</v>
      </c>
      <c r="AA56" s="91">
        <f>746+640.53+121.6</f>
        <v>1508.1299999999999</v>
      </c>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row>
    <row r="57" spans="1:65" ht="20.100000000000001" customHeight="1">
      <c r="A57" s="591"/>
      <c r="B57" s="579" t="s">
        <v>297</v>
      </c>
      <c r="C57" s="573"/>
      <c r="D57" s="577"/>
      <c r="E57" s="568"/>
      <c r="F57" s="567"/>
      <c r="G57" s="577"/>
      <c r="H57" s="577"/>
      <c r="I57" s="577"/>
      <c r="J57" s="568"/>
      <c r="K57" s="567"/>
      <c r="L57" s="578"/>
      <c r="M57" s="577"/>
      <c r="N57" s="568"/>
      <c r="O57" s="567"/>
      <c r="P57" s="911"/>
      <c r="Q57" s="109"/>
      <c r="R57" s="108"/>
      <c r="S57" s="108"/>
      <c r="T57" s="108"/>
      <c r="U57" s="106"/>
      <c r="V57" s="108"/>
      <c r="W57" s="110"/>
      <c r="X57" s="107"/>
      <c r="Y57" s="671">
        <f>F56</f>
        <v>1929.8979413999998</v>
      </c>
      <c r="Z57" s="671">
        <f>K56</f>
        <v>1750</v>
      </c>
      <c r="AA57" s="671">
        <f>O56</f>
        <v>1800</v>
      </c>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row>
    <row r="58" spans="1:65" ht="20.100000000000001" customHeight="1">
      <c r="A58" s="593">
        <v>29</v>
      </c>
      <c r="B58" s="568" t="s">
        <v>1037</v>
      </c>
      <c r="C58" s="573" t="s">
        <v>235</v>
      </c>
      <c r="D58" s="575">
        <v>3</v>
      </c>
      <c r="E58" s="575">
        <v>21110</v>
      </c>
      <c r="F58" s="565">
        <f>'T-6'!H56</f>
        <v>23.60596</v>
      </c>
      <c r="G58" s="575">
        <v>2</v>
      </c>
      <c r="H58" s="575">
        <v>3110</v>
      </c>
      <c r="I58" s="565">
        <f>'T-6 (six mth)'!H57</f>
        <v>5.8000000000000003E-2</v>
      </c>
      <c r="J58" s="575">
        <f t="shared" ref="J58:J64" si="11">(H58+N58)/2</f>
        <v>1555</v>
      </c>
      <c r="K58" s="565">
        <v>5.8000000000000003E-2</v>
      </c>
      <c r="L58" s="758">
        <f t="shared" ref="L58:L67" si="12">(K58-F58)/F58</f>
        <v>-0.99754299337963803</v>
      </c>
      <c r="M58" s="575">
        <v>0</v>
      </c>
      <c r="N58" s="573">
        <v>0</v>
      </c>
      <c r="O58" s="565"/>
      <c r="P58" s="910">
        <f t="shared" ref="P58:P67" si="13">((O58-K58)/K58)</f>
        <v>-1</v>
      </c>
      <c r="Q58" s="109"/>
      <c r="R58" s="108"/>
      <c r="S58" s="108"/>
      <c r="T58" s="108"/>
      <c r="U58" s="106"/>
      <c r="V58" s="108"/>
      <c r="W58" s="110"/>
      <c r="X58" s="107"/>
      <c r="Y58" s="671">
        <f>Y57-Y56</f>
        <v>463.98794139999973</v>
      </c>
      <c r="Z58" s="671">
        <f t="shared" ref="Z58:AA58" si="14">Z57-Z56</f>
        <v>310</v>
      </c>
      <c r="AA58" s="671">
        <f t="shared" si="14"/>
        <v>291.87000000000012</v>
      </c>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row>
    <row r="59" spans="1:65" ht="20.100000000000001" customHeight="1">
      <c r="A59" s="593">
        <v>30</v>
      </c>
      <c r="B59" s="568" t="s">
        <v>851</v>
      </c>
      <c r="C59" s="573" t="s">
        <v>235</v>
      </c>
      <c r="D59" s="575">
        <v>10</v>
      </c>
      <c r="E59" s="573">
        <v>100250</v>
      </c>
      <c r="F59" s="565">
        <f>'T-6'!H57</f>
        <v>273.8085918999999</v>
      </c>
      <c r="G59" s="575">
        <v>10</v>
      </c>
      <c r="H59" s="573">
        <v>100250</v>
      </c>
      <c r="I59" s="565">
        <f>'T-6 (six mth)'!H58</f>
        <v>130.19085949999999</v>
      </c>
      <c r="J59" s="575">
        <f t="shared" si="11"/>
        <v>96750</v>
      </c>
      <c r="K59" s="565">
        <v>277</v>
      </c>
      <c r="L59" s="758">
        <f t="shared" si="12"/>
        <v>1.1655617078538084E-2</v>
      </c>
      <c r="M59" s="575">
        <v>10</v>
      </c>
      <c r="N59" s="573">
        <f>100250-7000</f>
        <v>93250</v>
      </c>
      <c r="O59" s="565">
        <f>282</f>
        <v>282</v>
      </c>
      <c r="P59" s="910">
        <f t="shared" si="13"/>
        <v>1.8050541516245487E-2</v>
      </c>
      <c r="Q59" s="91"/>
      <c r="R59" s="91"/>
      <c r="S59" s="91"/>
      <c r="T59" s="91"/>
      <c r="U59" s="91"/>
      <c r="V59" s="91"/>
      <c r="W59" s="91"/>
      <c r="X59" s="107"/>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row>
    <row r="60" spans="1:65" ht="20.100000000000001" customHeight="1">
      <c r="A60" s="593">
        <v>31</v>
      </c>
      <c r="B60" s="568" t="s">
        <v>169</v>
      </c>
      <c r="C60" s="573" t="s">
        <v>235</v>
      </c>
      <c r="D60" s="575">
        <v>11</v>
      </c>
      <c r="E60" s="573">
        <v>118500</v>
      </c>
      <c r="F60" s="565">
        <f>'T-6'!H58</f>
        <v>397.02639900000003</v>
      </c>
      <c r="G60" s="575">
        <v>11</v>
      </c>
      <c r="H60" s="573">
        <v>151500</v>
      </c>
      <c r="I60" s="565">
        <f>'T-6 (six mth)'!H59</f>
        <v>191.37899999999999</v>
      </c>
      <c r="J60" s="575">
        <f t="shared" si="11"/>
        <v>160000</v>
      </c>
      <c r="K60" s="565">
        <v>417</v>
      </c>
      <c r="L60" s="758">
        <f t="shared" si="12"/>
        <v>5.0307992240082686E-2</v>
      </c>
      <c r="M60" s="575">
        <f>11+1</f>
        <v>12</v>
      </c>
      <c r="N60" s="573">
        <v>168500</v>
      </c>
      <c r="O60" s="565">
        <v>437</v>
      </c>
      <c r="P60" s="910">
        <f t="shared" si="13"/>
        <v>4.7961630695443645E-2</v>
      </c>
      <c r="Q60" s="91"/>
      <c r="R60" s="91"/>
      <c r="S60" s="91"/>
      <c r="T60" s="91"/>
      <c r="U60" s="91"/>
      <c r="V60" s="91"/>
      <c r="W60" s="91"/>
      <c r="X60" s="107"/>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row>
    <row r="61" spans="1:65" ht="20.100000000000001" customHeight="1">
      <c r="A61" s="593">
        <v>32</v>
      </c>
      <c r="B61" s="568" t="s">
        <v>751</v>
      </c>
      <c r="C61" s="573" t="s">
        <v>235</v>
      </c>
      <c r="D61" s="575">
        <v>2</v>
      </c>
      <c r="E61" s="573">
        <v>205556</v>
      </c>
      <c r="F61" s="565">
        <f>'T-6'!H59</f>
        <v>352.90565740000005</v>
      </c>
      <c r="G61" s="575">
        <v>2</v>
      </c>
      <c r="H61" s="573">
        <v>225556</v>
      </c>
      <c r="I61" s="565">
        <f>'T-6 (six mth)'!H60</f>
        <v>98.712182399999989</v>
      </c>
      <c r="J61" s="575">
        <f t="shared" si="11"/>
        <v>237056</v>
      </c>
      <c r="K61" s="565">
        <f>302.4-23+35+0.042</f>
        <v>314.44199999999995</v>
      </c>
      <c r="L61" s="758">
        <f t="shared" si="12"/>
        <v>-0.10899133123389848</v>
      </c>
      <c r="M61" s="575">
        <v>3</v>
      </c>
      <c r="N61" s="573">
        <v>248556</v>
      </c>
      <c r="O61" s="565">
        <f>367.2-40</f>
        <v>327.2</v>
      </c>
      <c r="P61" s="910">
        <f t="shared" si="13"/>
        <v>4.0573460288383996E-2</v>
      </c>
      <c r="Q61" s="91"/>
      <c r="R61" s="91"/>
      <c r="S61" s="91"/>
      <c r="T61" s="91"/>
      <c r="U61" s="91"/>
      <c r="V61" s="91"/>
      <c r="W61" s="91"/>
      <c r="X61" s="107"/>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row>
    <row r="62" spans="1:65" ht="20.100000000000001" customHeight="1">
      <c r="A62" s="593">
        <v>33</v>
      </c>
      <c r="B62" s="568" t="s">
        <v>752</v>
      </c>
      <c r="C62" s="573" t="s">
        <v>235</v>
      </c>
      <c r="D62" s="575">
        <v>5</v>
      </c>
      <c r="E62" s="573">
        <f>233334+94444-10000</f>
        <v>317778</v>
      </c>
      <c r="F62" s="565">
        <f>'T-6'!H60</f>
        <v>484.407061</v>
      </c>
      <c r="G62" s="575">
        <v>4</v>
      </c>
      <c r="H62" s="573">
        <v>317778</v>
      </c>
      <c r="I62" s="565">
        <f>'T-6 (six mth)'!H61</f>
        <v>118.227068</v>
      </c>
      <c r="J62" s="575">
        <f t="shared" si="11"/>
        <v>317778</v>
      </c>
      <c r="K62" s="565">
        <v>260</v>
      </c>
      <c r="L62" s="758">
        <f t="shared" si="12"/>
        <v>-0.46326133342635151</v>
      </c>
      <c r="M62" s="575">
        <f>5-1</f>
        <v>4</v>
      </c>
      <c r="N62" s="573">
        <v>317778</v>
      </c>
      <c r="O62" s="565">
        <f>265</f>
        <v>265</v>
      </c>
      <c r="P62" s="910">
        <f t="shared" si="13"/>
        <v>1.9230769230769232E-2</v>
      </c>
      <c r="Q62" s="91"/>
      <c r="R62" s="91"/>
      <c r="S62" s="91"/>
      <c r="T62" s="91"/>
      <c r="U62" s="91"/>
      <c r="V62" s="91"/>
      <c r="W62" s="91"/>
      <c r="X62" s="107"/>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row>
    <row r="63" spans="1:65" ht="20.100000000000001" customHeight="1">
      <c r="A63" s="593">
        <v>34</v>
      </c>
      <c r="B63" s="568" t="s">
        <v>295</v>
      </c>
      <c r="C63" s="573" t="s">
        <v>235</v>
      </c>
      <c r="D63" s="575">
        <v>1</v>
      </c>
      <c r="E63" s="573">
        <f>15000-10000</f>
        <v>5000</v>
      </c>
      <c r="F63" s="565">
        <f>'T-6'!H61</f>
        <v>4.7598839999999996</v>
      </c>
      <c r="G63" s="575">
        <v>1</v>
      </c>
      <c r="H63" s="573">
        <v>5000</v>
      </c>
      <c r="I63" s="565">
        <f>'T-6 (six mth)'!H62</f>
        <v>1.2793699999999999</v>
      </c>
      <c r="J63" s="575">
        <f t="shared" si="11"/>
        <v>5000</v>
      </c>
      <c r="K63" s="565">
        <v>5</v>
      </c>
      <c r="L63" s="758">
        <f t="shared" si="12"/>
        <v>5.0445767165754558E-2</v>
      </c>
      <c r="M63" s="575">
        <v>1</v>
      </c>
      <c r="N63" s="573">
        <f>15000-10000</f>
        <v>5000</v>
      </c>
      <c r="O63" s="565">
        <v>5.2</v>
      </c>
      <c r="P63" s="910">
        <f t="shared" si="13"/>
        <v>4.0000000000000036E-2</v>
      </c>
      <c r="Q63" s="91"/>
      <c r="R63" s="91"/>
      <c r="S63" s="91"/>
      <c r="T63" s="91"/>
      <c r="U63" s="91"/>
      <c r="V63" s="91"/>
      <c r="W63" s="91"/>
      <c r="X63" s="107"/>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row>
    <row r="64" spans="1:65" ht="20.100000000000001" customHeight="1">
      <c r="A64" s="593">
        <v>35</v>
      </c>
      <c r="B64" s="568" t="s">
        <v>298</v>
      </c>
      <c r="C64" s="573" t="s">
        <v>235</v>
      </c>
      <c r="D64" s="575">
        <v>2</v>
      </c>
      <c r="E64" s="573">
        <f>20000-6000-6000</f>
        <v>8000</v>
      </c>
      <c r="F64" s="565">
        <f>'T-6'!H62</f>
        <v>2.2578</v>
      </c>
      <c r="G64" s="575">
        <v>2</v>
      </c>
      <c r="H64" s="573">
        <v>8000</v>
      </c>
      <c r="I64" s="565">
        <f>'T-6 (six mth)'!H63</f>
        <v>1.7135</v>
      </c>
      <c r="J64" s="575">
        <f t="shared" si="11"/>
        <v>8000</v>
      </c>
      <c r="K64" s="565">
        <v>3.5</v>
      </c>
      <c r="L64" s="758">
        <f t="shared" si="12"/>
        <v>0.5501815927008592</v>
      </c>
      <c r="M64" s="575">
        <v>2</v>
      </c>
      <c r="N64" s="573">
        <f>20000-6000-6000</f>
        <v>8000</v>
      </c>
      <c r="O64" s="565">
        <v>3.6</v>
      </c>
      <c r="P64" s="910">
        <f t="shared" si="13"/>
        <v>2.8571428571428598E-2</v>
      </c>
      <c r="Q64" s="91"/>
      <c r="R64" s="91"/>
      <c r="S64" s="91"/>
      <c r="T64" s="91"/>
      <c r="U64" s="91"/>
      <c r="V64" s="91"/>
      <c r="W64" s="91"/>
      <c r="X64" s="107"/>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row>
    <row r="65" spans="1:65" ht="20.100000000000001" customHeight="1">
      <c r="A65" s="593">
        <v>36</v>
      </c>
      <c r="B65" s="568" t="s">
        <v>296</v>
      </c>
      <c r="C65" s="573" t="s">
        <v>235</v>
      </c>
      <c r="D65" s="565"/>
      <c r="E65" s="573"/>
      <c r="F65" s="565">
        <f>'T-6'!H63</f>
        <v>41.1081267</v>
      </c>
      <c r="G65" s="565"/>
      <c r="H65" s="573"/>
      <c r="I65" s="565">
        <f>'T-6 (six mth)'!H64</f>
        <v>11.9957951</v>
      </c>
      <c r="J65" s="573"/>
      <c r="K65" s="565">
        <v>23</v>
      </c>
      <c r="L65" s="758">
        <f t="shared" si="12"/>
        <v>-0.4404999243130191</v>
      </c>
      <c r="M65" s="565"/>
      <c r="N65" s="573"/>
      <c r="O65" s="565">
        <v>40</v>
      </c>
      <c r="P65" s="910">
        <f t="shared" si="13"/>
        <v>0.73913043478260865</v>
      </c>
      <c r="Q65" s="91"/>
      <c r="R65" s="91"/>
      <c r="S65" s="91"/>
      <c r="T65" s="91"/>
      <c r="U65" s="91"/>
      <c r="V65" s="91"/>
      <c r="W65" s="91"/>
      <c r="X65" s="107"/>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row>
    <row r="66" spans="1:65" ht="20.100000000000001" customHeight="1">
      <c r="A66" s="593"/>
      <c r="B66" s="1315"/>
      <c r="C66" s="573"/>
      <c r="D66" s="575"/>
      <c r="E66" s="573"/>
      <c r="F66" s="565"/>
      <c r="G66" s="575"/>
      <c r="H66" s="573"/>
      <c r="I66" s="565"/>
      <c r="J66" s="573"/>
      <c r="K66" s="565"/>
      <c r="L66" s="758"/>
      <c r="M66" s="575"/>
      <c r="N66" s="573"/>
      <c r="O66" s="565"/>
      <c r="P66" s="910"/>
      <c r="Q66" s="91"/>
      <c r="R66" s="91"/>
      <c r="S66" s="91"/>
      <c r="T66" s="91"/>
      <c r="U66" s="91"/>
      <c r="V66" s="91"/>
      <c r="W66" s="91"/>
      <c r="X66" s="107"/>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row>
    <row r="67" spans="1:65">
      <c r="A67" s="593"/>
      <c r="B67" s="579" t="s">
        <v>1507</v>
      </c>
      <c r="C67" s="568"/>
      <c r="D67" s="475">
        <f t="shared" ref="D67:K67" si="15">SUM(D58:D66)</f>
        <v>34</v>
      </c>
      <c r="E67" s="475">
        <f t="shared" si="15"/>
        <v>776194</v>
      </c>
      <c r="F67" s="566">
        <f t="shared" si="15"/>
        <v>1579.8794800000003</v>
      </c>
      <c r="G67" s="475">
        <f t="shared" si="15"/>
        <v>32</v>
      </c>
      <c r="H67" s="475">
        <f t="shared" si="15"/>
        <v>811194</v>
      </c>
      <c r="I67" s="566">
        <f t="shared" si="15"/>
        <v>553.55577499999993</v>
      </c>
      <c r="J67" s="475">
        <f t="shared" si="15"/>
        <v>826139</v>
      </c>
      <c r="K67" s="566">
        <f t="shared" si="15"/>
        <v>1300</v>
      </c>
      <c r="L67" s="758">
        <f t="shared" si="12"/>
        <v>-0.17715242431023931</v>
      </c>
      <c r="M67" s="475">
        <f>SUM(M58:M66)</f>
        <v>32</v>
      </c>
      <c r="N67" s="475">
        <f>SUM(N58:N66)</f>
        <v>841084</v>
      </c>
      <c r="O67" s="566">
        <f>SUM(O58:O66)</f>
        <v>1360</v>
      </c>
      <c r="P67" s="910">
        <f t="shared" si="13"/>
        <v>4.6153846153846156E-2</v>
      </c>
      <c r="Q67" s="91"/>
      <c r="R67" s="91"/>
      <c r="S67" s="91"/>
      <c r="T67" s="91"/>
      <c r="U67" s="91"/>
      <c r="V67" s="91"/>
      <c r="W67" s="91"/>
      <c r="X67" s="107"/>
      <c r="Y67" s="671"/>
      <c r="Z67" s="67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row>
    <row r="68" spans="1:65">
      <c r="A68" s="593"/>
      <c r="B68" s="572"/>
      <c r="C68" s="568"/>
      <c r="D68" s="567"/>
      <c r="E68" s="568"/>
      <c r="F68" s="567"/>
      <c r="G68" s="567"/>
      <c r="H68" s="567"/>
      <c r="I68" s="567"/>
      <c r="J68" s="568"/>
      <c r="K68" s="567"/>
      <c r="L68" s="758"/>
      <c r="M68" s="567"/>
      <c r="N68" s="568"/>
      <c r="O68" s="567"/>
      <c r="P68" s="911"/>
      <c r="Q68" s="91"/>
      <c r="R68" s="91"/>
      <c r="S68" s="91"/>
      <c r="T68" s="91"/>
      <c r="U68" s="91"/>
      <c r="V68" s="91"/>
      <c r="W68" s="91"/>
      <c r="X68" s="107"/>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row>
    <row r="69" spans="1:65" ht="15.75">
      <c r="A69" s="593"/>
      <c r="B69" s="572" t="s">
        <v>299</v>
      </c>
      <c r="C69" s="573"/>
      <c r="D69" s="539">
        <f t="shared" ref="D69:J69" si="16">D67+D56+D38</f>
        <v>1801240</v>
      </c>
      <c r="E69" s="539">
        <f t="shared" si="16"/>
        <v>3864823.333333333</v>
      </c>
      <c r="F69" s="235">
        <f t="shared" si="16"/>
        <v>6114.5078474000002</v>
      </c>
      <c r="G69" s="539">
        <f t="shared" si="16"/>
        <v>1974833</v>
      </c>
      <c r="H69" s="539">
        <f t="shared" si="16"/>
        <v>4160420.2688888889</v>
      </c>
      <c r="I69" s="235">
        <f t="shared" si="16"/>
        <v>2786.0408251999997</v>
      </c>
      <c r="J69" s="539">
        <f t="shared" si="16"/>
        <v>4141628.4122222224</v>
      </c>
      <c r="K69" s="235">
        <f>K67+K56+K38</f>
        <v>5980</v>
      </c>
      <c r="L69" s="760">
        <f>(K69-F69)/F69</f>
        <v>-2.1998147807954054E-2</v>
      </c>
      <c r="M69" s="539">
        <f>M67+M56+M38</f>
        <v>2150025</v>
      </c>
      <c r="N69" s="539">
        <f>N67+N56+N38</f>
        <v>4228983.555555556</v>
      </c>
      <c r="O69" s="235">
        <f>O67+O56+O38</f>
        <v>6495</v>
      </c>
      <c r="P69" s="912">
        <f>((O69-K69)/K69)</f>
        <v>8.612040133779264E-2</v>
      </c>
      <c r="Q69" s="91"/>
      <c r="R69" s="91"/>
      <c r="S69" s="91"/>
      <c r="T69" s="91"/>
      <c r="U69" s="91"/>
      <c r="V69" s="91"/>
      <c r="W69" s="91"/>
      <c r="X69" s="107"/>
      <c r="Y69" s="67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row>
    <row r="70" spans="1:65" ht="20.100000000000001" customHeight="1">
      <c r="A70" s="593">
        <v>37</v>
      </c>
      <c r="B70" s="568" t="s">
        <v>565</v>
      </c>
      <c r="C70" s="573"/>
      <c r="D70" s="580"/>
      <c r="E70" s="581"/>
      <c r="F70" s="707">
        <v>7523.9030270000003</v>
      </c>
      <c r="G70" s="906"/>
      <c r="H70" s="915"/>
      <c r="I70" s="707">
        <f>'F-4'!E44</f>
        <v>3740.1709940000001</v>
      </c>
      <c r="J70" s="580"/>
      <c r="K70" s="707">
        <v>7700</v>
      </c>
      <c r="L70" s="568"/>
      <c r="M70" s="580"/>
      <c r="N70" s="580"/>
      <c r="O70" s="707">
        <v>8250</v>
      </c>
      <c r="P70" s="592"/>
      <c r="Q70" s="91"/>
      <c r="R70" s="91"/>
      <c r="S70" s="91"/>
      <c r="T70" s="91"/>
      <c r="U70" s="91"/>
      <c r="V70" s="91"/>
      <c r="W70" s="91"/>
      <c r="X70" s="2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row>
    <row r="71" spans="1:65" ht="15.75">
      <c r="A71" s="593">
        <v>38</v>
      </c>
      <c r="B71" s="568" t="s">
        <v>566</v>
      </c>
      <c r="C71" s="573"/>
      <c r="D71" s="580"/>
      <c r="E71" s="581"/>
      <c r="F71" s="707">
        <f>F70-F69</f>
        <v>1409.3951796000001</v>
      </c>
      <c r="G71" s="906"/>
      <c r="H71" s="915"/>
      <c r="I71" s="707">
        <f>I70-I69</f>
        <v>954.13016880000032</v>
      </c>
      <c r="J71" s="580"/>
      <c r="K71" s="707">
        <f>K70-K69</f>
        <v>1720</v>
      </c>
      <c r="L71" s="568"/>
      <c r="M71" s="580"/>
      <c r="N71" s="580"/>
      <c r="O71" s="707">
        <f>O70-O69</f>
        <v>1755</v>
      </c>
      <c r="P71" s="592"/>
      <c r="Q71" s="91"/>
      <c r="R71" s="91"/>
      <c r="S71" s="91"/>
      <c r="T71" s="91"/>
      <c r="U71" s="91"/>
      <c r="V71" s="91"/>
      <c r="W71" s="91"/>
      <c r="X71" s="291"/>
      <c r="Y71" s="67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row>
    <row r="72" spans="1:65" ht="15.75">
      <c r="A72" s="593">
        <v>39</v>
      </c>
      <c r="B72" s="568" t="s">
        <v>567</v>
      </c>
      <c r="C72" s="573"/>
      <c r="D72" s="579"/>
      <c r="E72" s="908"/>
      <c r="F72" s="909">
        <f>F71/F70</f>
        <v>0.18732234779506018</v>
      </c>
      <c r="G72" s="915"/>
      <c r="H72" s="915"/>
      <c r="I72" s="909">
        <f>I71/I70</f>
        <v>0.25510335498848058</v>
      </c>
      <c r="J72" s="1040"/>
      <c r="K72" s="909">
        <f>K71/K70</f>
        <v>0.22337662337662337</v>
      </c>
      <c r="L72" s="1040"/>
      <c r="M72" s="578"/>
      <c r="N72" s="578"/>
      <c r="O72" s="909">
        <f>O71/O70</f>
        <v>0.21272727272727274</v>
      </c>
      <c r="P72" s="1303">
        <f>O72-K72</f>
        <v>-1.0649350649350631E-2</v>
      </c>
      <c r="Q72" s="91"/>
      <c r="R72" s="91"/>
      <c r="S72" s="91"/>
      <c r="T72" s="91"/>
      <c r="U72" s="91"/>
      <c r="V72" s="91"/>
      <c r="W72" s="91"/>
      <c r="X72" s="2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row>
    <row r="73" spans="1:65" ht="15.75">
      <c r="A73" s="593">
        <v>40</v>
      </c>
      <c r="B73" s="568" t="s">
        <v>568</v>
      </c>
      <c r="C73" s="114"/>
      <c r="D73" s="114"/>
      <c r="E73" s="114"/>
      <c r="F73" s="909">
        <f>summary!B24</f>
        <v>0.87907868510750464</v>
      </c>
      <c r="G73" s="916"/>
      <c r="H73" s="916"/>
      <c r="I73" s="909">
        <f>summary!I24</f>
        <v>0.90245553877772178</v>
      </c>
      <c r="J73" s="114"/>
      <c r="K73" s="909">
        <v>0.95</v>
      </c>
      <c r="L73" s="581"/>
      <c r="M73" s="114"/>
      <c r="N73" s="114"/>
      <c r="O73" s="909">
        <v>0.96</v>
      </c>
      <c r="P73" s="1039"/>
      <c r="X73" s="83"/>
    </row>
    <row r="74" spans="1:65" ht="16.5" thickBot="1">
      <c r="A74" s="593">
        <v>41</v>
      </c>
      <c r="B74" s="568" t="s">
        <v>569</v>
      </c>
      <c r="C74" s="913"/>
      <c r="D74" s="913"/>
      <c r="E74" s="913"/>
      <c r="F74" s="914">
        <f>1-(1-F72)*F73</f>
        <v>0.28559239808342751</v>
      </c>
      <c r="G74" s="917"/>
      <c r="H74" s="917"/>
      <c r="I74" s="914">
        <f>1-(1-I72)*I73</f>
        <v>0.32776389689241192</v>
      </c>
      <c r="J74" s="913"/>
      <c r="K74" s="914">
        <f>1-(1-K72)*K73</f>
        <v>0.26220779220779222</v>
      </c>
      <c r="L74" s="1040"/>
      <c r="M74" s="913"/>
      <c r="N74" s="913"/>
      <c r="O74" s="914">
        <f>1-(1-O72)*O73</f>
        <v>0.24421818181818189</v>
      </c>
      <c r="P74" s="1304">
        <f>O74-K74</f>
        <v>-1.7989610389610333E-2</v>
      </c>
      <c r="X74" s="83"/>
    </row>
    <row r="75" spans="1:65" ht="15.75">
      <c r="A75" s="728"/>
      <c r="B75" s="107"/>
      <c r="C75" s="83"/>
      <c r="D75" s="83"/>
      <c r="E75" s="83"/>
      <c r="F75" s="918"/>
      <c r="G75" s="919"/>
      <c r="H75" s="919"/>
      <c r="I75" s="919"/>
      <c r="J75" s="83"/>
      <c r="K75" s="918"/>
      <c r="L75" s="904"/>
      <c r="M75" s="83"/>
      <c r="N75" s="83"/>
      <c r="O75" s="918"/>
      <c r="P75" s="483"/>
      <c r="X75" s="904"/>
    </row>
    <row r="76" spans="1:65" ht="15.75">
      <c r="E76" s="764" t="s">
        <v>205</v>
      </c>
      <c r="F76" s="764" t="s">
        <v>1804</v>
      </c>
      <c r="G76" s="116"/>
      <c r="H76" s="116"/>
      <c r="I76" s="116"/>
      <c r="J76" s="764" t="s">
        <v>205</v>
      </c>
      <c r="K76" s="764" t="s">
        <v>1857</v>
      </c>
      <c r="L76" s="116"/>
      <c r="M76" s="116"/>
      <c r="N76" s="764" t="s">
        <v>205</v>
      </c>
      <c r="O76" s="764" t="s">
        <v>2008</v>
      </c>
      <c r="P76" s="765"/>
      <c r="X76" s="904"/>
    </row>
    <row r="77" spans="1:65" ht="15.75">
      <c r="C77" s="909"/>
      <c r="E77" s="766" t="s">
        <v>237</v>
      </c>
      <c r="F77" s="274">
        <f>F38</f>
        <v>2604.7304260000001</v>
      </c>
      <c r="J77" s="766" t="s">
        <v>237</v>
      </c>
      <c r="K77" s="274">
        <f>K38</f>
        <v>2930</v>
      </c>
      <c r="N77" s="766" t="s">
        <v>237</v>
      </c>
      <c r="O77" s="274">
        <f>O38</f>
        <v>3335</v>
      </c>
      <c r="P77" s="274"/>
      <c r="X77" s="904"/>
    </row>
    <row r="78" spans="1:65">
      <c r="C78" s="1141"/>
      <c r="E78" s="766" t="s">
        <v>1368</v>
      </c>
      <c r="F78" s="274">
        <f>F56</f>
        <v>1929.8979413999998</v>
      </c>
      <c r="J78" s="766" t="s">
        <v>1368</v>
      </c>
      <c r="K78" s="274">
        <f>K56</f>
        <v>1750</v>
      </c>
      <c r="N78" s="766" t="s">
        <v>1368</v>
      </c>
      <c r="O78" s="274">
        <f>O56</f>
        <v>1800</v>
      </c>
      <c r="P78" s="274"/>
      <c r="X78" s="482"/>
    </row>
    <row r="79" spans="1:65" ht="15.75">
      <c r="E79" s="116"/>
      <c r="F79" s="444">
        <f>SUM(F77:F78)</f>
        <v>4534.6283673999997</v>
      </c>
      <c r="J79" s="116"/>
      <c r="K79" s="444">
        <f>SUM(K77:K78)</f>
        <v>4680</v>
      </c>
      <c r="N79" s="116"/>
      <c r="O79" s="444">
        <f>SUM(O77:O78)</f>
        <v>5135</v>
      </c>
      <c r="P79" s="274"/>
      <c r="X79" s="482"/>
    </row>
    <row r="80" spans="1:65">
      <c r="E80" s="766" t="s">
        <v>235</v>
      </c>
      <c r="F80" s="274">
        <f>F67</f>
        <v>1579.8794800000003</v>
      </c>
      <c r="J80" s="766" t="s">
        <v>235</v>
      </c>
      <c r="K80" s="274">
        <f>K67</f>
        <v>1300</v>
      </c>
      <c r="N80" s="766" t="s">
        <v>235</v>
      </c>
      <c r="O80" s="274">
        <f>O67</f>
        <v>1360</v>
      </c>
      <c r="X80" s="483"/>
    </row>
    <row r="81" spans="4:24">
      <c r="E81" s="116"/>
      <c r="J81" s="116"/>
      <c r="N81" s="116"/>
      <c r="X81" s="482"/>
    </row>
    <row r="82" spans="4:24">
      <c r="E82" s="766" t="s">
        <v>94</v>
      </c>
      <c r="F82" s="274">
        <f>F70</f>
        <v>7523.9030270000003</v>
      </c>
      <c r="J82" s="766" t="s">
        <v>94</v>
      </c>
      <c r="K82" s="274">
        <f>K70</f>
        <v>7700</v>
      </c>
      <c r="N82" s="766" t="s">
        <v>94</v>
      </c>
      <c r="O82" s="274">
        <f>O70</f>
        <v>8250</v>
      </c>
      <c r="P82" s="659"/>
      <c r="X82" s="83"/>
    </row>
    <row r="83" spans="4:24" ht="30">
      <c r="E83" s="767" t="s">
        <v>95</v>
      </c>
      <c r="F83" s="274">
        <f>F82-F80</f>
        <v>5944.0235469999998</v>
      </c>
      <c r="J83" s="767" t="s">
        <v>95</v>
      </c>
      <c r="K83" s="274">
        <f>K82-K80</f>
        <v>6400</v>
      </c>
      <c r="N83" s="767" t="s">
        <v>95</v>
      </c>
      <c r="O83" s="274">
        <f>O82-O80</f>
        <v>6890</v>
      </c>
      <c r="P83" s="274"/>
      <c r="X83" s="83"/>
    </row>
    <row r="84" spans="4:24">
      <c r="E84" s="705"/>
      <c r="F84" s="443">
        <f>1-F79/F83</f>
        <v>0.23711130490244003</v>
      </c>
      <c r="J84" s="442"/>
      <c r="K84" s="443">
        <f>1-K79/K83</f>
        <v>0.26875000000000004</v>
      </c>
      <c r="O84" s="443">
        <f>1-O79/O83</f>
        <v>0.25471698113207553</v>
      </c>
      <c r="P84" s="443"/>
      <c r="X84" s="83"/>
    </row>
    <row r="85" spans="4:24">
      <c r="F85" s="442"/>
      <c r="J85" s="442"/>
      <c r="K85" s="274"/>
      <c r="O85" s="442"/>
      <c r="P85" s="274"/>
      <c r="X85" s="83"/>
    </row>
    <row r="86" spans="4:24">
      <c r="X86" s="83"/>
    </row>
    <row r="87" spans="4:24">
      <c r="F87" s="442"/>
      <c r="J87" s="442"/>
      <c r="K87" s="443">
        <v>0.35</v>
      </c>
      <c r="O87" s="443">
        <v>0.33</v>
      </c>
      <c r="P87" s="443"/>
      <c r="X87" s="83"/>
    </row>
    <row r="88" spans="4:24">
      <c r="F88" s="442"/>
      <c r="J88" s="442"/>
      <c r="K88" s="443"/>
      <c r="O88" s="442"/>
      <c r="P88" s="443"/>
      <c r="X88" s="83"/>
    </row>
    <row r="89" spans="4:24">
      <c r="X89" s="83"/>
    </row>
    <row r="90" spans="4:24">
      <c r="X90" s="83"/>
    </row>
    <row r="91" spans="4:24">
      <c r="D91" s="80">
        <v>168000000</v>
      </c>
      <c r="X91" s="83"/>
    </row>
    <row r="92" spans="4:24">
      <c r="D92" s="80">
        <f>100000*0.9*24*30*12</f>
        <v>777600000</v>
      </c>
      <c r="X92" s="83"/>
    </row>
    <row r="93" spans="4:24">
      <c r="D93" s="80">
        <f>+D91/D92</f>
        <v>0.21604938271604937</v>
      </c>
      <c r="X93" s="83"/>
    </row>
    <row r="94" spans="4:24">
      <c r="X94" s="83"/>
    </row>
    <row r="95" spans="4:24">
      <c r="X95" s="83"/>
    </row>
    <row r="96" spans="4:24">
      <c r="X96" s="83"/>
    </row>
    <row r="97" spans="24:24">
      <c r="X97" s="83"/>
    </row>
    <row r="98" spans="24:24">
      <c r="X98" s="83"/>
    </row>
    <row r="99" spans="24:24">
      <c r="X99" s="83"/>
    </row>
    <row r="100" spans="24:24">
      <c r="X100" s="83"/>
    </row>
    <row r="101" spans="24:24">
      <c r="X101" s="83"/>
    </row>
    <row r="102" spans="24:24">
      <c r="X102" s="83"/>
    </row>
    <row r="103" spans="24:24">
      <c r="X103" s="83"/>
    </row>
    <row r="104" spans="24:24">
      <c r="X104" s="83"/>
    </row>
    <row r="105" spans="24:24">
      <c r="X105" s="83"/>
    </row>
    <row r="106" spans="24:24">
      <c r="X106" s="83"/>
    </row>
    <row r="107" spans="24:24">
      <c r="X107" s="83"/>
    </row>
    <row r="108" spans="24:24">
      <c r="X108" s="83"/>
    </row>
    <row r="109" spans="24:24">
      <c r="X109" s="83"/>
    </row>
    <row r="110" spans="24:24">
      <c r="X110" s="83"/>
    </row>
    <row r="111" spans="24:24">
      <c r="X111" s="83"/>
    </row>
    <row r="112" spans="24:24">
      <c r="X112" s="83"/>
    </row>
    <row r="113" spans="24:24">
      <c r="X113" s="83"/>
    </row>
    <row r="114" spans="24:24">
      <c r="X114" s="83"/>
    </row>
    <row r="115" spans="24:24">
      <c r="X115" s="83"/>
    </row>
    <row r="116" spans="24:24">
      <c r="X116" s="83"/>
    </row>
    <row r="117" spans="24:24">
      <c r="X117" s="83"/>
    </row>
    <row r="118" spans="24:24">
      <c r="X118" s="83"/>
    </row>
    <row r="119" spans="24:24">
      <c r="X119" s="83"/>
    </row>
    <row r="120" spans="24:24">
      <c r="X120" s="83"/>
    </row>
    <row r="121" spans="24:24">
      <c r="X121" s="83"/>
    </row>
    <row r="122" spans="24:24">
      <c r="X122" s="83"/>
    </row>
    <row r="123" spans="24:24">
      <c r="X123" s="83"/>
    </row>
    <row r="124" spans="24:24">
      <c r="X124" s="83"/>
    </row>
    <row r="125" spans="24:24">
      <c r="X125" s="83"/>
    </row>
    <row r="126" spans="24:24">
      <c r="X126" s="83"/>
    </row>
    <row r="127" spans="24:24">
      <c r="X127" s="83"/>
    </row>
    <row r="128" spans="24:24">
      <c r="X128" s="83"/>
    </row>
    <row r="129" spans="24:24">
      <c r="X129" s="83"/>
    </row>
    <row r="130" spans="24:24">
      <c r="X130" s="83"/>
    </row>
    <row r="131" spans="24:24">
      <c r="X131" s="83"/>
    </row>
    <row r="132" spans="24:24">
      <c r="X132" s="83"/>
    </row>
    <row r="133" spans="24:24">
      <c r="X133" s="83"/>
    </row>
    <row r="134" spans="24:24">
      <c r="X134" s="83"/>
    </row>
    <row r="135" spans="24:24">
      <c r="X135" s="83"/>
    </row>
    <row r="136" spans="24:24">
      <c r="X136" s="83"/>
    </row>
    <row r="137" spans="24:24">
      <c r="X137" s="83"/>
    </row>
    <row r="138" spans="24:24">
      <c r="X138" s="83"/>
    </row>
    <row r="139" spans="24:24">
      <c r="X139" s="83"/>
    </row>
    <row r="140" spans="24:24">
      <c r="X140" s="83"/>
    </row>
    <row r="141" spans="24:24">
      <c r="X141" s="83"/>
    </row>
    <row r="142" spans="24:24">
      <c r="X142" s="83"/>
    </row>
    <row r="143" spans="24:24">
      <c r="X143" s="83"/>
    </row>
    <row r="144" spans="24:24">
      <c r="X144" s="83"/>
    </row>
    <row r="145" spans="24:24">
      <c r="X145" s="83"/>
    </row>
    <row r="146" spans="24:24">
      <c r="X146" s="83"/>
    </row>
    <row r="147" spans="24:24">
      <c r="X147" s="83"/>
    </row>
    <row r="148" spans="24:24">
      <c r="X148" s="83"/>
    </row>
    <row r="149" spans="24:24">
      <c r="X149" s="83"/>
    </row>
    <row r="150" spans="24:24">
      <c r="X150" s="83"/>
    </row>
    <row r="151" spans="24:24">
      <c r="X151" s="83"/>
    </row>
    <row r="152" spans="24:24">
      <c r="X152" s="83"/>
    </row>
    <row r="153" spans="24:24">
      <c r="X153" s="83"/>
    </row>
    <row r="154" spans="24:24">
      <c r="X154" s="83"/>
    </row>
    <row r="155" spans="24:24">
      <c r="X155" s="83"/>
    </row>
    <row r="156" spans="24:24">
      <c r="X156" s="83"/>
    </row>
    <row r="157" spans="24:24">
      <c r="X157" s="83"/>
    </row>
    <row r="158" spans="24:24">
      <c r="X158" s="83"/>
    </row>
    <row r="159" spans="24:24">
      <c r="X159" s="83"/>
    </row>
    <row r="160" spans="24:24">
      <c r="X160" s="83"/>
    </row>
    <row r="161" spans="24:24">
      <c r="X161" s="83"/>
    </row>
    <row r="162" spans="24:24">
      <c r="X162" s="83"/>
    </row>
    <row r="163" spans="24:24">
      <c r="X163" s="83"/>
    </row>
    <row r="164" spans="24:24">
      <c r="X164" s="83"/>
    </row>
    <row r="165" spans="24:24">
      <c r="X165" s="83"/>
    </row>
    <row r="166" spans="24:24">
      <c r="X166" s="83"/>
    </row>
    <row r="167" spans="24:24">
      <c r="X167" s="83"/>
    </row>
    <row r="168" spans="24:24">
      <c r="X168" s="83"/>
    </row>
    <row r="169" spans="24:24">
      <c r="X169" s="83"/>
    </row>
    <row r="170" spans="24:24">
      <c r="X170" s="83"/>
    </row>
    <row r="171" spans="24:24">
      <c r="X171" s="83"/>
    </row>
    <row r="172" spans="24:24">
      <c r="X172" s="83"/>
    </row>
    <row r="173" spans="24:24">
      <c r="X173" s="83"/>
    </row>
    <row r="174" spans="24:24">
      <c r="X174" s="83"/>
    </row>
    <row r="175" spans="24:24">
      <c r="X175" s="83"/>
    </row>
    <row r="176" spans="24:24">
      <c r="X176" s="83"/>
    </row>
    <row r="177" spans="24:24">
      <c r="X177" s="83"/>
    </row>
    <row r="178" spans="24:24">
      <c r="X178" s="83"/>
    </row>
    <row r="179" spans="24:24">
      <c r="X179" s="83"/>
    </row>
    <row r="180" spans="24:24">
      <c r="X180" s="83"/>
    </row>
    <row r="181" spans="24:24">
      <c r="X181" s="83"/>
    </row>
    <row r="182" spans="24:24">
      <c r="X182" s="83"/>
    </row>
    <row r="183" spans="24:24">
      <c r="X183" s="83"/>
    </row>
    <row r="184" spans="24:24">
      <c r="X184" s="83"/>
    </row>
    <row r="185" spans="24:24">
      <c r="X185" s="83"/>
    </row>
    <row r="186" spans="24:24">
      <c r="X186" s="83"/>
    </row>
    <row r="187" spans="24:24">
      <c r="X187" s="83"/>
    </row>
    <row r="188" spans="24:24">
      <c r="X188" s="83"/>
    </row>
    <row r="189" spans="24:24">
      <c r="X189" s="83"/>
    </row>
    <row r="190" spans="24:24">
      <c r="X190" s="83"/>
    </row>
    <row r="191" spans="24:24">
      <c r="X191" s="83"/>
    </row>
    <row r="192" spans="24:24">
      <c r="X192" s="83"/>
    </row>
    <row r="193" spans="24:24">
      <c r="X193" s="83"/>
    </row>
    <row r="194" spans="24:24">
      <c r="X194" s="83"/>
    </row>
    <row r="195" spans="24:24">
      <c r="X195" s="83"/>
    </row>
    <row r="196" spans="24:24">
      <c r="X196" s="83"/>
    </row>
    <row r="197" spans="24:24">
      <c r="X197" s="83"/>
    </row>
    <row r="198" spans="24:24">
      <c r="X198" s="83"/>
    </row>
    <row r="199" spans="24:24">
      <c r="X199" s="83"/>
    </row>
    <row r="200" spans="24:24">
      <c r="X200" s="83"/>
    </row>
    <row r="201" spans="24:24">
      <c r="X201" s="83"/>
    </row>
    <row r="202" spans="24:24">
      <c r="X202" s="83"/>
    </row>
    <row r="203" spans="24:24">
      <c r="X203" s="83"/>
    </row>
    <row r="204" spans="24:24">
      <c r="X204" s="83"/>
    </row>
    <row r="205" spans="24:24">
      <c r="X205" s="83"/>
    </row>
    <row r="206" spans="24:24">
      <c r="X206" s="83"/>
    </row>
    <row r="207" spans="24:24">
      <c r="X207" s="83"/>
    </row>
    <row r="208" spans="24:24">
      <c r="X208" s="83"/>
    </row>
    <row r="209" spans="24:24">
      <c r="X209" s="83"/>
    </row>
    <row r="210" spans="24:24">
      <c r="X210" s="83"/>
    </row>
    <row r="211" spans="24:24">
      <c r="X211" s="83"/>
    </row>
    <row r="212" spans="24:24">
      <c r="X212" s="83"/>
    </row>
    <row r="213" spans="24:24">
      <c r="X213" s="83"/>
    </row>
    <row r="214" spans="24:24">
      <c r="X214" s="83"/>
    </row>
    <row r="215" spans="24:24">
      <c r="X215" s="83"/>
    </row>
    <row r="216" spans="24:24">
      <c r="X216" s="83"/>
    </row>
    <row r="217" spans="24:24">
      <c r="X217" s="83"/>
    </row>
    <row r="218" spans="24:24">
      <c r="X218" s="83"/>
    </row>
    <row r="219" spans="24:24">
      <c r="X219" s="83"/>
    </row>
    <row r="220" spans="24:24">
      <c r="X220" s="83"/>
    </row>
    <row r="221" spans="24:24">
      <c r="X221" s="83"/>
    </row>
    <row r="222" spans="24:24">
      <c r="X222" s="83"/>
    </row>
    <row r="223" spans="24:24">
      <c r="X223" s="83"/>
    </row>
    <row r="224" spans="24:24">
      <c r="X224" s="83"/>
    </row>
    <row r="225" spans="24:24">
      <c r="X225" s="83"/>
    </row>
    <row r="226" spans="24:24">
      <c r="X226" s="83"/>
    </row>
    <row r="227" spans="24:24">
      <c r="X227" s="83"/>
    </row>
    <row r="228" spans="24:24">
      <c r="X228" s="83"/>
    </row>
    <row r="229" spans="24:24">
      <c r="X229" s="83"/>
    </row>
    <row r="230" spans="24:24">
      <c r="X230" s="83"/>
    </row>
    <row r="231" spans="24:24">
      <c r="X231" s="83"/>
    </row>
    <row r="232" spans="24:24">
      <c r="X232" s="83"/>
    </row>
    <row r="233" spans="24:24">
      <c r="X233" s="83"/>
    </row>
    <row r="234" spans="24:24">
      <c r="X234" s="83"/>
    </row>
    <row r="235" spans="24:24">
      <c r="X235" s="83"/>
    </row>
    <row r="236" spans="24:24">
      <c r="X236" s="83"/>
    </row>
    <row r="237" spans="24:24">
      <c r="X237" s="83"/>
    </row>
    <row r="238" spans="24:24">
      <c r="X238" s="83"/>
    </row>
    <row r="239" spans="24:24">
      <c r="X239" s="83"/>
    </row>
    <row r="240" spans="24:24">
      <c r="X240" s="83"/>
    </row>
    <row r="241" spans="24:24">
      <c r="X241" s="83"/>
    </row>
    <row r="242" spans="24:24">
      <c r="X242" s="83"/>
    </row>
    <row r="243" spans="24:24">
      <c r="X243" s="83"/>
    </row>
    <row r="244" spans="24:24">
      <c r="X244" s="83"/>
    </row>
    <row r="245" spans="24:24">
      <c r="X245" s="83"/>
    </row>
    <row r="246" spans="24:24">
      <c r="X246" s="83"/>
    </row>
    <row r="247" spans="24:24">
      <c r="X247" s="83"/>
    </row>
    <row r="248" spans="24:24">
      <c r="X248" s="83"/>
    </row>
    <row r="249" spans="24:24">
      <c r="X249" s="83"/>
    </row>
    <row r="250" spans="24:24">
      <c r="X250" s="83"/>
    </row>
    <row r="251" spans="24:24">
      <c r="X251" s="83"/>
    </row>
    <row r="252" spans="24:24">
      <c r="X252" s="83"/>
    </row>
    <row r="253" spans="24:24">
      <c r="X253" s="83"/>
    </row>
    <row r="254" spans="24:24">
      <c r="X254" s="83"/>
    </row>
    <row r="255" spans="24:24">
      <c r="X255" s="83"/>
    </row>
    <row r="256" spans="24:24">
      <c r="X256" s="83"/>
    </row>
    <row r="257" spans="24:24">
      <c r="X257" s="83"/>
    </row>
    <row r="258" spans="24:24">
      <c r="X258" s="83"/>
    </row>
    <row r="259" spans="24:24">
      <c r="X259" s="83"/>
    </row>
    <row r="260" spans="24:24">
      <c r="X260" s="83"/>
    </row>
    <row r="261" spans="24:24">
      <c r="X261" s="83"/>
    </row>
    <row r="262" spans="24:24">
      <c r="X262" s="83"/>
    </row>
    <row r="263" spans="24:24">
      <c r="X263" s="83"/>
    </row>
    <row r="264" spans="24:24">
      <c r="X264" s="83"/>
    </row>
    <row r="265" spans="24:24">
      <c r="X265" s="83"/>
    </row>
    <row r="266" spans="24:24">
      <c r="X266" s="83"/>
    </row>
    <row r="267" spans="24:24">
      <c r="X267" s="83"/>
    </row>
    <row r="268" spans="24:24">
      <c r="X268" s="83"/>
    </row>
    <row r="269" spans="24:24">
      <c r="X269" s="83"/>
    </row>
    <row r="270" spans="24:24">
      <c r="X270" s="83"/>
    </row>
    <row r="271" spans="24:24">
      <c r="X271" s="83"/>
    </row>
    <row r="272" spans="24:24">
      <c r="X272" s="83"/>
    </row>
    <row r="273" spans="24:24">
      <c r="X273" s="83"/>
    </row>
    <row r="274" spans="24:24">
      <c r="X274" s="83"/>
    </row>
    <row r="275" spans="24:24">
      <c r="X275" s="83"/>
    </row>
    <row r="276" spans="24:24">
      <c r="X276" s="83"/>
    </row>
    <row r="277" spans="24:24">
      <c r="X277" s="83"/>
    </row>
    <row r="278" spans="24:24">
      <c r="X278" s="83"/>
    </row>
    <row r="279" spans="24:24">
      <c r="X279" s="83"/>
    </row>
    <row r="280" spans="24:24">
      <c r="X280" s="83"/>
    </row>
    <row r="281" spans="24:24">
      <c r="X281" s="83"/>
    </row>
    <row r="282" spans="24:24">
      <c r="X282" s="83"/>
    </row>
    <row r="283" spans="24:24">
      <c r="X283" s="83"/>
    </row>
    <row r="284" spans="24:24">
      <c r="X284" s="83"/>
    </row>
    <row r="285" spans="24:24">
      <c r="X285" s="83"/>
    </row>
    <row r="286" spans="24:24">
      <c r="X286" s="83"/>
    </row>
    <row r="287" spans="24:24">
      <c r="X287" s="83"/>
    </row>
    <row r="288" spans="24:24">
      <c r="X288" s="83"/>
    </row>
    <row r="289" spans="24:24">
      <c r="X289" s="83"/>
    </row>
    <row r="290" spans="24:24">
      <c r="X290" s="83"/>
    </row>
    <row r="291" spans="24:24">
      <c r="X291" s="83"/>
    </row>
    <row r="292" spans="24:24">
      <c r="X292" s="83"/>
    </row>
    <row r="293" spans="24:24">
      <c r="X293" s="83"/>
    </row>
    <row r="294" spans="24:24">
      <c r="X294" s="83"/>
    </row>
    <row r="295" spans="24:24">
      <c r="X295" s="83"/>
    </row>
    <row r="296" spans="24:24">
      <c r="X296" s="83"/>
    </row>
    <row r="297" spans="24:24">
      <c r="X297" s="83"/>
    </row>
    <row r="298" spans="24:24">
      <c r="X298" s="83"/>
    </row>
    <row r="299" spans="24:24">
      <c r="X299" s="83"/>
    </row>
    <row r="300" spans="24:24">
      <c r="X300" s="83"/>
    </row>
    <row r="301" spans="24:24">
      <c r="X301" s="83"/>
    </row>
    <row r="302" spans="24:24">
      <c r="X302" s="83"/>
    </row>
    <row r="303" spans="24:24">
      <c r="X303" s="83"/>
    </row>
    <row r="304" spans="24:24">
      <c r="X304" s="83"/>
    </row>
    <row r="305" spans="24:24">
      <c r="X305" s="83"/>
    </row>
    <row r="306" spans="24:24">
      <c r="X306" s="83"/>
    </row>
    <row r="307" spans="24:24">
      <c r="X307" s="83"/>
    </row>
    <row r="308" spans="24:24">
      <c r="X308" s="83"/>
    </row>
    <row r="309" spans="24:24">
      <c r="X309" s="83"/>
    </row>
    <row r="310" spans="24:24">
      <c r="X310" s="83"/>
    </row>
    <row r="311" spans="24:24">
      <c r="X311" s="83"/>
    </row>
    <row r="312" spans="24:24">
      <c r="X312" s="83"/>
    </row>
    <row r="313" spans="24:24">
      <c r="X313" s="83"/>
    </row>
    <row r="314" spans="24:24">
      <c r="X314" s="83"/>
    </row>
    <row r="315" spans="24:24">
      <c r="X315" s="83"/>
    </row>
    <row r="316" spans="24:24">
      <c r="X316" s="83"/>
    </row>
    <row r="317" spans="24:24">
      <c r="X317" s="83"/>
    </row>
    <row r="318" spans="24:24">
      <c r="X318" s="83"/>
    </row>
    <row r="319" spans="24:24">
      <c r="X319" s="83"/>
    </row>
    <row r="320" spans="24:24">
      <c r="X320" s="83"/>
    </row>
    <row r="321" spans="24:24">
      <c r="X321" s="83"/>
    </row>
    <row r="322" spans="24:24">
      <c r="X322" s="83"/>
    </row>
    <row r="323" spans="24:24">
      <c r="X323" s="83"/>
    </row>
    <row r="324" spans="24:24">
      <c r="X324" s="83"/>
    </row>
    <row r="325" spans="24:24">
      <c r="X325" s="83"/>
    </row>
    <row r="326" spans="24:24">
      <c r="X326" s="83"/>
    </row>
    <row r="327" spans="24:24">
      <c r="X327" s="83"/>
    </row>
    <row r="328" spans="24:24">
      <c r="X328" s="83"/>
    </row>
    <row r="329" spans="24:24">
      <c r="X329" s="83"/>
    </row>
    <row r="330" spans="24:24">
      <c r="X330" s="83"/>
    </row>
    <row r="331" spans="24:24">
      <c r="X331" s="83"/>
    </row>
    <row r="332" spans="24:24">
      <c r="X332" s="83"/>
    </row>
    <row r="333" spans="24:24">
      <c r="X333" s="83"/>
    </row>
    <row r="334" spans="24:24">
      <c r="X334" s="83"/>
    </row>
    <row r="335" spans="24:24">
      <c r="X335" s="83"/>
    </row>
    <row r="336" spans="24:24">
      <c r="X336" s="83"/>
    </row>
    <row r="337" spans="24:24">
      <c r="X337" s="83"/>
    </row>
    <row r="338" spans="24:24">
      <c r="X338" s="83"/>
    </row>
    <row r="339" spans="24:24">
      <c r="X339" s="83"/>
    </row>
    <row r="340" spans="24:24">
      <c r="X340" s="83"/>
    </row>
    <row r="341" spans="24:24">
      <c r="X341" s="83"/>
    </row>
    <row r="342" spans="24:24">
      <c r="X342" s="83"/>
    </row>
    <row r="343" spans="24:24">
      <c r="X343" s="83"/>
    </row>
    <row r="344" spans="24:24">
      <c r="X344" s="83"/>
    </row>
    <row r="345" spans="24:24">
      <c r="X345" s="83"/>
    </row>
    <row r="346" spans="24:24">
      <c r="X346" s="83"/>
    </row>
    <row r="347" spans="24:24">
      <c r="X347" s="83"/>
    </row>
    <row r="348" spans="24:24">
      <c r="X348" s="83"/>
    </row>
    <row r="349" spans="24:24">
      <c r="X349" s="83"/>
    </row>
    <row r="350" spans="24:24">
      <c r="X350" s="83"/>
    </row>
    <row r="351" spans="24:24">
      <c r="X351" s="83"/>
    </row>
    <row r="352" spans="24:24">
      <c r="X352" s="83"/>
    </row>
    <row r="353" spans="24:24">
      <c r="X353" s="83"/>
    </row>
    <row r="354" spans="24:24">
      <c r="X354" s="83"/>
    </row>
    <row r="355" spans="24:24">
      <c r="X355" s="83"/>
    </row>
    <row r="356" spans="24:24">
      <c r="X356" s="83"/>
    </row>
    <row r="357" spans="24:24">
      <c r="X357" s="83"/>
    </row>
    <row r="358" spans="24:24">
      <c r="X358" s="83"/>
    </row>
    <row r="359" spans="24:24">
      <c r="X359" s="83"/>
    </row>
    <row r="360" spans="24:24">
      <c r="X360" s="83"/>
    </row>
    <row r="361" spans="24:24">
      <c r="X361" s="83"/>
    </row>
    <row r="362" spans="24:24">
      <c r="X362" s="83"/>
    </row>
    <row r="363" spans="24:24">
      <c r="X363" s="83"/>
    </row>
    <row r="364" spans="24:24">
      <c r="X364" s="83"/>
    </row>
    <row r="365" spans="24:24">
      <c r="X365" s="83"/>
    </row>
    <row r="366" spans="24:24">
      <c r="X366" s="83"/>
    </row>
    <row r="367" spans="24:24">
      <c r="X367" s="83"/>
    </row>
    <row r="368" spans="24:24">
      <c r="X368" s="83"/>
    </row>
    <row r="369" spans="24:24">
      <c r="X369" s="83"/>
    </row>
    <row r="370" spans="24:24">
      <c r="X370" s="83"/>
    </row>
    <row r="371" spans="24:24">
      <c r="X371" s="83"/>
    </row>
    <row r="372" spans="24:24">
      <c r="X372" s="83"/>
    </row>
    <row r="373" spans="24:24">
      <c r="X373" s="83"/>
    </row>
    <row r="374" spans="24:24">
      <c r="X374" s="83"/>
    </row>
    <row r="375" spans="24:24">
      <c r="X375" s="83"/>
    </row>
    <row r="376" spans="24:24">
      <c r="X376" s="83"/>
    </row>
    <row r="377" spans="24:24">
      <c r="X377" s="83"/>
    </row>
    <row r="378" spans="24:24">
      <c r="X378" s="83"/>
    </row>
    <row r="379" spans="24:24">
      <c r="X379" s="83"/>
    </row>
    <row r="380" spans="24:24">
      <c r="X380" s="83"/>
    </row>
    <row r="381" spans="24:24">
      <c r="X381" s="83"/>
    </row>
    <row r="382" spans="24:24">
      <c r="X382" s="83"/>
    </row>
    <row r="383" spans="24:24">
      <c r="X383" s="83"/>
    </row>
    <row r="384" spans="24:24">
      <c r="X384" s="83"/>
    </row>
    <row r="385" spans="24:24">
      <c r="X385" s="83"/>
    </row>
    <row r="386" spans="24:24">
      <c r="X386" s="83"/>
    </row>
    <row r="387" spans="24:24">
      <c r="X387" s="83"/>
    </row>
    <row r="388" spans="24:24">
      <c r="X388" s="83"/>
    </row>
    <row r="389" spans="24:24">
      <c r="X389" s="83"/>
    </row>
    <row r="390" spans="24:24">
      <c r="X390" s="83"/>
    </row>
    <row r="391" spans="24:24">
      <c r="X391" s="83"/>
    </row>
  </sheetData>
  <mergeCells count="20">
    <mergeCell ref="D4:F4"/>
    <mergeCell ref="E5:E9"/>
    <mergeCell ref="F5:F9"/>
    <mergeCell ref="H5:H9"/>
    <mergeCell ref="G4:I4"/>
    <mergeCell ref="N5:N9"/>
    <mergeCell ref="J5:J9"/>
    <mergeCell ref="K5:K9"/>
    <mergeCell ref="L5:L9"/>
    <mergeCell ref="M4:P4"/>
    <mergeCell ref="O5:O9"/>
    <mergeCell ref="P5:P9"/>
    <mergeCell ref="M5:M9"/>
    <mergeCell ref="J4:L4"/>
    <mergeCell ref="A5:A9"/>
    <mergeCell ref="G5:G9"/>
    <mergeCell ref="D5:D9"/>
    <mergeCell ref="I5:I9"/>
    <mergeCell ref="C5:C9"/>
    <mergeCell ref="B5:B9"/>
  </mergeCells>
  <phoneticPr fontId="0" type="noConversion"/>
  <printOptions horizontalCentered="1" verticalCentered="1" gridLines="1"/>
  <pageMargins left="0" right="0" top="0.35433070866141736" bottom="0.31496062992125984" header="0" footer="0"/>
  <pageSetup paperSize="9" scale="70" fitToWidth="3" fitToHeight="0" orientation="landscape" horizontalDpi="4294967292" verticalDpi="4294967292" r:id="rId1"/>
  <headerFooter alignWithMargins="0">
    <oddFooter xml:space="preserve">&amp;R&amp;"Arial,Bold"&amp;12OERC FORM &amp;A
&amp;"Arial,Regular"&amp;10
</oddFooter>
  </headerFooter>
  <rowBreaks count="2" manualBreakCount="2">
    <brk id="38" max="15" man="1"/>
    <brk id="56" max="15" man="1"/>
  </rowBreaks>
</worksheet>
</file>

<file path=xl/worksheets/sheet2.xml><?xml version="1.0" encoding="utf-8"?>
<worksheet xmlns="http://schemas.openxmlformats.org/spreadsheetml/2006/main" xmlns:r="http://schemas.openxmlformats.org/officeDocument/2006/relationships">
  <dimension ref="A1:W69"/>
  <sheetViews>
    <sheetView view="pageBreakPreview" topLeftCell="A34" zoomScale="60" zoomScaleNormal="70" workbookViewId="0">
      <selection activeCell="M39" sqref="M39"/>
    </sheetView>
  </sheetViews>
  <sheetFormatPr defaultColWidth="14.7109375" defaultRowHeight="15"/>
  <cols>
    <col min="1" max="1" width="6" style="1247" customWidth="1"/>
    <col min="2" max="2" width="34" style="1248" customWidth="1"/>
    <col min="3" max="3" width="14.28515625" style="1218" customWidth="1"/>
    <col min="4" max="4" width="13.7109375" style="1218" customWidth="1"/>
    <col min="5" max="8" width="12.5703125" style="1218" customWidth="1"/>
    <col min="9" max="9" width="13.140625" style="1218" customWidth="1"/>
    <col min="10" max="12" width="12.5703125" style="1218" customWidth="1"/>
    <col min="13" max="14" width="12.85546875" style="1218" customWidth="1"/>
    <col min="15" max="15" width="14.7109375" style="1218" customWidth="1"/>
    <col min="16" max="16" width="15.140625" style="1218" customWidth="1"/>
    <col min="17" max="17" width="16.28515625" style="1218" customWidth="1"/>
    <col min="18" max="256" width="14.7109375" style="1218"/>
    <col min="257" max="257" width="6" style="1218" customWidth="1"/>
    <col min="258" max="258" width="34" style="1218" customWidth="1"/>
    <col min="259" max="259" width="14.28515625" style="1218" customWidth="1"/>
    <col min="260" max="260" width="13.7109375" style="1218" customWidth="1"/>
    <col min="261" max="264" width="12.5703125" style="1218" customWidth="1"/>
    <col min="265" max="265" width="13.140625" style="1218" customWidth="1"/>
    <col min="266" max="268" width="12.5703125" style="1218" customWidth="1"/>
    <col min="269" max="270" width="12.85546875" style="1218" customWidth="1"/>
    <col min="271" max="271" width="14.7109375" style="1218" customWidth="1"/>
    <col min="272" max="272" width="15.140625" style="1218" customWidth="1"/>
    <col min="273" max="273" width="16.28515625" style="1218" customWidth="1"/>
    <col min="274" max="512" width="14.7109375" style="1218"/>
    <col min="513" max="513" width="6" style="1218" customWidth="1"/>
    <col min="514" max="514" width="34" style="1218" customWidth="1"/>
    <col min="515" max="515" width="14.28515625" style="1218" customWidth="1"/>
    <col min="516" max="516" width="13.7109375" style="1218" customWidth="1"/>
    <col min="517" max="520" width="12.5703125" style="1218" customWidth="1"/>
    <col min="521" max="521" width="13.140625" style="1218" customWidth="1"/>
    <col min="522" max="524" width="12.5703125" style="1218" customWidth="1"/>
    <col min="525" max="526" width="12.85546875" style="1218" customWidth="1"/>
    <col min="527" max="527" width="14.7109375" style="1218" customWidth="1"/>
    <col min="528" max="528" width="15.140625" style="1218" customWidth="1"/>
    <col min="529" max="529" width="16.28515625" style="1218" customWidth="1"/>
    <col min="530" max="768" width="14.7109375" style="1218"/>
    <col min="769" max="769" width="6" style="1218" customWidth="1"/>
    <col min="770" max="770" width="34" style="1218" customWidth="1"/>
    <col min="771" max="771" width="14.28515625" style="1218" customWidth="1"/>
    <col min="772" max="772" width="13.7109375" style="1218" customWidth="1"/>
    <col min="773" max="776" width="12.5703125" style="1218" customWidth="1"/>
    <col min="777" max="777" width="13.140625" style="1218" customWidth="1"/>
    <col min="778" max="780" width="12.5703125" style="1218" customWidth="1"/>
    <col min="781" max="782" width="12.85546875" style="1218" customWidth="1"/>
    <col min="783" max="783" width="14.7109375" style="1218" customWidth="1"/>
    <col min="784" max="784" width="15.140625" style="1218" customWidth="1"/>
    <col min="785" max="785" width="16.28515625" style="1218" customWidth="1"/>
    <col min="786" max="1024" width="14.7109375" style="1218"/>
    <col min="1025" max="1025" width="6" style="1218" customWidth="1"/>
    <col min="1026" max="1026" width="34" style="1218" customWidth="1"/>
    <col min="1027" max="1027" width="14.28515625" style="1218" customWidth="1"/>
    <col min="1028" max="1028" width="13.7109375" style="1218" customWidth="1"/>
    <col min="1029" max="1032" width="12.5703125" style="1218" customWidth="1"/>
    <col min="1033" max="1033" width="13.140625" style="1218" customWidth="1"/>
    <col min="1034" max="1036" width="12.5703125" style="1218" customWidth="1"/>
    <col min="1037" max="1038" width="12.85546875" style="1218" customWidth="1"/>
    <col min="1039" max="1039" width="14.7109375" style="1218" customWidth="1"/>
    <col min="1040" max="1040" width="15.140625" style="1218" customWidth="1"/>
    <col min="1041" max="1041" width="16.28515625" style="1218" customWidth="1"/>
    <col min="1042" max="1280" width="14.7109375" style="1218"/>
    <col min="1281" max="1281" width="6" style="1218" customWidth="1"/>
    <col min="1282" max="1282" width="34" style="1218" customWidth="1"/>
    <col min="1283" max="1283" width="14.28515625" style="1218" customWidth="1"/>
    <col min="1284" max="1284" width="13.7109375" style="1218" customWidth="1"/>
    <col min="1285" max="1288" width="12.5703125" style="1218" customWidth="1"/>
    <col min="1289" max="1289" width="13.140625" style="1218" customWidth="1"/>
    <col min="1290" max="1292" width="12.5703125" style="1218" customWidth="1"/>
    <col min="1293" max="1294" width="12.85546875" style="1218" customWidth="1"/>
    <col min="1295" max="1295" width="14.7109375" style="1218" customWidth="1"/>
    <col min="1296" max="1296" width="15.140625" style="1218" customWidth="1"/>
    <col min="1297" max="1297" width="16.28515625" style="1218" customWidth="1"/>
    <col min="1298" max="1536" width="14.7109375" style="1218"/>
    <col min="1537" max="1537" width="6" style="1218" customWidth="1"/>
    <col min="1538" max="1538" width="34" style="1218" customWidth="1"/>
    <col min="1539" max="1539" width="14.28515625" style="1218" customWidth="1"/>
    <col min="1540" max="1540" width="13.7109375" style="1218" customWidth="1"/>
    <col min="1541" max="1544" width="12.5703125" style="1218" customWidth="1"/>
    <col min="1545" max="1545" width="13.140625" style="1218" customWidth="1"/>
    <col min="1546" max="1548" width="12.5703125" style="1218" customWidth="1"/>
    <col min="1549" max="1550" width="12.85546875" style="1218" customWidth="1"/>
    <col min="1551" max="1551" width="14.7109375" style="1218" customWidth="1"/>
    <col min="1552" max="1552" width="15.140625" style="1218" customWidth="1"/>
    <col min="1553" max="1553" width="16.28515625" style="1218" customWidth="1"/>
    <col min="1554" max="1792" width="14.7109375" style="1218"/>
    <col min="1793" max="1793" width="6" style="1218" customWidth="1"/>
    <col min="1794" max="1794" width="34" style="1218" customWidth="1"/>
    <col min="1795" max="1795" width="14.28515625" style="1218" customWidth="1"/>
    <col min="1796" max="1796" width="13.7109375" style="1218" customWidth="1"/>
    <col min="1797" max="1800" width="12.5703125" style="1218" customWidth="1"/>
    <col min="1801" max="1801" width="13.140625" style="1218" customWidth="1"/>
    <col min="1802" max="1804" width="12.5703125" style="1218" customWidth="1"/>
    <col min="1805" max="1806" width="12.85546875" style="1218" customWidth="1"/>
    <col min="1807" max="1807" width="14.7109375" style="1218" customWidth="1"/>
    <col min="1808" max="1808" width="15.140625" style="1218" customWidth="1"/>
    <col min="1809" max="1809" width="16.28515625" style="1218" customWidth="1"/>
    <col min="1810" max="2048" width="14.7109375" style="1218"/>
    <col min="2049" max="2049" width="6" style="1218" customWidth="1"/>
    <col min="2050" max="2050" width="34" style="1218" customWidth="1"/>
    <col min="2051" max="2051" width="14.28515625" style="1218" customWidth="1"/>
    <col min="2052" max="2052" width="13.7109375" style="1218" customWidth="1"/>
    <col min="2053" max="2056" width="12.5703125" style="1218" customWidth="1"/>
    <col min="2057" max="2057" width="13.140625" style="1218" customWidth="1"/>
    <col min="2058" max="2060" width="12.5703125" style="1218" customWidth="1"/>
    <col min="2061" max="2062" width="12.85546875" style="1218" customWidth="1"/>
    <col min="2063" max="2063" width="14.7109375" style="1218" customWidth="1"/>
    <col min="2064" max="2064" width="15.140625" style="1218" customWidth="1"/>
    <col min="2065" max="2065" width="16.28515625" style="1218" customWidth="1"/>
    <col min="2066" max="2304" width="14.7109375" style="1218"/>
    <col min="2305" max="2305" width="6" style="1218" customWidth="1"/>
    <col min="2306" max="2306" width="34" style="1218" customWidth="1"/>
    <col min="2307" max="2307" width="14.28515625" style="1218" customWidth="1"/>
    <col min="2308" max="2308" width="13.7109375" style="1218" customWidth="1"/>
    <col min="2309" max="2312" width="12.5703125" style="1218" customWidth="1"/>
    <col min="2313" max="2313" width="13.140625" style="1218" customWidth="1"/>
    <col min="2314" max="2316" width="12.5703125" style="1218" customWidth="1"/>
    <col min="2317" max="2318" width="12.85546875" style="1218" customWidth="1"/>
    <col min="2319" max="2319" width="14.7109375" style="1218" customWidth="1"/>
    <col min="2320" max="2320" width="15.140625" style="1218" customWidth="1"/>
    <col min="2321" max="2321" width="16.28515625" style="1218" customWidth="1"/>
    <col min="2322" max="2560" width="14.7109375" style="1218"/>
    <col min="2561" max="2561" width="6" style="1218" customWidth="1"/>
    <col min="2562" max="2562" width="34" style="1218" customWidth="1"/>
    <col min="2563" max="2563" width="14.28515625" style="1218" customWidth="1"/>
    <col min="2564" max="2564" width="13.7109375" style="1218" customWidth="1"/>
    <col min="2565" max="2568" width="12.5703125" style="1218" customWidth="1"/>
    <col min="2569" max="2569" width="13.140625" style="1218" customWidth="1"/>
    <col min="2570" max="2572" width="12.5703125" style="1218" customWidth="1"/>
    <col min="2573" max="2574" width="12.85546875" style="1218" customWidth="1"/>
    <col min="2575" max="2575" width="14.7109375" style="1218" customWidth="1"/>
    <col min="2576" max="2576" width="15.140625" style="1218" customWidth="1"/>
    <col min="2577" max="2577" width="16.28515625" style="1218" customWidth="1"/>
    <col min="2578" max="2816" width="14.7109375" style="1218"/>
    <col min="2817" max="2817" width="6" style="1218" customWidth="1"/>
    <col min="2818" max="2818" width="34" style="1218" customWidth="1"/>
    <col min="2819" max="2819" width="14.28515625" style="1218" customWidth="1"/>
    <col min="2820" max="2820" width="13.7109375" style="1218" customWidth="1"/>
    <col min="2821" max="2824" width="12.5703125" style="1218" customWidth="1"/>
    <col min="2825" max="2825" width="13.140625" style="1218" customWidth="1"/>
    <col min="2826" max="2828" width="12.5703125" style="1218" customWidth="1"/>
    <col min="2829" max="2830" width="12.85546875" style="1218" customWidth="1"/>
    <col min="2831" max="2831" width="14.7109375" style="1218" customWidth="1"/>
    <col min="2832" max="2832" width="15.140625" style="1218" customWidth="1"/>
    <col min="2833" max="2833" width="16.28515625" style="1218" customWidth="1"/>
    <col min="2834" max="3072" width="14.7109375" style="1218"/>
    <col min="3073" max="3073" width="6" style="1218" customWidth="1"/>
    <col min="3074" max="3074" width="34" style="1218" customWidth="1"/>
    <col min="3075" max="3075" width="14.28515625" style="1218" customWidth="1"/>
    <col min="3076" max="3076" width="13.7109375" style="1218" customWidth="1"/>
    <col min="3077" max="3080" width="12.5703125" style="1218" customWidth="1"/>
    <col min="3081" max="3081" width="13.140625" style="1218" customWidth="1"/>
    <col min="3082" max="3084" width="12.5703125" style="1218" customWidth="1"/>
    <col min="3085" max="3086" width="12.85546875" style="1218" customWidth="1"/>
    <col min="3087" max="3087" width="14.7109375" style="1218" customWidth="1"/>
    <col min="3088" max="3088" width="15.140625" style="1218" customWidth="1"/>
    <col min="3089" max="3089" width="16.28515625" style="1218" customWidth="1"/>
    <col min="3090" max="3328" width="14.7109375" style="1218"/>
    <col min="3329" max="3329" width="6" style="1218" customWidth="1"/>
    <col min="3330" max="3330" width="34" style="1218" customWidth="1"/>
    <col min="3331" max="3331" width="14.28515625" style="1218" customWidth="1"/>
    <col min="3332" max="3332" width="13.7109375" style="1218" customWidth="1"/>
    <col min="3333" max="3336" width="12.5703125" style="1218" customWidth="1"/>
    <col min="3337" max="3337" width="13.140625" style="1218" customWidth="1"/>
    <col min="3338" max="3340" width="12.5703125" style="1218" customWidth="1"/>
    <col min="3341" max="3342" width="12.85546875" style="1218" customWidth="1"/>
    <col min="3343" max="3343" width="14.7109375" style="1218" customWidth="1"/>
    <col min="3344" max="3344" width="15.140625" style="1218" customWidth="1"/>
    <col min="3345" max="3345" width="16.28515625" style="1218" customWidth="1"/>
    <col min="3346" max="3584" width="14.7109375" style="1218"/>
    <col min="3585" max="3585" width="6" style="1218" customWidth="1"/>
    <col min="3586" max="3586" width="34" style="1218" customWidth="1"/>
    <col min="3587" max="3587" width="14.28515625" style="1218" customWidth="1"/>
    <col min="3588" max="3588" width="13.7109375" style="1218" customWidth="1"/>
    <col min="3589" max="3592" width="12.5703125" style="1218" customWidth="1"/>
    <col min="3593" max="3593" width="13.140625" style="1218" customWidth="1"/>
    <col min="3594" max="3596" width="12.5703125" style="1218" customWidth="1"/>
    <col min="3597" max="3598" width="12.85546875" style="1218" customWidth="1"/>
    <col min="3599" max="3599" width="14.7109375" style="1218" customWidth="1"/>
    <col min="3600" max="3600" width="15.140625" style="1218" customWidth="1"/>
    <col min="3601" max="3601" width="16.28515625" style="1218" customWidth="1"/>
    <col min="3602" max="3840" width="14.7109375" style="1218"/>
    <col min="3841" max="3841" width="6" style="1218" customWidth="1"/>
    <col min="3842" max="3842" width="34" style="1218" customWidth="1"/>
    <col min="3843" max="3843" width="14.28515625" style="1218" customWidth="1"/>
    <col min="3844" max="3844" width="13.7109375" style="1218" customWidth="1"/>
    <col min="3845" max="3848" width="12.5703125" style="1218" customWidth="1"/>
    <col min="3849" max="3849" width="13.140625" style="1218" customWidth="1"/>
    <col min="3850" max="3852" width="12.5703125" style="1218" customWidth="1"/>
    <col min="3853" max="3854" width="12.85546875" style="1218" customWidth="1"/>
    <col min="3855" max="3855" width="14.7109375" style="1218" customWidth="1"/>
    <col min="3856" max="3856" width="15.140625" style="1218" customWidth="1"/>
    <col min="3857" max="3857" width="16.28515625" style="1218" customWidth="1"/>
    <col min="3858" max="4096" width="14.7109375" style="1218"/>
    <col min="4097" max="4097" width="6" style="1218" customWidth="1"/>
    <col min="4098" max="4098" width="34" style="1218" customWidth="1"/>
    <col min="4099" max="4099" width="14.28515625" style="1218" customWidth="1"/>
    <col min="4100" max="4100" width="13.7109375" style="1218" customWidth="1"/>
    <col min="4101" max="4104" width="12.5703125" style="1218" customWidth="1"/>
    <col min="4105" max="4105" width="13.140625" style="1218" customWidth="1"/>
    <col min="4106" max="4108" width="12.5703125" style="1218" customWidth="1"/>
    <col min="4109" max="4110" width="12.85546875" style="1218" customWidth="1"/>
    <col min="4111" max="4111" width="14.7109375" style="1218" customWidth="1"/>
    <col min="4112" max="4112" width="15.140625" style="1218" customWidth="1"/>
    <col min="4113" max="4113" width="16.28515625" style="1218" customWidth="1"/>
    <col min="4114" max="4352" width="14.7109375" style="1218"/>
    <col min="4353" max="4353" width="6" style="1218" customWidth="1"/>
    <col min="4354" max="4354" width="34" style="1218" customWidth="1"/>
    <col min="4355" max="4355" width="14.28515625" style="1218" customWidth="1"/>
    <col min="4356" max="4356" width="13.7109375" style="1218" customWidth="1"/>
    <col min="4357" max="4360" width="12.5703125" style="1218" customWidth="1"/>
    <col min="4361" max="4361" width="13.140625" style="1218" customWidth="1"/>
    <col min="4362" max="4364" width="12.5703125" style="1218" customWidth="1"/>
    <col min="4365" max="4366" width="12.85546875" style="1218" customWidth="1"/>
    <col min="4367" max="4367" width="14.7109375" style="1218" customWidth="1"/>
    <col min="4368" max="4368" width="15.140625" style="1218" customWidth="1"/>
    <col min="4369" max="4369" width="16.28515625" style="1218" customWidth="1"/>
    <col min="4370" max="4608" width="14.7109375" style="1218"/>
    <col min="4609" max="4609" width="6" style="1218" customWidth="1"/>
    <col min="4610" max="4610" width="34" style="1218" customWidth="1"/>
    <col min="4611" max="4611" width="14.28515625" style="1218" customWidth="1"/>
    <col min="4612" max="4612" width="13.7109375" style="1218" customWidth="1"/>
    <col min="4613" max="4616" width="12.5703125" style="1218" customWidth="1"/>
    <col min="4617" max="4617" width="13.140625" style="1218" customWidth="1"/>
    <col min="4618" max="4620" width="12.5703125" style="1218" customWidth="1"/>
    <col min="4621" max="4622" width="12.85546875" style="1218" customWidth="1"/>
    <col min="4623" max="4623" width="14.7109375" style="1218" customWidth="1"/>
    <col min="4624" max="4624" width="15.140625" style="1218" customWidth="1"/>
    <col min="4625" max="4625" width="16.28515625" style="1218" customWidth="1"/>
    <col min="4626" max="4864" width="14.7109375" style="1218"/>
    <col min="4865" max="4865" width="6" style="1218" customWidth="1"/>
    <col min="4866" max="4866" width="34" style="1218" customWidth="1"/>
    <col min="4867" max="4867" width="14.28515625" style="1218" customWidth="1"/>
    <col min="4868" max="4868" width="13.7109375" style="1218" customWidth="1"/>
    <col min="4869" max="4872" width="12.5703125" style="1218" customWidth="1"/>
    <col min="4873" max="4873" width="13.140625" style="1218" customWidth="1"/>
    <col min="4874" max="4876" width="12.5703125" style="1218" customWidth="1"/>
    <col min="4877" max="4878" width="12.85546875" style="1218" customWidth="1"/>
    <col min="4879" max="4879" width="14.7109375" style="1218" customWidth="1"/>
    <col min="4880" max="4880" width="15.140625" style="1218" customWidth="1"/>
    <col min="4881" max="4881" width="16.28515625" style="1218" customWidth="1"/>
    <col min="4882" max="5120" width="14.7109375" style="1218"/>
    <col min="5121" max="5121" width="6" style="1218" customWidth="1"/>
    <col min="5122" max="5122" width="34" style="1218" customWidth="1"/>
    <col min="5123" max="5123" width="14.28515625" style="1218" customWidth="1"/>
    <col min="5124" max="5124" width="13.7109375" style="1218" customWidth="1"/>
    <col min="5125" max="5128" width="12.5703125" style="1218" customWidth="1"/>
    <col min="5129" max="5129" width="13.140625" style="1218" customWidth="1"/>
    <col min="5130" max="5132" width="12.5703125" style="1218" customWidth="1"/>
    <col min="5133" max="5134" width="12.85546875" style="1218" customWidth="1"/>
    <col min="5135" max="5135" width="14.7109375" style="1218" customWidth="1"/>
    <col min="5136" max="5136" width="15.140625" style="1218" customWidth="1"/>
    <col min="5137" max="5137" width="16.28515625" style="1218" customWidth="1"/>
    <col min="5138" max="5376" width="14.7109375" style="1218"/>
    <col min="5377" max="5377" width="6" style="1218" customWidth="1"/>
    <col min="5378" max="5378" width="34" style="1218" customWidth="1"/>
    <col min="5379" max="5379" width="14.28515625" style="1218" customWidth="1"/>
    <col min="5380" max="5380" width="13.7109375" style="1218" customWidth="1"/>
    <col min="5381" max="5384" width="12.5703125" style="1218" customWidth="1"/>
    <col min="5385" max="5385" width="13.140625" style="1218" customWidth="1"/>
    <col min="5386" max="5388" width="12.5703125" style="1218" customWidth="1"/>
    <col min="5389" max="5390" width="12.85546875" style="1218" customWidth="1"/>
    <col min="5391" max="5391" width="14.7109375" style="1218" customWidth="1"/>
    <col min="5392" max="5392" width="15.140625" style="1218" customWidth="1"/>
    <col min="5393" max="5393" width="16.28515625" style="1218" customWidth="1"/>
    <col min="5394" max="5632" width="14.7109375" style="1218"/>
    <col min="5633" max="5633" width="6" style="1218" customWidth="1"/>
    <col min="5634" max="5634" width="34" style="1218" customWidth="1"/>
    <col min="5635" max="5635" width="14.28515625" style="1218" customWidth="1"/>
    <col min="5636" max="5636" width="13.7109375" style="1218" customWidth="1"/>
    <col min="5637" max="5640" width="12.5703125" style="1218" customWidth="1"/>
    <col min="5641" max="5641" width="13.140625" style="1218" customWidth="1"/>
    <col min="5642" max="5644" width="12.5703125" style="1218" customWidth="1"/>
    <col min="5645" max="5646" width="12.85546875" style="1218" customWidth="1"/>
    <col min="5647" max="5647" width="14.7109375" style="1218" customWidth="1"/>
    <col min="5648" max="5648" width="15.140625" style="1218" customWidth="1"/>
    <col min="5649" max="5649" width="16.28515625" style="1218" customWidth="1"/>
    <col min="5650" max="5888" width="14.7109375" style="1218"/>
    <col min="5889" max="5889" width="6" style="1218" customWidth="1"/>
    <col min="5890" max="5890" width="34" style="1218" customWidth="1"/>
    <col min="5891" max="5891" width="14.28515625" style="1218" customWidth="1"/>
    <col min="5892" max="5892" width="13.7109375" style="1218" customWidth="1"/>
    <col min="5893" max="5896" width="12.5703125" style="1218" customWidth="1"/>
    <col min="5897" max="5897" width="13.140625" style="1218" customWidth="1"/>
    <col min="5898" max="5900" width="12.5703125" style="1218" customWidth="1"/>
    <col min="5901" max="5902" width="12.85546875" style="1218" customWidth="1"/>
    <col min="5903" max="5903" width="14.7109375" style="1218" customWidth="1"/>
    <col min="5904" max="5904" width="15.140625" style="1218" customWidth="1"/>
    <col min="5905" max="5905" width="16.28515625" style="1218" customWidth="1"/>
    <col min="5906" max="6144" width="14.7109375" style="1218"/>
    <col min="6145" max="6145" width="6" style="1218" customWidth="1"/>
    <col min="6146" max="6146" width="34" style="1218" customWidth="1"/>
    <col min="6147" max="6147" width="14.28515625" style="1218" customWidth="1"/>
    <col min="6148" max="6148" width="13.7109375" style="1218" customWidth="1"/>
    <col min="6149" max="6152" width="12.5703125" style="1218" customWidth="1"/>
    <col min="6153" max="6153" width="13.140625" style="1218" customWidth="1"/>
    <col min="6154" max="6156" width="12.5703125" style="1218" customWidth="1"/>
    <col min="6157" max="6158" width="12.85546875" style="1218" customWidth="1"/>
    <col min="6159" max="6159" width="14.7109375" style="1218" customWidth="1"/>
    <col min="6160" max="6160" width="15.140625" style="1218" customWidth="1"/>
    <col min="6161" max="6161" width="16.28515625" style="1218" customWidth="1"/>
    <col min="6162" max="6400" width="14.7109375" style="1218"/>
    <col min="6401" max="6401" width="6" style="1218" customWidth="1"/>
    <col min="6402" max="6402" width="34" style="1218" customWidth="1"/>
    <col min="6403" max="6403" width="14.28515625" style="1218" customWidth="1"/>
    <col min="6404" max="6404" width="13.7109375" style="1218" customWidth="1"/>
    <col min="6405" max="6408" width="12.5703125" style="1218" customWidth="1"/>
    <col min="6409" max="6409" width="13.140625" style="1218" customWidth="1"/>
    <col min="6410" max="6412" width="12.5703125" style="1218" customWidth="1"/>
    <col min="6413" max="6414" width="12.85546875" style="1218" customWidth="1"/>
    <col min="6415" max="6415" width="14.7109375" style="1218" customWidth="1"/>
    <col min="6416" max="6416" width="15.140625" style="1218" customWidth="1"/>
    <col min="6417" max="6417" width="16.28515625" style="1218" customWidth="1"/>
    <col min="6418" max="6656" width="14.7109375" style="1218"/>
    <col min="6657" max="6657" width="6" style="1218" customWidth="1"/>
    <col min="6658" max="6658" width="34" style="1218" customWidth="1"/>
    <col min="6659" max="6659" width="14.28515625" style="1218" customWidth="1"/>
    <col min="6660" max="6660" width="13.7109375" style="1218" customWidth="1"/>
    <col min="6661" max="6664" width="12.5703125" style="1218" customWidth="1"/>
    <col min="6665" max="6665" width="13.140625" style="1218" customWidth="1"/>
    <col min="6666" max="6668" width="12.5703125" style="1218" customWidth="1"/>
    <col min="6669" max="6670" width="12.85546875" style="1218" customWidth="1"/>
    <col min="6671" max="6671" width="14.7109375" style="1218" customWidth="1"/>
    <col min="6672" max="6672" width="15.140625" style="1218" customWidth="1"/>
    <col min="6673" max="6673" width="16.28515625" style="1218" customWidth="1"/>
    <col min="6674" max="6912" width="14.7109375" style="1218"/>
    <col min="6913" max="6913" width="6" style="1218" customWidth="1"/>
    <col min="6914" max="6914" width="34" style="1218" customWidth="1"/>
    <col min="6915" max="6915" width="14.28515625" style="1218" customWidth="1"/>
    <col min="6916" max="6916" width="13.7109375" style="1218" customWidth="1"/>
    <col min="6917" max="6920" width="12.5703125" style="1218" customWidth="1"/>
    <col min="6921" max="6921" width="13.140625" style="1218" customWidth="1"/>
    <col min="6922" max="6924" width="12.5703125" style="1218" customWidth="1"/>
    <col min="6925" max="6926" width="12.85546875" style="1218" customWidth="1"/>
    <col min="6927" max="6927" width="14.7109375" style="1218" customWidth="1"/>
    <col min="6928" max="6928" width="15.140625" style="1218" customWidth="1"/>
    <col min="6929" max="6929" width="16.28515625" style="1218" customWidth="1"/>
    <col min="6930" max="7168" width="14.7109375" style="1218"/>
    <col min="7169" max="7169" width="6" style="1218" customWidth="1"/>
    <col min="7170" max="7170" width="34" style="1218" customWidth="1"/>
    <col min="7171" max="7171" width="14.28515625" style="1218" customWidth="1"/>
    <col min="7172" max="7172" width="13.7109375" style="1218" customWidth="1"/>
    <col min="7173" max="7176" width="12.5703125" style="1218" customWidth="1"/>
    <col min="7177" max="7177" width="13.140625" style="1218" customWidth="1"/>
    <col min="7178" max="7180" width="12.5703125" style="1218" customWidth="1"/>
    <col min="7181" max="7182" width="12.85546875" style="1218" customWidth="1"/>
    <col min="7183" max="7183" width="14.7109375" style="1218" customWidth="1"/>
    <col min="7184" max="7184" width="15.140625" style="1218" customWidth="1"/>
    <col min="7185" max="7185" width="16.28515625" style="1218" customWidth="1"/>
    <col min="7186" max="7424" width="14.7109375" style="1218"/>
    <col min="7425" max="7425" width="6" style="1218" customWidth="1"/>
    <col min="7426" max="7426" width="34" style="1218" customWidth="1"/>
    <col min="7427" max="7427" width="14.28515625" style="1218" customWidth="1"/>
    <col min="7428" max="7428" width="13.7109375" style="1218" customWidth="1"/>
    <col min="7429" max="7432" width="12.5703125" style="1218" customWidth="1"/>
    <col min="7433" max="7433" width="13.140625" style="1218" customWidth="1"/>
    <col min="7434" max="7436" width="12.5703125" style="1218" customWidth="1"/>
    <col min="7437" max="7438" width="12.85546875" style="1218" customWidth="1"/>
    <col min="7439" max="7439" width="14.7109375" style="1218" customWidth="1"/>
    <col min="7440" max="7440" width="15.140625" style="1218" customWidth="1"/>
    <col min="7441" max="7441" width="16.28515625" style="1218" customWidth="1"/>
    <col min="7442" max="7680" width="14.7109375" style="1218"/>
    <col min="7681" max="7681" width="6" style="1218" customWidth="1"/>
    <col min="7682" max="7682" width="34" style="1218" customWidth="1"/>
    <col min="7683" max="7683" width="14.28515625" style="1218" customWidth="1"/>
    <col min="7684" max="7684" width="13.7109375" style="1218" customWidth="1"/>
    <col min="7685" max="7688" width="12.5703125" style="1218" customWidth="1"/>
    <col min="7689" max="7689" width="13.140625" style="1218" customWidth="1"/>
    <col min="7690" max="7692" width="12.5703125" style="1218" customWidth="1"/>
    <col min="7693" max="7694" width="12.85546875" style="1218" customWidth="1"/>
    <col min="7695" max="7695" width="14.7109375" style="1218" customWidth="1"/>
    <col min="7696" max="7696" width="15.140625" style="1218" customWidth="1"/>
    <col min="7697" max="7697" width="16.28515625" style="1218" customWidth="1"/>
    <col min="7698" max="7936" width="14.7109375" style="1218"/>
    <col min="7937" max="7937" width="6" style="1218" customWidth="1"/>
    <col min="7938" max="7938" width="34" style="1218" customWidth="1"/>
    <col min="7939" max="7939" width="14.28515625" style="1218" customWidth="1"/>
    <col min="7940" max="7940" width="13.7109375" style="1218" customWidth="1"/>
    <col min="7941" max="7944" width="12.5703125" style="1218" customWidth="1"/>
    <col min="7945" max="7945" width="13.140625" style="1218" customWidth="1"/>
    <col min="7946" max="7948" width="12.5703125" style="1218" customWidth="1"/>
    <col min="7949" max="7950" width="12.85546875" style="1218" customWidth="1"/>
    <col min="7951" max="7951" width="14.7109375" style="1218" customWidth="1"/>
    <col min="7952" max="7952" width="15.140625" style="1218" customWidth="1"/>
    <col min="7953" max="7953" width="16.28515625" style="1218" customWidth="1"/>
    <col min="7954" max="8192" width="14.7109375" style="1218"/>
    <col min="8193" max="8193" width="6" style="1218" customWidth="1"/>
    <col min="8194" max="8194" width="34" style="1218" customWidth="1"/>
    <col min="8195" max="8195" width="14.28515625" style="1218" customWidth="1"/>
    <col min="8196" max="8196" width="13.7109375" style="1218" customWidth="1"/>
    <col min="8197" max="8200" width="12.5703125" style="1218" customWidth="1"/>
    <col min="8201" max="8201" width="13.140625" style="1218" customWidth="1"/>
    <col min="8202" max="8204" width="12.5703125" style="1218" customWidth="1"/>
    <col min="8205" max="8206" width="12.85546875" style="1218" customWidth="1"/>
    <col min="8207" max="8207" width="14.7109375" style="1218" customWidth="1"/>
    <col min="8208" max="8208" width="15.140625" style="1218" customWidth="1"/>
    <col min="8209" max="8209" width="16.28515625" style="1218" customWidth="1"/>
    <col min="8210" max="8448" width="14.7109375" style="1218"/>
    <col min="8449" max="8449" width="6" style="1218" customWidth="1"/>
    <col min="8450" max="8450" width="34" style="1218" customWidth="1"/>
    <col min="8451" max="8451" width="14.28515625" style="1218" customWidth="1"/>
    <col min="8452" max="8452" width="13.7109375" style="1218" customWidth="1"/>
    <col min="8453" max="8456" width="12.5703125" style="1218" customWidth="1"/>
    <col min="8457" max="8457" width="13.140625" style="1218" customWidth="1"/>
    <col min="8458" max="8460" width="12.5703125" style="1218" customWidth="1"/>
    <col min="8461" max="8462" width="12.85546875" style="1218" customWidth="1"/>
    <col min="8463" max="8463" width="14.7109375" style="1218" customWidth="1"/>
    <col min="8464" max="8464" width="15.140625" style="1218" customWidth="1"/>
    <col min="8465" max="8465" width="16.28515625" style="1218" customWidth="1"/>
    <col min="8466" max="8704" width="14.7109375" style="1218"/>
    <col min="8705" max="8705" width="6" style="1218" customWidth="1"/>
    <col min="8706" max="8706" width="34" style="1218" customWidth="1"/>
    <col min="8707" max="8707" width="14.28515625" style="1218" customWidth="1"/>
    <col min="8708" max="8708" width="13.7109375" style="1218" customWidth="1"/>
    <col min="8709" max="8712" width="12.5703125" style="1218" customWidth="1"/>
    <col min="8713" max="8713" width="13.140625" style="1218" customWidth="1"/>
    <col min="8714" max="8716" width="12.5703125" style="1218" customWidth="1"/>
    <col min="8717" max="8718" width="12.85546875" style="1218" customWidth="1"/>
    <col min="8719" max="8719" width="14.7109375" style="1218" customWidth="1"/>
    <col min="8720" max="8720" width="15.140625" style="1218" customWidth="1"/>
    <col min="8721" max="8721" width="16.28515625" style="1218" customWidth="1"/>
    <col min="8722" max="8960" width="14.7109375" style="1218"/>
    <col min="8961" max="8961" width="6" style="1218" customWidth="1"/>
    <col min="8962" max="8962" width="34" style="1218" customWidth="1"/>
    <col min="8963" max="8963" width="14.28515625" style="1218" customWidth="1"/>
    <col min="8964" max="8964" width="13.7109375" style="1218" customWidth="1"/>
    <col min="8965" max="8968" width="12.5703125" style="1218" customWidth="1"/>
    <col min="8969" max="8969" width="13.140625" style="1218" customWidth="1"/>
    <col min="8970" max="8972" width="12.5703125" style="1218" customWidth="1"/>
    <col min="8973" max="8974" width="12.85546875" style="1218" customWidth="1"/>
    <col min="8975" max="8975" width="14.7109375" style="1218" customWidth="1"/>
    <col min="8976" max="8976" width="15.140625" style="1218" customWidth="1"/>
    <col min="8977" max="8977" width="16.28515625" style="1218" customWidth="1"/>
    <col min="8978" max="9216" width="14.7109375" style="1218"/>
    <col min="9217" max="9217" width="6" style="1218" customWidth="1"/>
    <col min="9218" max="9218" width="34" style="1218" customWidth="1"/>
    <col min="9219" max="9219" width="14.28515625" style="1218" customWidth="1"/>
    <col min="9220" max="9220" width="13.7109375" style="1218" customWidth="1"/>
    <col min="9221" max="9224" width="12.5703125" style="1218" customWidth="1"/>
    <col min="9225" max="9225" width="13.140625" style="1218" customWidth="1"/>
    <col min="9226" max="9228" width="12.5703125" style="1218" customWidth="1"/>
    <col min="9229" max="9230" width="12.85546875" style="1218" customWidth="1"/>
    <col min="9231" max="9231" width="14.7109375" style="1218" customWidth="1"/>
    <col min="9232" max="9232" width="15.140625" style="1218" customWidth="1"/>
    <col min="9233" max="9233" width="16.28515625" style="1218" customWidth="1"/>
    <col min="9234" max="9472" width="14.7109375" style="1218"/>
    <col min="9473" max="9473" width="6" style="1218" customWidth="1"/>
    <col min="9474" max="9474" width="34" style="1218" customWidth="1"/>
    <col min="9475" max="9475" width="14.28515625" style="1218" customWidth="1"/>
    <col min="9476" max="9476" width="13.7109375" style="1218" customWidth="1"/>
    <col min="9477" max="9480" width="12.5703125" style="1218" customWidth="1"/>
    <col min="9481" max="9481" width="13.140625" style="1218" customWidth="1"/>
    <col min="9482" max="9484" width="12.5703125" style="1218" customWidth="1"/>
    <col min="9485" max="9486" width="12.85546875" style="1218" customWidth="1"/>
    <col min="9487" max="9487" width="14.7109375" style="1218" customWidth="1"/>
    <col min="9488" max="9488" width="15.140625" style="1218" customWidth="1"/>
    <col min="9489" max="9489" width="16.28515625" style="1218" customWidth="1"/>
    <col min="9490" max="9728" width="14.7109375" style="1218"/>
    <col min="9729" max="9729" width="6" style="1218" customWidth="1"/>
    <col min="9730" max="9730" width="34" style="1218" customWidth="1"/>
    <col min="9731" max="9731" width="14.28515625" style="1218" customWidth="1"/>
    <col min="9732" max="9732" width="13.7109375" style="1218" customWidth="1"/>
    <col min="9733" max="9736" width="12.5703125" style="1218" customWidth="1"/>
    <col min="9737" max="9737" width="13.140625" style="1218" customWidth="1"/>
    <col min="9738" max="9740" width="12.5703125" style="1218" customWidth="1"/>
    <col min="9741" max="9742" width="12.85546875" style="1218" customWidth="1"/>
    <col min="9743" max="9743" width="14.7109375" style="1218" customWidth="1"/>
    <col min="9744" max="9744" width="15.140625" style="1218" customWidth="1"/>
    <col min="9745" max="9745" width="16.28515625" style="1218" customWidth="1"/>
    <col min="9746" max="9984" width="14.7109375" style="1218"/>
    <col min="9985" max="9985" width="6" style="1218" customWidth="1"/>
    <col min="9986" max="9986" width="34" style="1218" customWidth="1"/>
    <col min="9987" max="9987" width="14.28515625" style="1218" customWidth="1"/>
    <col min="9988" max="9988" width="13.7109375" style="1218" customWidth="1"/>
    <col min="9989" max="9992" width="12.5703125" style="1218" customWidth="1"/>
    <col min="9993" max="9993" width="13.140625" style="1218" customWidth="1"/>
    <col min="9994" max="9996" width="12.5703125" style="1218" customWidth="1"/>
    <col min="9997" max="9998" width="12.85546875" style="1218" customWidth="1"/>
    <col min="9999" max="9999" width="14.7109375" style="1218" customWidth="1"/>
    <col min="10000" max="10000" width="15.140625" style="1218" customWidth="1"/>
    <col min="10001" max="10001" width="16.28515625" style="1218" customWidth="1"/>
    <col min="10002" max="10240" width="14.7109375" style="1218"/>
    <col min="10241" max="10241" width="6" style="1218" customWidth="1"/>
    <col min="10242" max="10242" width="34" style="1218" customWidth="1"/>
    <col min="10243" max="10243" width="14.28515625" style="1218" customWidth="1"/>
    <col min="10244" max="10244" width="13.7109375" style="1218" customWidth="1"/>
    <col min="10245" max="10248" width="12.5703125" style="1218" customWidth="1"/>
    <col min="10249" max="10249" width="13.140625" style="1218" customWidth="1"/>
    <col min="10250" max="10252" width="12.5703125" style="1218" customWidth="1"/>
    <col min="10253" max="10254" width="12.85546875" style="1218" customWidth="1"/>
    <col min="10255" max="10255" width="14.7109375" style="1218" customWidth="1"/>
    <col min="10256" max="10256" width="15.140625" style="1218" customWidth="1"/>
    <col min="10257" max="10257" width="16.28515625" style="1218" customWidth="1"/>
    <col min="10258" max="10496" width="14.7109375" style="1218"/>
    <col min="10497" max="10497" width="6" style="1218" customWidth="1"/>
    <col min="10498" max="10498" width="34" style="1218" customWidth="1"/>
    <col min="10499" max="10499" width="14.28515625" style="1218" customWidth="1"/>
    <col min="10500" max="10500" width="13.7109375" style="1218" customWidth="1"/>
    <col min="10501" max="10504" width="12.5703125" style="1218" customWidth="1"/>
    <col min="10505" max="10505" width="13.140625" style="1218" customWidth="1"/>
    <col min="10506" max="10508" width="12.5703125" style="1218" customWidth="1"/>
    <col min="10509" max="10510" width="12.85546875" style="1218" customWidth="1"/>
    <col min="10511" max="10511" width="14.7109375" style="1218" customWidth="1"/>
    <col min="10512" max="10512" width="15.140625" style="1218" customWidth="1"/>
    <col min="10513" max="10513" width="16.28515625" style="1218" customWidth="1"/>
    <col min="10514" max="10752" width="14.7109375" style="1218"/>
    <col min="10753" max="10753" width="6" style="1218" customWidth="1"/>
    <col min="10754" max="10754" width="34" style="1218" customWidth="1"/>
    <col min="10755" max="10755" width="14.28515625" style="1218" customWidth="1"/>
    <col min="10756" max="10756" width="13.7109375" style="1218" customWidth="1"/>
    <col min="10757" max="10760" width="12.5703125" style="1218" customWidth="1"/>
    <col min="10761" max="10761" width="13.140625" style="1218" customWidth="1"/>
    <col min="10762" max="10764" width="12.5703125" style="1218" customWidth="1"/>
    <col min="10765" max="10766" width="12.85546875" style="1218" customWidth="1"/>
    <col min="10767" max="10767" width="14.7109375" style="1218" customWidth="1"/>
    <col min="10768" max="10768" width="15.140625" style="1218" customWidth="1"/>
    <col min="10769" max="10769" width="16.28515625" style="1218" customWidth="1"/>
    <col min="10770" max="11008" width="14.7109375" style="1218"/>
    <col min="11009" max="11009" width="6" style="1218" customWidth="1"/>
    <col min="11010" max="11010" width="34" style="1218" customWidth="1"/>
    <col min="11011" max="11011" width="14.28515625" style="1218" customWidth="1"/>
    <col min="11012" max="11012" width="13.7109375" style="1218" customWidth="1"/>
    <col min="11013" max="11016" width="12.5703125" style="1218" customWidth="1"/>
    <col min="11017" max="11017" width="13.140625" style="1218" customWidth="1"/>
    <col min="11018" max="11020" width="12.5703125" style="1218" customWidth="1"/>
    <col min="11021" max="11022" width="12.85546875" style="1218" customWidth="1"/>
    <col min="11023" max="11023" width="14.7109375" style="1218" customWidth="1"/>
    <col min="11024" max="11024" width="15.140625" style="1218" customWidth="1"/>
    <col min="11025" max="11025" width="16.28515625" style="1218" customWidth="1"/>
    <col min="11026" max="11264" width="14.7109375" style="1218"/>
    <col min="11265" max="11265" width="6" style="1218" customWidth="1"/>
    <col min="11266" max="11266" width="34" style="1218" customWidth="1"/>
    <col min="11267" max="11267" width="14.28515625" style="1218" customWidth="1"/>
    <col min="11268" max="11268" width="13.7109375" style="1218" customWidth="1"/>
    <col min="11269" max="11272" width="12.5703125" style="1218" customWidth="1"/>
    <col min="11273" max="11273" width="13.140625" style="1218" customWidth="1"/>
    <col min="11274" max="11276" width="12.5703125" style="1218" customWidth="1"/>
    <col min="11277" max="11278" width="12.85546875" style="1218" customWidth="1"/>
    <col min="11279" max="11279" width="14.7109375" style="1218" customWidth="1"/>
    <col min="11280" max="11280" width="15.140625" style="1218" customWidth="1"/>
    <col min="11281" max="11281" width="16.28515625" style="1218" customWidth="1"/>
    <col min="11282" max="11520" width="14.7109375" style="1218"/>
    <col min="11521" max="11521" width="6" style="1218" customWidth="1"/>
    <col min="11522" max="11522" width="34" style="1218" customWidth="1"/>
    <col min="11523" max="11523" width="14.28515625" style="1218" customWidth="1"/>
    <col min="11524" max="11524" width="13.7109375" style="1218" customWidth="1"/>
    <col min="11525" max="11528" width="12.5703125" style="1218" customWidth="1"/>
    <col min="11529" max="11529" width="13.140625" style="1218" customWidth="1"/>
    <col min="11530" max="11532" width="12.5703125" style="1218" customWidth="1"/>
    <col min="11533" max="11534" width="12.85546875" style="1218" customWidth="1"/>
    <col min="11535" max="11535" width="14.7109375" style="1218" customWidth="1"/>
    <col min="11536" max="11536" width="15.140625" style="1218" customWidth="1"/>
    <col min="11537" max="11537" width="16.28515625" style="1218" customWidth="1"/>
    <col min="11538" max="11776" width="14.7109375" style="1218"/>
    <col min="11777" max="11777" width="6" style="1218" customWidth="1"/>
    <col min="11778" max="11778" width="34" style="1218" customWidth="1"/>
    <col min="11779" max="11779" width="14.28515625" style="1218" customWidth="1"/>
    <col min="11780" max="11780" width="13.7109375" style="1218" customWidth="1"/>
    <col min="11781" max="11784" width="12.5703125" style="1218" customWidth="1"/>
    <col min="11785" max="11785" width="13.140625" style="1218" customWidth="1"/>
    <col min="11786" max="11788" width="12.5703125" style="1218" customWidth="1"/>
    <col min="11789" max="11790" width="12.85546875" style="1218" customWidth="1"/>
    <col min="11791" max="11791" width="14.7109375" style="1218" customWidth="1"/>
    <col min="11792" max="11792" width="15.140625" style="1218" customWidth="1"/>
    <col min="11793" max="11793" width="16.28515625" style="1218" customWidth="1"/>
    <col min="11794" max="12032" width="14.7109375" style="1218"/>
    <col min="12033" max="12033" width="6" style="1218" customWidth="1"/>
    <col min="12034" max="12034" width="34" style="1218" customWidth="1"/>
    <col min="12035" max="12035" width="14.28515625" style="1218" customWidth="1"/>
    <col min="12036" max="12036" width="13.7109375" style="1218" customWidth="1"/>
    <col min="12037" max="12040" width="12.5703125" style="1218" customWidth="1"/>
    <col min="12041" max="12041" width="13.140625" style="1218" customWidth="1"/>
    <col min="12042" max="12044" width="12.5703125" style="1218" customWidth="1"/>
    <col min="12045" max="12046" width="12.85546875" style="1218" customWidth="1"/>
    <col min="12047" max="12047" width="14.7109375" style="1218" customWidth="1"/>
    <col min="12048" max="12048" width="15.140625" style="1218" customWidth="1"/>
    <col min="12049" max="12049" width="16.28515625" style="1218" customWidth="1"/>
    <col min="12050" max="12288" width="14.7109375" style="1218"/>
    <col min="12289" max="12289" width="6" style="1218" customWidth="1"/>
    <col min="12290" max="12290" width="34" style="1218" customWidth="1"/>
    <col min="12291" max="12291" width="14.28515625" style="1218" customWidth="1"/>
    <col min="12292" max="12292" width="13.7109375" style="1218" customWidth="1"/>
    <col min="12293" max="12296" width="12.5703125" style="1218" customWidth="1"/>
    <col min="12297" max="12297" width="13.140625" style="1218" customWidth="1"/>
    <col min="12298" max="12300" width="12.5703125" style="1218" customWidth="1"/>
    <col min="12301" max="12302" width="12.85546875" style="1218" customWidth="1"/>
    <col min="12303" max="12303" width="14.7109375" style="1218" customWidth="1"/>
    <col min="12304" max="12304" width="15.140625" style="1218" customWidth="1"/>
    <col min="12305" max="12305" width="16.28515625" style="1218" customWidth="1"/>
    <col min="12306" max="12544" width="14.7109375" style="1218"/>
    <col min="12545" max="12545" width="6" style="1218" customWidth="1"/>
    <col min="12546" max="12546" width="34" style="1218" customWidth="1"/>
    <col min="12547" max="12547" width="14.28515625" style="1218" customWidth="1"/>
    <col min="12548" max="12548" width="13.7109375" style="1218" customWidth="1"/>
    <col min="12549" max="12552" width="12.5703125" style="1218" customWidth="1"/>
    <col min="12553" max="12553" width="13.140625" style="1218" customWidth="1"/>
    <col min="12554" max="12556" width="12.5703125" style="1218" customWidth="1"/>
    <col min="12557" max="12558" width="12.85546875" style="1218" customWidth="1"/>
    <col min="12559" max="12559" width="14.7109375" style="1218" customWidth="1"/>
    <col min="12560" max="12560" width="15.140625" style="1218" customWidth="1"/>
    <col min="12561" max="12561" width="16.28515625" style="1218" customWidth="1"/>
    <col min="12562" max="12800" width="14.7109375" style="1218"/>
    <col min="12801" max="12801" width="6" style="1218" customWidth="1"/>
    <col min="12802" max="12802" width="34" style="1218" customWidth="1"/>
    <col min="12803" max="12803" width="14.28515625" style="1218" customWidth="1"/>
    <col min="12804" max="12804" width="13.7109375" style="1218" customWidth="1"/>
    <col min="12805" max="12808" width="12.5703125" style="1218" customWidth="1"/>
    <col min="12809" max="12809" width="13.140625" style="1218" customWidth="1"/>
    <col min="12810" max="12812" width="12.5703125" style="1218" customWidth="1"/>
    <col min="12813" max="12814" width="12.85546875" style="1218" customWidth="1"/>
    <col min="12815" max="12815" width="14.7109375" style="1218" customWidth="1"/>
    <col min="12816" max="12816" width="15.140625" style="1218" customWidth="1"/>
    <col min="12817" max="12817" width="16.28515625" style="1218" customWidth="1"/>
    <col min="12818" max="13056" width="14.7109375" style="1218"/>
    <col min="13057" max="13057" width="6" style="1218" customWidth="1"/>
    <col min="13058" max="13058" width="34" style="1218" customWidth="1"/>
    <col min="13059" max="13059" width="14.28515625" style="1218" customWidth="1"/>
    <col min="13060" max="13060" width="13.7109375" style="1218" customWidth="1"/>
    <col min="13061" max="13064" width="12.5703125" style="1218" customWidth="1"/>
    <col min="13065" max="13065" width="13.140625" style="1218" customWidth="1"/>
    <col min="13066" max="13068" width="12.5703125" style="1218" customWidth="1"/>
    <col min="13069" max="13070" width="12.85546875" style="1218" customWidth="1"/>
    <col min="13071" max="13071" width="14.7109375" style="1218" customWidth="1"/>
    <col min="13072" max="13072" width="15.140625" style="1218" customWidth="1"/>
    <col min="13073" max="13073" width="16.28515625" style="1218" customWidth="1"/>
    <col min="13074" max="13312" width="14.7109375" style="1218"/>
    <col min="13313" max="13313" width="6" style="1218" customWidth="1"/>
    <col min="13314" max="13314" width="34" style="1218" customWidth="1"/>
    <col min="13315" max="13315" width="14.28515625" style="1218" customWidth="1"/>
    <col min="13316" max="13316" width="13.7109375" style="1218" customWidth="1"/>
    <col min="13317" max="13320" width="12.5703125" style="1218" customWidth="1"/>
    <col min="13321" max="13321" width="13.140625" style="1218" customWidth="1"/>
    <col min="13322" max="13324" width="12.5703125" style="1218" customWidth="1"/>
    <col min="13325" max="13326" width="12.85546875" style="1218" customWidth="1"/>
    <col min="13327" max="13327" width="14.7109375" style="1218" customWidth="1"/>
    <col min="13328" max="13328" width="15.140625" style="1218" customWidth="1"/>
    <col min="13329" max="13329" width="16.28515625" style="1218" customWidth="1"/>
    <col min="13330" max="13568" width="14.7109375" style="1218"/>
    <col min="13569" max="13569" width="6" style="1218" customWidth="1"/>
    <col min="13570" max="13570" width="34" style="1218" customWidth="1"/>
    <col min="13571" max="13571" width="14.28515625" style="1218" customWidth="1"/>
    <col min="13572" max="13572" width="13.7109375" style="1218" customWidth="1"/>
    <col min="13573" max="13576" width="12.5703125" style="1218" customWidth="1"/>
    <col min="13577" max="13577" width="13.140625" style="1218" customWidth="1"/>
    <col min="13578" max="13580" width="12.5703125" style="1218" customWidth="1"/>
    <col min="13581" max="13582" width="12.85546875" style="1218" customWidth="1"/>
    <col min="13583" max="13583" width="14.7109375" style="1218" customWidth="1"/>
    <col min="13584" max="13584" width="15.140625" style="1218" customWidth="1"/>
    <col min="13585" max="13585" width="16.28515625" style="1218" customWidth="1"/>
    <col min="13586" max="13824" width="14.7109375" style="1218"/>
    <col min="13825" max="13825" width="6" style="1218" customWidth="1"/>
    <col min="13826" max="13826" width="34" style="1218" customWidth="1"/>
    <col min="13827" max="13827" width="14.28515625" style="1218" customWidth="1"/>
    <col min="13828" max="13828" width="13.7109375" style="1218" customWidth="1"/>
    <col min="13829" max="13832" width="12.5703125" style="1218" customWidth="1"/>
    <col min="13833" max="13833" width="13.140625" style="1218" customWidth="1"/>
    <col min="13834" max="13836" width="12.5703125" style="1218" customWidth="1"/>
    <col min="13837" max="13838" width="12.85546875" style="1218" customWidth="1"/>
    <col min="13839" max="13839" width="14.7109375" style="1218" customWidth="1"/>
    <col min="13840" max="13840" width="15.140625" style="1218" customWidth="1"/>
    <col min="13841" max="13841" width="16.28515625" style="1218" customWidth="1"/>
    <col min="13842" max="14080" width="14.7109375" style="1218"/>
    <col min="14081" max="14081" width="6" style="1218" customWidth="1"/>
    <col min="14082" max="14082" width="34" style="1218" customWidth="1"/>
    <col min="14083" max="14083" width="14.28515625" style="1218" customWidth="1"/>
    <col min="14084" max="14084" width="13.7109375" style="1218" customWidth="1"/>
    <col min="14085" max="14088" width="12.5703125" style="1218" customWidth="1"/>
    <col min="14089" max="14089" width="13.140625" style="1218" customWidth="1"/>
    <col min="14090" max="14092" width="12.5703125" style="1218" customWidth="1"/>
    <col min="14093" max="14094" width="12.85546875" style="1218" customWidth="1"/>
    <col min="14095" max="14095" width="14.7109375" style="1218" customWidth="1"/>
    <col min="14096" max="14096" width="15.140625" style="1218" customWidth="1"/>
    <col min="14097" max="14097" width="16.28515625" style="1218" customWidth="1"/>
    <col min="14098" max="14336" width="14.7109375" style="1218"/>
    <col min="14337" max="14337" width="6" style="1218" customWidth="1"/>
    <col min="14338" max="14338" width="34" style="1218" customWidth="1"/>
    <col min="14339" max="14339" width="14.28515625" style="1218" customWidth="1"/>
    <col min="14340" max="14340" width="13.7109375" style="1218" customWidth="1"/>
    <col min="14341" max="14344" width="12.5703125" style="1218" customWidth="1"/>
    <col min="14345" max="14345" width="13.140625" style="1218" customWidth="1"/>
    <col min="14346" max="14348" width="12.5703125" style="1218" customWidth="1"/>
    <col min="14349" max="14350" width="12.85546875" style="1218" customWidth="1"/>
    <col min="14351" max="14351" width="14.7109375" style="1218" customWidth="1"/>
    <col min="14352" max="14352" width="15.140625" style="1218" customWidth="1"/>
    <col min="14353" max="14353" width="16.28515625" style="1218" customWidth="1"/>
    <col min="14354" max="14592" width="14.7109375" style="1218"/>
    <col min="14593" max="14593" width="6" style="1218" customWidth="1"/>
    <col min="14594" max="14594" width="34" style="1218" customWidth="1"/>
    <col min="14595" max="14595" width="14.28515625" style="1218" customWidth="1"/>
    <col min="14596" max="14596" width="13.7109375" style="1218" customWidth="1"/>
    <col min="14597" max="14600" width="12.5703125" style="1218" customWidth="1"/>
    <col min="14601" max="14601" width="13.140625" style="1218" customWidth="1"/>
    <col min="14602" max="14604" width="12.5703125" style="1218" customWidth="1"/>
    <col min="14605" max="14606" width="12.85546875" style="1218" customWidth="1"/>
    <col min="14607" max="14607" width="14.7109375" style="1218" customWidth="1"/>
    <col min="14608" max="14608" width="15.140625" style="1218" customWidth="1"/>
    <col min="14609" max="14609" width="16.28515625" style="1218" customWidth="1"/>
    <col min="14610" max="14848" width="14.7109375" style="1218"/>
    <col min="14849" max="14849" width="6" style="1218" customWidth="1"/>
    <col min="14850" max="14850" width="34" style="1218" customWidth="1"/>
    <col min="14851" max="14851" width="14.28515625" style="1218" customWidth="1"/>
    <col min="14852" max="14852" width="13.7109375" style="1218" customWidth="1"/>
    <col min="14853" max="14856" width="12.5703125" style="1218" customWidth="1"/>
    <col min="14857" max="14857" width="13.140625" style="1218" customWidth="1"/>
    <col min="14858" max="14860" width="12.5703125" style="1218" customWidth="1"/>
    <col min="14861" max="14862" width="12.85546875" style="1218" customWidth="1"/>
    <col min="14863" max="14863" width="14.7109375" style="1218" customWidth="1"/>
    <col min="14864" max="14864" width="15.140625" style="1218" customWidth="1"/>
    <col min="14865" max="14865" width="16.28515625" style="1218" customWidth="1"/>
    <col min="14866" max="15104" width="14.7109375" style="1218"/>
    <col min="15105" max="15105" width="6" style="1218" customWidth="1"/>
    <col min="15106" max="15106" width="34" style="1218" customWidth="1"/>
    <col min="15107" max="15107" width="14.28515625" style="1218" customWidth="1"/>
    <col min="15108" max="15108" width="13.7109375" style="1218" customWidth="1"/>
    <col min="15109" max="15112" width="12.5703125" style="1218" customWidth="1"/>
    <col min="15113" max="15113" width="13.140625" style="1218" customWidth="1"/>
    <col min="15114" max="15116" width="12.5703125" style="1218" customWidth="1"/>
    <col min="15117" max="15118" width="12.85546875" style="1218" customWidth="1"/>
    <col min="15119" max="15119" width="14.7109375" style="1218" customWidth="1"/>
    <col min="15120" max="15120" width="15.140625" style="1218" customWidth="1"/>
    <col min="15121" max="15121" width="16.28515625" style="1218" customWidth="1"/>
    <col min="15122" max="15360" width="14.7109375" style="1218"/>
    <col min="15361" max="15361" width="6" style="1218" customWidth="1"/>
    <col min="15362" max="15362" width="34" style="1218" customWidth="1"/>
    <col min="15363" max="15363" width="14.28515625" style="1218" customWidth="1"/>
    <col min="15364" max="15364" width="13.7109375" style="1218" customWidth="1"/>
    <col min="15365" max="15368" width="12.5703125" style="1218" customWidth="1"/>
    <col min="15369" max="15369" width="13.140625" style="1218" customWidth="1"/>
    <col min="15370" max="15372" width="12.5703125" style="1218" customWidth="1"/>
    <col min="15373" max="15374" width="12.85546875" style="1218" customWidth="1"/>
    <col min="15375" max="15375" width="14.7109375" style="1218" customWidth="1"/>
    <col min="15376" max="15376" width="15.140625" style="1218" customWidth="1"/>
    <col min="15377" max="15377" width="16.28515625" style="1218" customWidth="1"/>
    <col min="15378" max="15616" width="14.7109375" style="1218"/>
    <col min="15617" max="15617" width="6" style="1218" customWidth="1"/>
    <col min="15618" max="15618" width="34" style="1218" customWidth="1"/>
    <col min="15619" max="15619" width="14.28515625" style="1218" customWidth="1"/>
    <col min="15620" max="15620" width="13.7109375" style="1218" customWidth="1"/>
    <col min="15621" max="15624" width="12.5703125" style="1218" customWidth="1"/>
    <col min="15625" max="15625" width="13.140625" style="1218" customWidth="1"/>
    <col min="15626" max="15628" width="12.5703125" style="1218" customWidth="1"/>
    <col min="15629" max="15630" width="12.85546875" style="1218" customWidth="1"/>
    <col min="15631" max="15631" width="14.7109375" style="1218" customWidth="1"/>
    <col min="15632" max="15632" width="15.140625" style="1218" customWidth="1"/>
    <col min="15633" max="15633" width="16.28515625" style="1218" customWidth="1"/>
    <col min="15634" max="15872" width="14.7109375" style="1218"/>
    <col min="15873" max="15873" width="6" style="1218" customWidth="1"/>
    <col min="15874" max="15874" width="34" style="1218" customWidth="1"/>
    <col min="15875" max="15875" width="14.28515625" style="1218" customWidth="1"/>
    <col min="15876" max="15876" width="13.7109375" style="1218" customWidth="1"/>
    <col min="15877" max="15880" width="12.5703125" style="1218" customWidth="1"/>
    <col min="15881" max="15881" width="13.140625" style="1218" customWidth="1"/>
    <col min="15882" max="15884" width="12.5703125" style="1218" customWidth="1"/>
    <col min="15885" max="15886" width="12.85546875" style="1218" customWidth="1"/>
    <col min="15887" max="15887" width="14.7109375" style="1218" customWidth="1"/>
    <col min="15888" max="15888" width="15.140625" style="1218" customWidth="1"/>
    <col min="15889" max="15889" width="16.28515625" style="1218" customWidth="1"/>
    <col min="15890" max="16128" width="14.7109375" style="1218"/>
    <col min="16129" max="16129" width="6" style="1218" customWidth="1"/>
    <col min="16130" max="16130" width="34" style="1218" customWidth="1"/>
    <col min="16131" max="16131" width="14.28515625" style="1218" customWidth="1"/>
    <col min="16132" max="16132" width="13.7109375" style="1218" customWidth="1"/>
    <col min="16133" max="16136" width="12.5703125" style="1218" customWidth="1"/>
    <col min="16137" max="16137" width="13.140625" style="1218" customWidth="1"/>
    <col min="16138" max="16140" width="12.5703125" style="1218" customWidth="1"/>
    <col min="16141" max="16142" width="12.85546875" style="1218" customWidth="1"/>
    <col min="16143" max="16143" width="14.7109375" style="1218" customWidth="1"/>
    <col min="16144" max="16144" width="15.140625" style="1218" customWidth="1"/>
    <col min="16145" max="16145" width="16.28515625" style="1218" customWidth="1"/>
    <col min="16146" max="16384" width="14.7109375" style="1218"/>
  </cols>
  <sheetData>
    <row r="1" spans="1:23" ht="18">
      <c r="A1" s="1212"/>
      <c r="B1" s="1213" t="s">
        <v>1654</v>
      </c>
      <c r="C1" s="1214"/>
      <c r="D1" s="1214"/>
      <c r="E1" s="1214"/>
      <c r="F1" s="1214"/>
      <c r="G1" s="1214"/>
      <c r="H1" s="1214"/>
      <c r="I1" s="1214"/>
      <c r="J1" s="1214"/>
      <c r="K1" s="1215" t="s">
        <v>1192</v>
      </c>
      <c r="L1" s="1216" t="s">
        <v>455</v>
      </c>
      <c r="M1" s="1217"/>
    </row>
    <row r="2" spans="1:23" ht="8.25" customHeight="1">
      <c r="A2" s="1212"/>
      <c r="B2" s="1218"/>
      <c r="C2" s="1219"/>
      <c r="D2" s="1219"/>
      <c r="E2" s="1219"/>
      <c r="F2" s="1219"/>
      <c r="G2" s="1219"/>
      <c r="H2" s="1219"/>
      <c r="I2" s="1219"/>
      <c r="J2" s="1219"/>
      <c r="K2" s="1219"/>
      <c r="L2" s="1214"/>
    </row>
    <row r="3" spans="1:23" ht="18">
      <c r="A3" s="1212"/>
      <c r="B3" s="1220" t="s">
        <v>456</v>
      </c>
      <c r="C3" s="1219"/>
      <c r="D3" s="1219"/>
      <c r="E3" s="1219"/>
      <c r="F3" s="1219"/>
      <c r="G3" s="1219"/>
      <c r="H3" s="1219"/>
      <c r="I3" s="1219"/>
      <c r="J3" s="1219"/>
      <c r="K3" s="1219"/>
      <c r="L3" s="1217"/>
    </row>
    <row r="4" spans="1:23" ht="3.75" customHeight="1">
      <c r="A4" s="1212"/>
      <c r="B4" s="1221"/>
      <c r="C4" s="1219"/>
      <c r="D4" s="1219"/>
      <c r="E4" s="1219"/>
      <c r="F4" s="1219"/>
      <c r="G4" s="1219"/>
      <c r="H4" s="1219"/>
      <c r="I4" s="1219"/>
      <c r="J4" s="1219"/>
      <c r="K4" s="1219"/>
      <c r="L4" s="1214"/>
    </row>
    <row r="5" spans="1:23" ht="18">
      <c r="A5" s="1222" t="s">
        <v>1332</v>
      </c>
      <c r="B5" s="1223" t="s">
        <v>300</v>
      </c>
      <c r="C5" s="1220" t="s">
        <v>301</v>
      </c>
      <c r="D5" s="1219"/>
      <c r="E5" s="1219"/>
      <c r="G5" s="1219"/>
      <c r="H5" s="1219"/>
      <c r="I5" s="1219"/>
      <c r="J5" s="1219"/>
      <c r="K5" s="1219"/>
      <c r="L5" s="1214"/>
    </row>
    <row r="6" spans="1:23" ht="18">
      <c r="A6" s="1224"/>
      <c r="B6" s="1214"/>
      <c r="C6" s="1225"/>
      <c r="D6" s="1214"/>
      <c r="E6" s="1214"/>
      <c r="F6" s="1220" t="s">
        <v>302</v>
      </c>
      <c r="G6" s="1214"/>
      <c r="H6" s="1214"/>
      <c r="I6" s="1226" t="s">
        <v>303</v>
      </c>
      <c r="J6" s="1214"/>
      <c r="K6" s="1214"/>
      <c r="L6" s="1214"/>
    </row>
    <row r="7" spans="1:23" ht="18">
      <c r="A7" s="1404"/>
      <c r="B7" s="1405" t="s">
        <v>304</v>
      </c>
      <c r="C7" s="1405" t="s">
        <v>457</v>
      </c>
      <c r="D7" s="1405" t="s">
        <v>458</v>
      </c>
      <c r="E7" s="1227"/>
      <c r="F7" s="1228" t="s">
        <v>459</v>
      </c>
      <c r="G7" s="1228"/>
      <c r="H7" s="1228"/>
      <c r="I7" s="1228"/>
      <c r="J7" s="1227"/>
      <c r="K7" s="1227"/>
      <c r="L7" s="1227"/>
    </row>
    <row r="8" spans="1:23" s="1229" customFormat="1" ht="70.5" customHeight="1">
      <c r="A8" s="1404"/>
      <c r="B8" s="1405"/>
      <c r="C8" s="1405"/>
      <c r="D8" s="1405"/>
      <c r="E8" s="1322" t="s">
        <v>460</v>
      </c>
      <c r="F8" s="1322" t="s">
        <v>555</v>
      </c>
      <c r="G8" s="1322" t="s">
        <v>461</v>
      </c>
      <c r="H8" s="1322" t="s">
        <v>462</v>
      </c>
      <c r="I8" s="1322" t="s">
        <v>450</v>
      </c>
      <c r="J8" s="1322" t="s">
        <v>463</v>
      </c>
      <c r="K8" s="1322" t="s">
        <v>464</v>
      </c>
      <c r="L8" s="1322" t="s">
        <v>465</v>
      </c>
    </row>
    <row r="9" spans="1:23" ht="18">
      <c r="A9" s="1321"/>
      <c r="B9" s="1322" t="s">
        <v>305</v>
      </c>
      <c r="C9" s="1227"/>
      <c r="D9" s="1227"/>
      <c r="E9" s="1227"/>
      <c r="F9" s="1227"/>
      <c r="G9" s="1227"/>
      <c r="H9" s="1227"/>
      <c r="I9" s="1227"/>
      <c r="J9" s="1227"/>
      <c r="K9" s="1230"/>
      <c r="L9" s="1230"/>
    </row>
    <row r="10" spans="1:23" ht="18">
      <c r="A10" s="1321">
        <v>1</v>
      </c>
      <c r="B10" s="1231" t="s">
        <v>306</v>
      </c>
      <c r="C10" s="1227">
        <v>78483</v>
      </c>
      <c r="D10" s="1227">
        <v>75146</v>
      </c>
      <c r="E10" s="1227"/>
      <c r="F10" s="1325">
        <v>38.699632087226028</v>
      </c>
      <c r="G10" s="1325">
        <v>37.338370165255903</v>
      </c>
      <c r="H10" s="1325">
        <v>5.4819602135423819</v>
      </c>
      <c r="I10" s="1325">
        <v>3.1375646812605025</v>
      </c>
      <c r="J10" s="1232">
        <f>F10+G10+H10+I10</f>
        <v>84.65752714728481</v>
      </c>
      <c r="K10" s="1233">
        <v>3279.5883040689368</v>
      </c>
      <c r="L10" s="1233">
        <v>1511.66</v>
      </c>
      <c r="P10" s="1326"/>
      <c r="Q10" s="1239"/>
      <c r="R10" s="1254"/>
      <c r="S10" s="1254"/>
      <c r="T10" s="1254"/>
      <c r="U10" s="1254"/>
      <c r="V10" s="1254"/>
      <c r="W10" s="1254"/>
    </row>
    <row r="11" spans="1:23" ht="18">
      <c r="A11" s="1321">
        <v>2</v>
      </c>
      <c r="B11" s="1231" t="s">
        <v>307</v>
      </c>
      <c r="C11" s="1227">
        <v>122190</v>
      </c>
      <c r="D11" s="1227">
        <v>243687</v>
      </c>
      <c r="E11" s="1227"/>
      <c r="F11" s="1325">
        <v>63.810052897853481</v>
      </c>
      <c r="G11" s="1325">
        <v>109.42493156090789</v>
      </c>
      <c r="H11" s="1325">
        <v>34.298038478421837</v>
      </c>
      <c r="I11" s="1325">
        <v>16.645748462503711</v>
      </c>
      <c r="J11" s="1232">
        <f>F11+G11+H11+I11</f>
        <v>224.17877139968692</v>
      </c>
      <c r="K11" s="1233">
        <v>9769.9782620434635</v>
      </c>
      <c r="L11" s="1233">
        <v>6385.71</v>
      </c>
      <c r="P11" s="1326"/>
      <c r="Q11" s="1239"/>
      <c r="R11" s="1254"/>
      <c r="S11" s="1254"/>
      <c r="T11" s="1254"/>
      <c r="U11" s="1254"/>
      <c r="V11" s="1254"/>
      <c r="W11" s="1254"/>
    </row>
    <row r="12" spans="1:23" ht="18">
      <c r="A12" s="1321">
        <v>3</v>
      </c>
      <c r="B12" s="1231" t="s">
        <v>311</v>
      </c>
      <c r="C12" s="1227">
        <v>62528</v>
      </c>
      <c r="D12" s="1227">
        <v>186480</v>
      </c>
      <c r="E12" s="1227"/>
      <c r="F12" s="1325">
        <v>33.543582466113001</v>
      </c>
      <c r="G12" s="1325">
        <v>61.933816227624817</v>
      </c>
      <c r="H12" s="1325">
        <v>30.247564016157565</v>
      </c>
      <c r="I12" s="1325">
        <v>13.83679529018441</v>
      </c>
      <c r="J12" s="1232">
        <f>F12+G12+H12+I12</f>
        <v>139.56175800007981</v>
      </c>
      <c r="K12" s="1233">
        <v>6573.8260218725973</v>
      </c>
      <c r="L12" s="1233">
        <v>4731.41</v>
      </c>
      <c r="P12" s="1326"/>
      <c r="Q12" s="1239"/>
      <c r="R12" s="1254"/>
      <c r="S12" s="1254"/>
      <c r="T12" s="1254"/>
      <c r="U12" s="1254"/>
      <c r="V12" s="1254"/>
      <c r="W12" s="1254"/>
    </row>
    <row r="13" spans="1:23" ht="18">
      <c r="A13" s="1321">
        <v>4</v>
      </c>
      <c r="B13" s="1231">
        <v>4</v>
      </c>
      <c r="C13" s="1227">
        <v>19834</v>
      </c>
      <c r="D13" s="1227">
        <v>79032</v>
      </c>
      <c r="E13" s="1227"/>
      <c r="F13" s="1325">
        <v>10.83427643451618</v>
      </c>
      <c r="G13" s="1325">
        <v>21.156279037285664</v>
      </c>
      <c r="H13" s="1325">
        <v>11.239413911293003</v>
      </c>
      <c r="I13" s="1325">
        <v>6.8306178584572255</v>
      </c>
      <c r="J13" s="1232">
        <f>F13+G13+H13+I13</f>
        <v>50.060587241552071</v>
      </c>
      <c r="K13" s="1233">
        <v>2368.777403709938</v>
      </c>
      <c r="L13" s="1233">
        <v>2075.6999999999998</v>
      </c>
      <c r="P13" s="1326"/>
      <c r="Q13" s="1239"/>
      <c r="R13" s="1254"/>
      <c r="S13" s="1254"/>
      <c r="T13" s="1254"/>
      <c r="U13" s="1254"/>
      <c r="V13" s="1254"/>
      <c r="W13" s="1254"/>
    </row>
    <row r="14" spans="1:23" ht="18">
      <c r="A14" s="1321">
        <v>5</v>
      </c>
      <c r="B14" s="1234" t="s">
        <v>466</v>
      </c>
      <c r="C14" s="1227">
        <v>13514</v>
      </c>
      <c r="D14" s="1227">
        <v>84730</v>
      </c>
      <c r="E14" s="1227"/>
      <c r="F14" s="1325">
        <v>10.990929592203218</v>
      </c>
      <c r="G14" s="1325">
        <v>18.040321688119928</v>
      </c>
      <c r="H14" s="1325">
        <v>14.093382358809729</v>
      </c>
      <c r="I14" s="1325">
        <v>23.183767032177677</v>
      </c>
      <c r="J14" s="1232">
        <f>F14+G14+H14+I14</f>
        <v>66.308400671310551</v>
      </c>
      <c r="K14" s="1233">
        <v>3635.0005731106353</v>
      </c>
      <c r="L14" s="1233">
        <v>3149.14</v>
      </c>
      <c r="P14" s="1326"/>
      <c r="Q14" s="1239"/>
      <c r="R14" s="1254"/>
      <c r="S14" s="1254"/>
      <c r="T14" s="1254"/>
      <c r="U14" s="1254"/>
      <c r="V14" s="1254"/>
      <c r="W14" s="1254"/>
    </row>
    <row r="15" spans="1:23" ht="18">
      <c r="A15" s="1321">
        <v>6</v>
      </c>
      <c r="B15" s="1234" t="s">
        <v>312</v>
      </c>
      <c r="C15" s="1227">
        <f>SUM(C10:C14)</f>
        <v>296549</v>
      </c>
      <c r="D15" s="1227">
        <f t="shared" ref="D15:L15" si="0">SUM(D10:D14)</f>
        <v>669075</v>
      </c>
      <c r="E15" s="1227"/>
      <c r="F15" s="1227">
        <f t="shared" si="0"/>
        <v>157.87847347791191</v>
      </c>
      <c r="G15" s="1227">
        <f t="shared" si="0"/>
        <v>247.89371867919419</v>
      </c>
      <c r="H15" s="1227">
        <f t="shared" si="0"/>
        <v>95.360358978224511</v>
      </c>
      <c r="I15" s="1227">
        <f t="shared" si="0"/>
        <v>63.634493324583524</v>
      </c>
      <c r="J15" s="1227">
        <f t="shared" si="0"/>
        <v>564.76704445991413</v>
      </c>
      <c r="K15" s="1227">
        <f t="shared" si="0"/>
        <v>25627.170564805572</v>
      </c>
      <c r="L15" s="1227">
        <f t="shared" si="0"/>
        <v>17853.62</v>
      </c>
      <c r="P15" s="1326"/>
    </row>
    <row r="16" spans="1:23" ht="17.25" customHeight="1">
      <c r="A16" s="1321">
        <v>7</v>
      </c>
      <c r="B16" s="1399" t="s">
        <v>467</v>
      </c>
      <c r="C16" s="1400"/>
      <c r="D16" s="1401"/>
      <c r="E16" s="1227"/>
      <c r="F16" s="1227"/>
      <c r="G16" s="1227"/>
      <c r="H16" s="1227"/>
      <c r="I16" s="1227"/>
      <c r="J16" s="1227"/>
      <c r="K16" s="1227"/>
      <c r="L16" s="1227"/>
    </row>
    <row r="17" spans="1:23" ht="18">
      <c r="A17" s="1321">
        <v>8</v>
      </c>
      <c r="B17" s="1234" t="s">
        <v>312</v>
      </c>
      <c r="C17" s="1227">
        <f>C15</f>
        <v>296549</v>
      </c>
      <c r="D17" s="1227">
        <f t="shared" ref="D17:L17" si="1">D15</f>
        <v>669075</v>
      </c>
      <c r="E17" s="1227"/>
      <c r="F17" s="1227">
        <f t="shared" si="1"/>
        <v>157.87847347791191</v>
      </c>
      <c r="G17" s="1227">
        <f t="shared" si="1"/>
        <v>247.89371867919419</v>
      </c>
      <c r="H17" s="1227">
        <f t="shared" si="1"/>
        <v>95.360358978224511</v>
      </c>
      <c r="I17" s="1227">
        <f>I15</f>
        <v>63.634493324583524</v>
      </c>
      <c r="J17" s="1227">
        <f t="shared" si="1"/>
        <v>564.76704445991413</v>
      </c>
      <c r="K17" s="1227">
        <f t="shared" si="1"/>
        <v>25627.170564805572</v>
      </c>
      <c r="L17" s="1227">
        <f t="shared" si="1"/>
        <v>17853.62</v>
      </c>
      <c r="P17" s="1254"/>
      <c r="Q17" s="1254"/>
      <c r="R17" s="1254"/>
      <c r="S17" s="1254"/>
    </row>
    <row r="18" spans="1:23" ht="18">
      <c r="A18" s="1321">
        <v>9</v>
      </c>
      <c r="B18" s="1234" t="s">
        <v>313</v>
      </c>
      <c r="C18" s="1227"/>
      <c r="D18" s="1227"/>
      <c r="E18" s="1227"/>
      <c r="F18" s="1227"/>
      <c r="G18" s="1227"/>
      <c r="H18" s="1227"/>
      <c r="I18" s="1227"/>
      <c r="J18" s="1227"/>
      <c r="K18" s="1227"/>
      <c r="L18" s="1227"/>
    </row>
    <row r="19" spans="1:23" ht="18">
      <c r="A19" s="1321">
        <v>10</v>
      </c>
      <c r="B19" s="1234" t="s">
        <v>314</v>
      </c>
      <c r="C19" s="1227"/>
      <c r="D19" s="1227"/>
      <c r="E19" s="1227"/>
      <c r="F19" s="1227"/>
      <c r="G19" s="1227"/>
      <c r="H19" s="1227"/>
      <c r="I19" s="1227"/>
      <c r="J19" s="1227"/>
      <c r="K19" s="1227"/>
      <c r="L19" s="1227"/>
    </row>
    <row r="20" spans="1:23" ht="18">
      <c r="A20" s="1321">
        <v>11</v>
      </c>
      <c r="B20" s="1234" t="s">
        <v>315</v>
      </c>
      <c r="C20" s="1227"/>
      <c r="D20" s="1227"/>
      <c r="E20" s="1227"/>
      <c r="F20" s="1227"/>
      <c r="G20" s="1227"/>
      <c r="H20" s="1227"/>
      <c r="I20" s="1227"/>
      <c r="J20" s="1227"/>
      <c r="K20" s="1227"/>
      <c r="L20" s="1227"/>
    </row>
    <row r="21" spans="1:23" ht="8.25" customHeight="1">
      <c r="A21" s="1321"/>
      <c r="B21" s="1234"/>
      <c r="C21" s="1227"/>
      <c r="D21" s="1227"/>
      <c r="E21" s="1227"/>
      <c r="F21" s="1227"/>
      <c r="G21" s="1227"/>
      <c r="H21" s="1227"/>
      <c r="I21" s="1227"/>
      <c r="J21" s="1227"/>
      <c r="K21" s="1227"/>
      <c r="L21" s="1227"/>
    </row>
    <row r="22" spans="1:23" ht="18">
      <c r="A22" s="1321">
        <v>12</v>
      </c>
      <c r="B22" s="1234" t="s">
        <v>468</v>
      </c>
      <c r="C22" s="1227">
        <f>C15</f>
        <v>296549</v>
      </c>
      <c r="D22" s="1227">
        <f t="shared" ref="D22:L22" si="2">D15</f>
        <v>669075</v>
      </c>
      <c r="E22" s="1227"/>
      <c r="F22" s="1227">
        <f t="shared" si="2"/>
        <v>157.87847347791191</v>
      </c>
      <c r="G22" s="1227">
        <f t="shared" si="2"/>
        <v>247.89371867919419</v>
      </c>
      <c r="H22" s="1227">
        <f t="shared" si="2"/>
        <v>95.360358978224511</v>
      </c>
      <c r="I22" s="1227">
        <f t="shared" si="2"/>
        <v>63.634493324583524</v>
      </c>
      <c r="J22" s="1227">
        <f t="shared" si="2"/>
        <v>564.76704445991413</v>
      </c>
      <c r="K22" s="1227">
        <f t="shared" si="2"/>
        <v>25627.170564805572</v>
      </c>
      <c r="L22" s="1227">
        <f t="shared" si="2"/>
        <v>17853.62</v>
      </c>
    </row>
    <row r="23" spans="1:23" ht="10.5" customHeight="1">
      <c r="A23" s="1212"/>
      <c r="B23" s="1235"/>
      <c r="C23" s="1214"/>
      <c r="D23" s="1214"/>
      <c r="E23" s="1214"/>
      <c r="F23" s="1214"/>
      <c r="G23" s="1214"/>
      <c r="H23" s="1214"/>
      <c r="I23" s="1214"/>
      <c r="J23" s="1214"/>
      <c r="K23" s="1214"/>
      <c r="L23" s="1214"/>
    </row>
    <row r="24" spans="1:23" ht="18">
      <c r="A24" s="1236" t="s">
        <v>1338</v>
      </c>
      <c r="B24" s="1324" t="s">
        <v>300</v>
      </c>
      <c r="C24" s="1226" t="s">
        <v>316</v>
      </c>
      <c r="D24" s="1214"/>
      <c r="E24" s="1214"/>
      <c r="F24" s="1217"/>
      <c r="G24" s="1214"/>
      <c r="H24" s="1214"/>
      <c r="I24" s="1214"/>
      <c r="J24" s="1214"/>
      <c r="K24" s="1214"/>
      <c r="L24" s="1214"/>
    </row>
    <row r="25" spans="1:23" ht="18">
      <c r="A25" s="1212"/>
      <c r="B25" s="1235"/>
      <c r="C25" s="1225"/>
      <c r="D25" s="1214"/>
      <c r="E25" s="1214"/>
      <c r="F25" s="1226" t="s">
        <v>302</v>
      </c>
      <c r="G25" s="1214"/>
      <c r="H25" s="1214"/>
      <c r="I25" s="1226" t="s">
        <v>303</v>
      </c>
      <c r="J25" s="1214"/>
      <c r="K25" s="1214"/>
      <c r="L25" s="1214"/>
    </row>
    <row r="26" spans="1:23" ht="18">
      <c r="A26" s="1404"/>
      <c r="B26" s="1405" t="s">
        <v>304</v>
      </c>
      <c r="C26" s="1405" t="s">
        <v>457</v>
      </c>
      <c r="D26" s="1405" t="s">
        <v>458</v>
      </c>
      <c r="E26" s="1227"/>
      <c r="F26" s="1228" t="s">
        <v>459</v>
      </c>
      <c r="G26" s="1228"/>
      <c r="H26" s="1228"/>
      <c r="I26" s="1228"/>
      <c r="J26" s="1227"/>
      <c r="K26" s="1227"/>
      <c r="L26" s="1227"/>
    </row>
    <row r="27" spans="1:23" s="1229" customFormat="1" ht="69.75" customHeight="1">
      <c r="A27" s="1404"/>
      <c r="B27" s="1405"/>
      <c r="C27" s="1405"/>
      <c r="D27" s="1405"/>
      <c r="E27" s="1322" t="s">
        <v>460</v>
      </c>
      <c r="F27" s="1322" t="s">
        <v>555</v>
      </c>
      <c r="G27" s="1322" t="s">
        <v>461</v>
      </c>
      <c r="H27" s="1322" t="s">
        <v>462</v>
      </c>
      <c r="I27" s="1322" t="s">
        <v>450</v>
      </c>
      <c r="J27" s="1322" t="s">
        <v>463</v>
      </c>
      <c r="K27" s="1322" t="s">
        <v>464</v>
      </c>
      <c r="L27" s="1322" t="s">
        <v>465</v>
      </c>
    </row>
    <row r="28" spans="1:23" ht="18">
      <c r="A28" s="1321"/>
      <c r="B28" s="1322" t="s">
        <v>305</v>
      </c>
      <c r="C28" s="1227"/>
      <c r="D28" s="1227"/>
      <c r="E28" s="1227"/>
      <c r="F28" s="1227"/>
      <c r="G28" s="1227"/>
      <c r="H28" s="1227"/>
      <c r="I28" s="1227"/>
      <c r="J28" s="1227"/>
      <c r="K28" s="1230"/>
      <c r="L28" s="1230"/>
    </row>
    <row r="29" spans="1:23" ht="18">
      <c r="A29" s="1321">
        <v>1</v>
      </c>
      <c r="B29" s="1231" t="s">
        <v>306</v>
      </c>
      <c r="C29" s="1227">
        <v>831836</v>
      </c>
      <c r="D29" s="1227">
        <v>547840</v>
      </c>
      <c r="E29" s="1227"/>
      <c r="F29" s="1325">
        <v>385.41628471283065</v>
      </c>
      <c r="G29" s="1325">
        <v>224.24989553449885</v>
      </c>
      <c r="H29" s="1325">
        <v>28.760259323634649</v>
      </c>
      <c r="I29" s="1325">
        <v>18.539991242811343</v>
      </c>
      <c r="J29" s="1232">
        <f>F29+G29+H29+I29</f>
        <v>656.96643081377545</v>
      </c>
      <c r="K29" s="1227">
        <v>23604.731539540451</v>
      </c>
      <c r="L29" s="1227">
        <v>7515.88</v>
      </c>
      <c r="P29" s="1326"/>
      <c r="Q29" s="1239"/>
      <c r="R29" s="1254"/>
      <c r="S29" s="1254"/>
      <c r="T29" s="1254"/>
      <c r="U29" s="1254"/>
      <c r="V29" s="1254"/>
      <c r="W29" s="1254"/>
    </row>
    <row r="30" spans="1:23" ht="18">
      <c r="A30" s="1321">
        <v>2</v>
      </c>
      <c r="B30" s="1231" t="s">
        <v>307</v>
      </c>
      <c r="C30" s="1227">
        <v>201084</v>
      </c>
      <c r="D30" s="1227">
        <v>396797</v>
      </c>
      <c r="E30" s="1227"/>
      <c r="F30" s="1325">
        <v>99.075019487515988</v>
      </c>
      <c r="G30" s="1325">
        <v>113.94446519072935</v>
      </c>
      <c r="H30" s="1325">
        <v>20.373913554354424</v>
      </c>
      <c r="I30" s="1325">
        <v>9.9564785681663963</v>
      </c>
      <c r="J30" s="1232">
        <f>F30+G30+H30+I30</f>
        <v>243.34987680076617</v>
      </c>
      <c r="K30" s="1227">
        <v>10127.391159975799</v>
      </c>
      <c r="L30" s="1233">
        <v>4440.7</v>
      </c>
      <c r="P30" s="1326"/>
      <c r="Q30" s="1239"/>
      <c r="R30" s="1254"/>
      <c r="S30" s="1254"/>
      <c r="T30" s="1254"/>
      <c r="U30" s="1254"/>
      <c r="V30" s="1254"/>
      <c r="W30" s="1254"/>
    </row>
    <row r="31" spans="1:23" ht="18">
      <c r="A31" s="1321">
        <v>3</v>
      </c>
      <c r="B31" s="1231" t="s">
        <v>311</v>
      </c>
      <c r="C31" s="1227">
        <v>64135</v>
      </c>
      <c r="D31" s="1227">
        <v>190479</v>
      </c>
      <c r="E31" s="1227"/>
      <c r="F31" s="1325">
        <v>33.404935418504927</v>
      </c>
      <c r="G31" s="1325">
        <v>60.918271619170916</v>
      </c>
      <c r="H31" s="1325">
        <v>27.597064612533192</v>
      </c>
      <c r="I31" s="1325">
        <v>9.2056237778733525</v>
      </c>
      <c r="J31" s="1232">
        <f>F31+G31+H31+I31</f>
        <v>131.12589542808237</v>
      </c>
      <c r="K31" s="1227">
        <v>6099.2834084523256</v>
      </c>
      <c r="L31" s="1233">
        <v>2041.16</v>
      </c>
      <c r="P31" s="1326"/>
      <c r="Q31" s="1239"/>
      <c r="R31" s="1254"/>
      <c r="S31" s="1254"/>
      <c r="T31" s="1254"/>
      <c r="U31" s="1254"/>
      <c r="V31" s="1254"/>
      <c r="W31" s="1254"/>
    </row>
    <row r="32" spans="1:23" ht="18">
      <c r="A32" s="1321">
        <v>4</v>
      </c>
      <c r="B32" s="1231">
        <v>4</v>
      </c>
      <c r="C32" s="1227">
        <v>4920</v>
      </c>
      <c r="D32" s="1227">
        <v>19557</v>
      </c>
      <c r="E32" s="1227"/>
      <c r="F32" s="1325">
        <v>2.7783427851850533</v>
      </c>
      <c r="G32" s="1325">
        <v>5.4234403557857291</v>
      </c>
      <c r="H32" s="1325">
        <v>2.6991159008375858</v>
      </c>
      <c r="I32" s="1325">
        <v>1.7636984822351001</v>
      </c>
      <c r="J32" s="1232">
        <f>F32+G32+H32+I32</f>
        <v>12.664597524043469</v>
      </c>
      <c r="K32" s="1227">
        <v>645.66744415880441</v>
      </c>
      <c r="L32" s="1227">
        <v>442.05</v>
      </c>
      <c r="P32" s="1326"/>
      <c r="Q32" s="1239"/>
      <c r="R32" s="1254"/>
      <c r="S32" s="1254"/>
      <c r="T32" s="1254"/>
      <c r="U32" s="1254"/>
      <c r="V32" s="1254"/>
      <c r="W32" s="1254"/>
    </row>
    <row r="33" spans="1:23" ht="18">
      <c r="A33" s="1321">
        <v>5</v>
      </c>
      <c r="B33" s="1234" t="s">
        <v>466</v>
      </c>
      <c r="C33" s="1227">
        <v>3146</v>
      </c>
      <c r="D33" s="1227">
        <v>19590</v>
      </c>
      <c r="E33" s="1227"/>
      <c r="F33" s="1325">
        <v>4.4853220206713988</v>
      </c>
      <c r="G33" s="1325">
        <v>4.0144622421063358</v>
      </c>
      <c r="H33" s="1325">
        <v>2.8440650869732931</v>
      </c>
      <c r="I33" s="1325">
        <v>4.1423056236670224</v>
      </c>
      <c r="J33" s="1232">
        <f>F33+G33+H33+I33</f>
        <v>15.486154973418049</v>
      </c>
      <c r="K33" s="1233">
        <v>838.32909956704361</v>
      </c>
      <c r="L33" s="1227">
        <v>658.57</v>
      </c>
      <c r="P33" s="1326"/>
      <c r="Q33" s="1239"/>
      <c r="R33" s="1254"/>
      <c r="S33" s="1254"/>
      <c r="T33" s="1254"/>
      <c r="U33" s="1254"/>
      <c r="V33" s="1254"/>
      <c r="W33" s="1254"/>
    </row>
    <row r="34" spans="1:23" ht="18">
      <c r="A34" s="1321">
        <v>6</v>
      </c>
      <c r="B34" s="1234" t="s">
        <v>312</v>
      </c>
      <c r="C34" s="1227">
        <f>SUM(C29:C33)</f>
        <v>1105121</v>
      </c>
      <c r="D34" s="1227">
        <f t="shared" ref="D34:L34" si="3">SUM(D29:D33)</f>
        <v>1174263</v>
      </c>
      <c r="E34" s="1227"/>
      <c r="F34" s="1232">
        <f t="shared" si="3"/>
        <v>525.15990442470809</v>
      </c>
      <c r="G34" s="1227">
        <f t="shared" si="3"/>
        <v>408.55053494229116</v>
      </c>
      <c r="H34" s="1227">
        <f t="shared" si="3"/>
        <v>82.274418478333132</v>
      </c>
      <c r="I34" s="1227">
        <f t="shared" si="3"/>
        <v>43.608097694753212</v>
      </c>
      <c r="J34" s="1232">
        <f t="shared" si="3"/>
        <v>1059.5929555400855</v>
      </c>
      <c r="K34" s="1227">
        <f t="shared" si="3"/>
        <v>41315.402651694429</v>
      </c>
      <c r="L34" s="1227">
        <f t="shared" si="3"/>
        <v>15098.359999999999</v>
      </c>
      <c r="P34" s="1326"/>
    </row>
    <row r="35" spans="1:23" ht="18.75" customHeight="1">
      <c r="A35" s="1321">
        <v>7</v>
      </c>
      <c r="B35" s="1399" t="s">
        <v>467</v>
      </c>
      <c r="C35" s="1400"/>
      <c r="D35" s="1401"/>
      <c r="E35" s="1227"/>
      <c r="F35" s="1227"/>
      <c r="G35" s="1227"/>
      <c r="H35" s="1227"/>
      <c r="I35" s="1227"/>
      <c r="J35" s="1227"/>
      <c r="K35" s="1227"/>
      <c r="L35" s="1227"/>
    </row>
    <row r="36" spans="1:23" ht="18">
      <c r="A36" s="1321">
        <v>8</v>
      </c>
      <c r="B36" s="1234" t="s">
        <v>312</v>
      </c>
      <c r="C36" s="1227">
        <f>SUM(C34)</f>
        <v>1105121</v>
      </c>
      <c r="D36" s="1227">
        <f t="shared" ref="D36:L36" si="4">SUM(D34)</f>
        <v>1174263</v>
      </c>
      <c r="E36" s="1227"/>
      <c r="F36" s="1227">
        <f t="shared" si="4"/>
        <v>525.15990442470809</v>
      </c>
      <c r="G36" s="1227">
        <f t="shared" si="4"/>
        <v>408.55053494229116</v>
      </c>
      <c r="H36" s="1227">
        <f t="shared" si="4"/>
        <v>82.274418478333132</v>
      </c>
      <c r="I36" s="1227">
        <f t="shared" si="4"/>
        <v>43.608097694753212</v>
      </c>
      <c r="J36" s="1232">
        <f t="shared" si="4"/>
        <v>1059.5929555400855</v>
      </c>
      <c r="K36" s="1227">
        <f>SUM(K34)</f>
        <v>41315.402651694429</v>
      </c>
      <c r="L36" s="1227">
        <f t="shared" si="4"/>
        <v>15098.359999999999</v>
      </c>
      <c r="P36" s="1239"/>
    </row>
    <row r="37" spans="1:23" ht="18">
      <c r="A37" s="1321">
        <v>9</v>
      </c>
      <c r="B37" s="1234" t="s">
        <v>313</v>
      </c>
      <c r="C37" s="1227">
        <v>253257</v>
      </c>
      <c r="D37" s="1237">
        <v>99898</v>
      </c>
      <c r="E37" s="1227"/>
      <c r="F37" s="1227"/>
      <c r="G37" s="1227"/>
      <c r="H37" s="1227"/>
      <c r="I37" s="1227"/>
      <c r="J37" s="1227"/>
      <c r="K37" s="1227"/>
      <c r="L37" s="1227"/>
      <c r="P37" s="1239"/>
    </row>
    <row r="38" spans="1:23" ht="18">
      <c r="A38" s="1321">
        <v>10</v>
      </c>
      <c r="B38" s="1234" t="s">
        <v>314</v>
      </c>
      <c r="C38" s="1227"/>
      <c r="D38" s="1227"/>
      <c r="E38" s="1227"/>
      <c r="F38" s="1227"/>
      <c r="G38" s="1227"/>
      <c r="H38" s="1227"/>
      <c r="I38" s="1227"/>
      <c r="J38" s="1227"/>
      <c r="K38" s="1227"/>
      <c r="L38" s="1227"/>
      <c r="P38" s="1239"/>
    </row>
    <row r="39" spans="1:23" ht="18">
      <c r="A39" s="1321">
        <v>11</v>
      </c>
      <c r="B39" s="1234" t="s">
        <v>315</v>
      </c>
      <c r="C39" s="1227"/>
      <c r="D39" s="1227"/>
      <c r="E39" s="1232">
        <f>69.842-0.35</f>
        <v>69.492000000000004</v>
      </c>
      <c r="F39" s="1227"/>
      <c r="G39" s="1227"/>
      <c r="H39" s="1227"/>
      <c r="I39" s="1227"/>
      <c r="J39" s="1227"/>
      <c r="K39" s="1233">
        <f>2728.61-872.7</f>
        <v>1855.91</v>
      </c>
      <c r="L39" s="1233">
        <v>470.01</v>
      </c>
      <c r="M39" s="1254"/>
      <c r="Q39" s="1239"/>
    </row>
    <row r="40" spans="1:23" ht="20.25" customHeight="1">
      <c r="A40" s="1321"/>
      <c r="B40" s="1234"/>
      <c r="C40" s="1227"/>
      <c r="D40" s="1227"/>
      <c r="E40" s="1227"/>
      <c r="F40" s="1227"/>
      <c r="G40" s="1227"/>
      <c r="H40" s="1227"/>
      <c r="I40" s="1227"/>
      <c r="J40" s="1227"/>
      <c r="K40" s="1227"/>
      <c r="L40" s="1227"/>
      <c r="P40" s="1239"/>
    </row>
    <row r="41" spans="1:23" ht="18">
      <c r="A41" s="1321">
        <v>12</v>
      </c>
      <c r="B41" s="1234" t="s">
        <v>469</v>
      </c>
      <c r="C41" s="1227">
        <f>C36+C37+C39</f>
        <v>1358378</v>
      </c>
      <c r="D41" s="1237">
        <f t="shared" ref="D41:L41" si="5">D36+D37+D39</f>
        <v>1274161</v>
      </c>
      <c r="E41" s="1232">
        <f t="shared" si="5"/>
        <v>69.492000000000004</v>
      </c>
      <c r="F41" s="1227">
        <f t="shared" si="5"/>
        <v>525.15990442470809</v>
      </c>
      <c r="G41" s="1227">
        <f t="shared" si="5"/>
        <v>408.55053494229116</v>
      </c>
      <c r="H41" s="1227">
        <f t="shared" si="5"/>
        <v>82.274418478333132</v>
      </c>
      <c r="I41" s="1227">
        <f t="shared" si="5"/>
        <v>43.608097694753212</v>
      </c>
      <c r="J41" s="1232">
        <f t="shared" si="5"/>
        <v>1059.5929555400855</v>
      </c>
      <c r="K41" s="1233">
        <f t="shared" si="5"/>
        <v>43171.312651694432</v>
      </c>
      <c r="L41" s="1227">
        <f t="shared" si="5"/>
        <v>15568.369999999999</v>
      </c>
    </row>
    <row r="42" spans="1:23" ht="18">
      <c r="A42" s="1321"/>
      <c r="B42" s="1234"/>
      <c r="C42" s="1227"/>
      <c r="D42" s="1227"/>
      <c r="E42" s="1227"/>
      <c r="F42" s="1227"/>
      <c r="G42" s="1227"/>
      <c r="H42" s="1227"/>
      <c r="I42" s="1227"/>
      <c r="J42" s="1227"/>
      <c r="K42" s="1227"/>
      <c r="L42" s="1227"/>
    </row>
    <row r="43" spans="1:23" ht="18">
      <c r="A43" s="1321"/>
      <c r="B43" s="1238" t="s">
        <v>317</v>
      </c>
      <c r="C43" s="1227">
        <f>C41+C22</f>
        <v>1654927</v>
      </c>
      <c r="D43" s="1237">
        <f t="shared" ref="D43:L43" si="6">D41+D22</f>
        <v>1943236</v>
      </c>
      <c r="E43" s="1232">
        <f t="shared" si="6"/>
        <v>69.492000000000004</v>
      </c>
      <c r="F43" s="1227">
        <f t="shared" si="6"/>
        <v>683.03837790262003</v>
      </c>
      <c r="G43" s="1227">
        <f t="shared" si="6"/>
        <v>656.44425362148536</v>
      </c>
      <c r="H43" s="1227">
        <f t="shared" si="6"/>
        <v>177.63477745655763</v>
      </c>
      <c r="I43" s="1227">
        <f t="shared" si="6"/>
        <v>107.24259101933674</v>
      </c>
      <c r="J43" s="1232">
        <f t="shared" si="6"/>
        <v>1624.3599999999997</v>
      </c>
      <c r="K43" s="1227">
        <f t="shared" si="6"/>
        <v>68798.483216499997</v>
      </c>
      <c r="L43" s="1227">
        <f t="shared" si="6"/>
        <v>33421.99</v>
      </c>
      <c r="N43" s="1239"/>
      <c r="P43" s="1254"/>
    </row>
    <row r="44" spans="1:23" ht="18" customHeight="1">
      <c r="A44" s="1212"/>
      <c r="B44" s="1235"/>
      <c r="C44" s="1214"/>
      <c r="D44" s="1214"/>
      <c r="E44" s="1214"/>
      <c r="F44" s="1214"/>
      <c r="G44" s="1214"/>
      <c r="H44" s="1214"/>
      <c r="I44" s="1214"/>
      <c r="J44" s="1214"/>
      <c r="K44" s="1214"/>
      <c r="L44" s="1240"/>
      <c r="P44" s="1254"/>
    </row>
    <row r="45" spans="1:23" ht="18" customHeight="1">
      <c r="A45" s="1212"/>
      <c r="B45" s="1226" t="s">
        <v>470</v>
      </c>
      <c r="C45" s="1225"/>
      <c r="D45" s="1225"/>
      <c r="E45" s="1219"/>
      <c r="F45" s="1219"/>
      <c r="G45" s="1219"/>
      <c r="H45" s="1219"/>
      <c r="I45" s="1219"/>
      <c r="J45" s="1219"/>
      <c r="K45" s="1219"/>
      <c r="L45" s="1240"/>
      <c r="N45" s="1239"/>
    </row>
    <row r="46" spans="1:23" ht="54" customHeight="1">
      <c r="A46" s="1321"/>
      <c r="B46" s="1241"/>
      <c r="C46" s="1402" t="s">
        <v>1103</v>
      </c>
      <c r="D46" s="1402"/>
      <c r="E46" s="1402"/>
      <c r="F46" s="1402"/>
      <c r="G46" s="1402" t="s">
        <v>1104</v>
      </c>
      <c r="H46" s="1402"/>
      <c r="I46" s="1402"/>
      <c r="J46" s="1402"/>
      <c r="K46" s="1402" t="s">
        <v>471</v>
      </c>
      <c r="L46" s="1402"/>
      <c r="M46" s="1402"/>
      <c r="N46" s="1402"/>
      <c r="P46" s="1254"/>
    </row>
    <row r="47" spans="1:23" ht="18" customHeight="1">
      <c r="A47" s="1321"/>
      <c r="B47" s="1241"/>
      <c r="C47" s="1403" t="s">
        <v>301</v>
      </c>
      <c r="D47" s="1403"/>
      <c r="E47" s="1403" t="s">
        <v>316</v>
      </c>
      <c r="F47" s="1403"/>
      <c r="G47" s="1403" t="s">
        <v>301</v>
      </c>
      <c r="H47" s="1403"/>
      <c r="I47" s="1403" t="s">
        <v>316</v>
      </c>
      <c r="J47" s="1403"/>
      <c r="K47" s="1403" t="s">
        <v>301</v>
      </c>
      <c r="L47" s="1403"/>
      <c r="M47" s="1403" t="s">
        <v>316</v>
      </c>
      <c r="N47" s="1403"/>
    </row>
    <row r="48" spans="1:23" ht="55.5" customHeight="1">
      <c r="A48" s="1321"/>
      <c r="B48" s="1234"/>
      <c r="C48" s="1323" t="s">
        <v>472</v>
      </c>
      <c r="D48" s="1323" t="s">
        <v>1246</v>
      </c>
      <c r="E48" s="1323" t="s">
        <v>472</v>
      </c>
      <c r="F48" s="1323" t="s">
        <v>1246</v>
      </c>
      <c r="G48" s="1323" t="s">
        <v>472</v>
      </c>
      <c r="H48" s="1323" t="s">
        <v>1246</v>
      </c>
      <c r="I48" s="1323" t="s">
        <v>472</v>
      </c>
      <c r="J48" s="1323" t="s">
        <v>1246</v>
      </c>
      <c r="K48" s="1323" t="s">
        <v>472</v>
      </c>
      <c r="L48" s="1323" t="s">
        <v>1246</v>
      </c>
      <c r="M48" s="1323" t="s">
        <v>472</v>
      </c>
      <c r="N48" s="1323" t="s">
        <v>1246</v>
      </c>
    </row>
    <row r="49" spans="1:14" ht="18">
      <c r="A49" s="1321">
        <v>1</v>
      </c>
      <c r="B49" s="1322" t="s">
        <v>473</v>
      </c>
      <c r="C49" s="1227"/>
      <c r="D49" s="1227"/>
      <c r="E49" s="1227"/>
      <c r="F49" s="1227"/>
      <c r="G49" s="1227"/>
      <c r="H49" s="1227"/>
      <c r="I49" s="1227"/>
      <c r="J49" s="1227"/>
      <c r="K49" s="1227"/>
      <c r="L49" s="1227"/>
      <c r="M49" s="1227"/>
      <c r="N49" s="1227"/>
    </row>
    <row r="50" spans="1:14" ht="18">
      <c r="A50" s="1321"/>
      <c r="B50" s="1322" t="s">
        <v>305</v>
      </c>
      <c r="C50" s="1227"/>
      <c r="D50" s="1227"/>
      <c r="E50" s="1227"/>
      <c r="F50" s="1227"/>
      <c r="G50" s="1227"/>
      <c r="H50" s="1227"/>
      <c r="I50" s="1227"/>
      <c r="J50" s="1227"/>
      <c r="K50" s="1227"/>
      <c r="L50" s="1227"/>
      <c r="M50" s="1227"/>
      <c r="N50" s="1227"/>
    </row>
    <row r="51" spans="1:14" ht="18">
      <c r="A51" s="1321">
        <v>2</v>
      </c>
      <c r="B51" s="1231" t="s">
        <v>306</v>
      </c>
      <c r="C51" s="1227">
        <v>58021</v>
      </c>
      <c r="D51" s="1232">
        <v>66.302998838286854</v>
      </c>
      <c r="E51" s="1227">
        <v>527093</v>
      </c>
      <c r="F51" s="1232">
        <v>453.89262103764918</v>
      </c>
      <c r="G51" s="1227"/>
      <c r="H51" s="1227"/>
      <c r="I51" s="1227"/>
      <c r="J51" s="1227"/>
      <c r="K51" s="1227">
        <v>20462</v>
      </c>
      <c r="L51" s="1232">
        <v>18.354528308997949</v>
      </c>
      <c r="M51" s="1227">
        <v>304743</v>
      </c>
      <c r="N51" s="1232">
        <v>203.07380977612632</v>
      </c>
    </row>
    <row r="52" spans="1:14" ht="18">
      <c r="A52" s="1321">
        <v>3</v>
      </c>
      <c r="B52" s="1231" t="s">
        <v>307</v>
      </c>
      <c r="C52" s="1227">
        <v>104258</v>
      </c>
      <c r="D52" s="1232">
        <v>186.12375805328801</v>
      </c>
      <c r="E52" s="1227">
        <v>140779</v>
      </c>
      <c r="F52" s="1232">
        <v>166.3089342168856</v>
      </c>
      <c r="G52" s="1227"/>
      <c r="H52" s="1227"/>
      <c r="I52" s="1227"/>
      <c r="J52" s="1227"/>
      <c r="K52" s="1227">
        <v>17932</v>
      </c>
      <c r="L52" s="1232">
        <v>38.055013346398894</v>
      </c>
      <c r="M52" s="1227">
        <v>60305</v>
      </c>
      <c r="N52" s="1232">
        <v>77.040942583880565</v>
      </c>
    </row>
    <row r="53" spans="1:14" ht="18">
      <c r="A53" s="1321">
        <v>4</v>
      </c>
      <c r="B53" s="1231" t="s">
        <v>311</v>
      </c>
      <c r="C53" s="1227">
        <v>56630</v>
      </c>
      <c r="D53" s="1232">
        <v>121.97428998044593</v>
      </c>
      <c r="E53" s="1227">
        <v>47362</v>
      </c>
      <c r="F53" s="1232">
        <v>90.060260476479726</v>
      </c>
      <c r="G53" s="1227"/>
      <c r="H53" s="1227"/>
      <c r="I53" s="1227"/>
      <c r="J53" s="1227"/>
      <c r="K53" s="1227">
        <v>5898</v>
      </c>
      <c r="L53" s="1232">
        <v>17.587468019633832</v>
      </c>
      <c r="M53" s="1227">
        <v>16773</v>
      </c>
      <c r="N53" s="1232">
        <v>41.065634951602668</v>
      </c>
    </row>
    <row r="54" spans="1:14" ht="18">
      <c r="A54" s="1321">
        <v>5</v>
      </c>
      <c r="B54" s="1231">
        <v>4</v>
      </c>
      <c r="C54" s="1227">
        <v>19352</v>
      </c>
      <c r="D54" s="1232">
        <v>48.226664930008987</v>
      </c>
      <c r="E54" s="1227">
        <v>4272</v>
      </c>
      <c r="F54" s="1232">
        <v>11.081860448102017</v>
      </c>
      <c r="G54" s="1227"/>
      <c r="H54" s="1227"/>
      <c r="I54" s="1227"/>
      <c r="J54" s="1227"/>
      <c r="K54" s="1227">
        <v>482</v>
      </c>
      <c r="L54" s="1232">
        <v>1.8339223115430825</v>
      </c>
      <c r="M54" s="1227">
        <v>648</v>
      </c>
      <c r="N54" s="1232">
        <v>1.582737075941453</v>
      </c>
    </row>
    <row r="55" spans="1:14" ht="18">
      <c r="A55" s="1321">
        <v>6</v>
      </c>
      <c r="B55" s="1234" t="s">
        <v>466</v>
      </c>
      <c r="C55" s="1227">
        <v>13008</v>
      </c>
      <c r="D55" s="1232">
        <v>63.649798518150639</v>
      </c>
      <c r="E55" s="1227">
        <v>2841</v>
      </c>
      <c r="F55" s="1232">
        <v>14.425595089766723</v>
      </c>
      <c r="G55" s="1227"/>
      <c r="H55" s="1227"/>
      <c r="I55" s="1227"/>
      <c r="J55" s="1227"/>
      <c r="K55" s="1227">
        <v>506</v>
      </c>
      <c r="L55" s="1232">
        <v>2.6586021531599031</v>
      </c>
      <c r="M55" s="1227">
        <v>305</v>
      </c>
      <c r="N55" s="1232">
        <v>1.0605598836513264</v>
      </c>
    </row>
    <row r="56" spans="1:14" ht="18">
      <c r="A56" s="1321">
        <v>7</v>
      </c>
      <c r="B56" s="1244" t="s">
        <v>1098</v>
      </c>
      <c r="C56" s="1227">
        <f>SUM(C51:C55)</f>
        <v>251269</v>
      </c>
      <c r="D56" s="1232">
        <f t="shared" ref="D56:N56" si="7">SUM(D51:D55)</f>
        <v>486.27751032018045</v>
      </c>
      <c r="E56" s="1227">
        <f t="shared" si="7"/>
        <v>722347</v>
      </c>
      <c r="F56" s="1232">
        <f t="shared" si="7"/>
        <v>735.76927126888324</v>
      </c>
      <c r="G56" s="1227"/>
      <c r="H56" s="1227"/>
      <c r="I56" s="1227"/>
      <c r="J56" s="1227"/>
      <c r="K56" s="1227">
        <f t="shared" si="7"/>
        <v>45280</v>
      </c>
      <c r="L56" s="1232">
        <f t="shared" si="7"/>
        <v>78.489534139733664</v>
      </c>
      <c r="M56" s="1227">
        <f t="shared" si="7"/>
        <v>382774</v>
      </c>
      <c r="N56" s="1232">
        <f t="shared" si="7"/>
        <v>323.8236842712023</v>
      </c>
    </row>
    <row r="57" spans="1:14" ht="18">
      <c r="A57" s="1245"/>
      <c r="B57" s="1246"/>
      <c r="C57" s="1219"/>
      <c r="D57" s="1327"/>
      <c r="G57" s="1219"/>
      <c r="H57" s="1219"/>
      <c r="I57" s="1219"/>
      <c r="J57" s="1219"/>
      <c r="K57" s="1219"/>
      <c r="L57" s="1219"/>
    </row>
    <row r="58" spans="1:14">
      <c r="D58" s="1254"/>
      <c r="E58" s="1254"/>
    </row>
    <row r="59" spans="1:14">
      <c r="D59" s="1254"/>
      <c r="E59" s="1254"/>
    </row>
    <row r="60" spans="1:14">
      <c r="D60" s="1254"/>
      <c r="E60" s="1254"/>
    </row>
    <row r="61" spans="1:14">
      <c r="D61" s="1254"/>
      <c r="E61" s="1254"/>
    </row>
    <row r="62" spans="1:14">
      <c r="D62" s="1254"/>
      <c r="E62" s="1254"/>
    </row>
    <row r="64" spans="1:14">
      <c r="L64" s="1254"/>
    </row>
    <row r="65" spans="4:12">
      <c r="L65" s="1254"/>
    </row>
    <row r="66" spans="4:12">
      <c r="D66" s="1254"/>
      <c r="L66" s="1254"/>
    </row>
    <row r="68" spans="4:12">
      <c r="L68" s="1254"/>
    </row>
    <row r="69" spans="4:12">
      <c r="L69" s="1254"/>
    </row>
  </sheetData>
  <mergeCells count="19">
    <mergeCell ref="A26:A27"/>
    <mergeCell ref="B26:B27"/>
    <mergeCell ref="C26:C27"/>
    <mergeCell ref="D26:D27"/>
    <mergeCell ref="A7:A8"/>
    <mergeCell ref="B7:B8"/>
    <mergeCell ref="C7:C8"/>
    <mergeCell ref="D7:D8"/>
    <mergeCell ref="B16:D16"/>
    <mergeCell ref="B35:D35"/>
    <mergeCell ref="C46:F46"/>
    <mergeCell ref="G46:J46"/>
    <mergeCell ref="K46:N46"/>
    <mergeCell ref="C47:D47"/>
    <mergeCell ref="E47:F47"/>
    <mergeCell ref="G47:H47"/>
    <mergeCell ref="I47:J47"/>
    <mergeCell ref="K47:L47"/>
    <mergeCell ref="M47:N47"/>
  </mergeCells>
  <printOptions horizontalCentered="1"/>
  <pageMargins left="0" right="0" top="0" bottom="0.19685039370078741" header="0" footer="0.39370078740157483"/>
  <pageSetup paperSize="9" scale="67" orientation="landscape" errors="blank"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dimension ref="A1:X75"/>
  <sheetViews>
    <sheetView view="pageBreakPreview" topLeftCell="B31" zoomScale="60" zoomScaleNormal="83" workbookViewId="0">
      <selection activeCell="M39" sqref="M39:N39"/>
    </sheetView>
  </sheetViews>
  <sheetFormatPr defaultColWidth="14.7109375" defaultRowHeight="15"/>
  <cols>
    <col min="1" max="1" width="6" style="1247" customWidth="1"/>
    <col min="2" max="2" width="37.140625" style="1248" customWidth="1"/>
    <col min="3" max="3" width="17.140625" style="1218" customWidth="1"/>
    <col min="4" max="4" width="13.7109375" style="1218" customWidth="1"/>
    <col min="5" max="5" width="14.42578125" style="1218" customWidth="1"/>
    <col min="6" max="8" width="12.5703125" style="1218" customWidth="1"/>
    <col min="9" max="9" width="13.140625" style="1218" customWidth="1"/>
    <col min="10" max="12" width="12.5703125" style="1218" customWidth="1"/>
    <col min="13" max="14" width="12.85546875" style="1218" customWidth="1"/>
    <col min="15" max="16" width="14.7109375" style="1218" customWidth="1"/>
    <col min="17" max="17" width="16.28515625" style="1218" customWidth="1"/>
    <col min="18" max="256" width="14.7109375" style="1218"/>
    <col min="257" max="257" width="6" style="1218" customWidth="1"/>
    <col min="258" max="258" width="37.140625" style="1218" customWidth="1"/>
    <col min="259" max="259" width="17.140625" style="1218" customWidth="1"/>
    <col min="260" max="260" width="13.7109375" style="1218" customWidth="1"/>
    <col min="261" max="261" width="14.42578125" style="1218" customWidth="1"/>
    <col min="262" max="264" width="12.5703125" style="1218" customWidth="1"/>
    <col min="265" max="265" width="13.140625" style="1218" customWidth="1"/>
    <col min="266" max="268" width="12.5703125" style="1218" customWidth="1"/>
    <col min="269" max="270" width="12.85546875" style="1218" customWidth="1"/>
    <col min="271" max="272" width="14.7109375" style="1218" customWidth="1"/>
    <col min="273" max="273" width="16.28515625" style="1218" customWidth="1"/>
    <col min="274" max="512" width="14.7109375" style="1218"/>
    <col min="513" max="513" width="6" style="1218" customWidth="1"/>
    <col min="514" max="514" width="37.140625" style="1218" customWidth="1"/>
    <col min="515" max="515" width="17.140625" style="1218" customWidth="1"/>
    <col min="516" max="516" width="13.7109375" style="1218" customWidth="1"/>
    <col min="517" max="517" width="14.42578125" style="1218" customWidth="1"/>
    <col min="518" max="520" width="12.5703125" style="1218" customWidth="1"/>
    <col min="521" max="521" width="13.140625" style="1218" customWidth="1"/>
    <col min="522" max="524" width="12.5703125" style="1218" customWidth="1"/>
    <col min="525" max="526" width="12.85546875" style="1218" customWidth="1"/>
    <col min="527" max="528" width="14.7109375" style="1218" customWidth="1"/>
    <col min="529" max="529" width="16.28515625" style="1218" customWidth="1"/>
    <col min="530" max="768" width="14.7109375" style="1218"/>
    <col min="769" max="769" width="6" style="1218" customWidth="1"/>
    <col min="770" max="770" width="37.140625" style="1218" customWidth="1"/>
    <col min="771" max="771" width="17.140625" style="1218" customWidth="1"/>
    <col min="772" max="772" width="13.7109375" style="1218" customWidth="1"/>
    <col min="773" max="773" width="14.42578125" style="1218" customWidth="1"/>
    <col min="774" max="776" width="12.5703125" style="1218" customWidth="1"/>
    <col min="777" max="777" width="13.140625" style="1218" customWidth="1"/>
    <col min="778" max="780" width="12.5703125" style="1218" customWidth="1"/>
    <col min="781" max="782" width="12.85546875" style="1218" customWidth="1"/>
    <col min="783" max="784" width="14.7109375" style="1218" customWidth="1"/>
    <col min="785" max="785" width="16.28515625" style="1218" customWidth="1"/>
    <col min="786" max="1024" width="14.7109375" style="1218"/>
    <col min="1025" max="1025" width="6" style="1218" customWidth="1"/>
    <col min="1026" max="1026" width="37.140625" style="1218" customWidth="1"/>
    <col min="1027" max="1027" width="17.140625" style="1218" customWidth="1"/>
    <col min="1028" max="1028" width="13.7109375" style="1218" customWidth="1"/>
    <col min="1029" max="1029" width="14.42578125" style="1218" customWidth="1"/>
    <col min="1030" max="1032" width="12.5703125" style="1218" customWidth="1"/>
    <col min="1033" max="1033" width="13.140625" style="1218" customWidth="1"/>
    <col min="1034" max="1036" width="12.5703125" style="1218" customWidth="1"/>
    <col min="1037" max="1038" width="12.85546875" style="1218" customWidth="1"/>
    <col min="1039" max="1040" width="14.7109375" style="1218" customWidth="1"/>
    <col min="1041" max="1041" width="16.28515625" style="1218" customWidth="1"/>
    <col min="1042" max="1280" width="14.7109375" style="1218"/>
    <col min="1281" max="1281" width="6" style="1218" customWidth="1"/>
    <col min="1282" max="1282" width="37.140625" style="1218" customWidth="1"/>
    <col min="1283" max="1283" width="17.140625" style="1218" customWidth="1"/>
    <col min="1284" max="1284" width="13.7109375" style="1218" customWidth="1"/>
    <col min="1285" max="1285" width="14.42578125" style="1218" customWidth="1"/>
    <col min="1286" max="1288" width="12.5703125" style="1218" customWidth="1"/>
    <col min="1289" max="1289" width="13.140625" style="1218" customWidth="1"/>
    <col min="1290" max="1292" width="12.5703125" style="1218" customWidth="1"/>
    <col min="1293" max="1294" width="12.85546875" style="1218" customWidth="1"/>
    <col min="1295" max="1296" width="14.7109375" style="1218" customWidth="1"/>
    <col min="1297" max="1297" width="16.28515625" style="1218" customWidth="1"/>
    <col min="1298" max="1536" width="14.7109375" style="1218"/>
    <col min="1537" max="1537" width="6" style="1218" customWidth="1"/>
    <col min="1538" max="1538" width="37.140625" style="1218" customWidth="1"/>
    <col min="1539" max="1539" width="17.140625" style="1218" customWidth="1"/>
    <col min="1540" max="1540" width="13.7109375" style="1218" customWidth="1"/>
    <col min="1541" max="1541" width="14.42578125" style="1218" customWidth="1"/>
    <col min="1542" max="1544" width="12.5703125" style="1218" customWidth="1"/>
    <col min="1545" max="1545" width="13.140625" style="1218" customWidth="1"/>
    <col min="1546" max="1548" width="12.5703125" style="1218" customWidth="1"/>
    <col min="1549" max="1550" width="12.85546875" style="1218" customWidth="1"/>
    <col min="1551" max="1552" width="14.7109375" style="1218" customWidth="1"/>
    <col min="1553" max="1553" width="16.28515625" style="1218" customWidth="1"/>
    <col min="1554" max="1792" width="14.7109375" style="1218"/>
    <col min="1793" max="1793" width="6" style="1218" customWidth="1"/>
    <col min="1794" max="1794" width="37.140625" style="1218" customWidth="1"/>
    <col min="1795" max="1795" width="17.140625" style="1218" customWidth="1"/>
    <col min="1796" max="1796" width="13.7109375" style="1218" customWidth="1"/>
    <col min="1797" max="1797" width="14.42578125" style="1218" customWidth="1"/>
    <col min="1798" max="1800" width="12.5703125" style="1218" customWidth="1"/>
    <col min="1801" max="1801" width="13.140625" style="1218" customWidth="1"/>
    <col min="1802" max="1804" width="12.5703125" style="1218" customWidth="1"/>
    <col min="1805" max="1806" width="12.85546875" style="1218" customWidth="1"/>
    <col min="1807" max="1808" width="14.7109375" style="1218" customWidth="1"/>
    <col min="1809" max="1809" width="16.28515625" style="1218" customWidth="1"/>
    <col min="1810" max="2048" width="14.7109375" style="1218"/>
    <col min="2049" max="2049" width="6" style="1218" customWidth="1"/>
    <col min="2050" max="2050" width="37.140625" style="1218" customWidth="1"/>
    <col min="2051" max="2051" width="17.140625" style="1218" customWidth="1"/>
    <col min="2052" max="2052" width="13.7109375" style="1218" customWidth="1"/>
    <col min="2053" max="2053" width="14.42578125" style="1218" customWidth="1"/>
    <col min="2054" max="2056" width="12.5703125" style="1218" customWidth="1"/>
    <col min="2057" max="2057" width="13.140625" style="1218" customWidth="1"/>
    <col min="2058" max="2060" width="12.5703125" style="1218" customWidth="1"/>
    <col min="2061" max="2062" width="12.85546875" style="1218" customWidth="1"/>
    <col min="2063" max="2064" width="14.7109375" style="1218" customWidth="1"/>
    <col min="2065" max="2065" width="16.28515625" style="1218" customWidth="1"/>
    <col min="2066" max="2304" width="14.7109375" style="1218"/>
    <col min="2305" max="2305" width="6" style="1218" customWidth="1"/>
    <col min="2306" max="2306" width="37.140625" style="1218" customWidth="1"/>
    <col min="2307" max="2307" width="17.140625" style="1218" customWidth="1"/>
    <col min="2308" max="2308" width="13.7109375" style="1218" customWidth="1"/>
    <col min="2309" max="2309" width="14.42578125" style="1218" customWidth="1"/>
    <col min="2310" max="2312" width="12.5703125" style="1218" customWidth="1"/>
    <col min="2313" max="2313" width="13.140625" style="1218" customWidth="1"/>
    <col min="2314" max="2316" width="12.5703125" style="1218" customWidth="1"/>
    <col min="2317" max="2318" width="12.85546875" style="1218" customWidth="1"/>
    <col min="2319" max="2320" width="14.7109375" style="1218" customWidth="1"/>
    <col min="2321" max="2321" width="16.28515625" style="1218" customWidth="1"/>
    <col min="2322" max="2560" width="14.7109375" style="1218"/>
    <col min="2561" max="2561" width="6" style="1218" customWidth="1"/>
    <col min="2562" max="2562" width="37.140625" style="1218" customWidth="1"/>
    <col min="2563" max="2563" width="17.140625" style="1218" customWidth="1"/>
    <col min="2564" max="2564" width="13.7109375" style="1218" customWidth="1"/>
    <col min="2565" max="2565" width="14.42578125" style="1218" customWidth="1"/>
    <col min="2566" max="2568" width="12.5703125" style="1218" customWidth="1"/>
    <col min="2569" max="2569" width="13.140625" style="1218" customWidth="1"/>
    <col min="2570" max="2572" width="12.5703125" style="1218" customWidth="1"/>
    <col min="2573" max="2574" width="12.85546875" style="1218" customWidth="1"/>
    <col min="2575" max="2576" width="14.7109375" style="1218" customWidth="1"/>
    <col min="2577" max="2577" width="16.28515625" style="1218" customWidth="1"/>
    <col min="2578" max="2816" width="14.7109375" style="1218"/>
    <col min="2817" max="2817" width="6" style="1218" customWidth="1"/>
    <col min="2818" max="2818" width="37.140625" style="1218" customWidth="1"/>
    <col min="2819" max="2819" width="17.140625" style="1218" customWidth="1"/>
    <col min="2820" max="2820" width="13.7109375" style="1218" customWidth="1"/>
    <col min="2821" max="2821" width="14.42578125" style="1218" customWidth="1"/>
    <col min="2822" max="2824" width="12.5703125" style="1218" customWidth="1"/>
    <col min="2825" max="2825" width="13.140625" style="1218" customWidth="1"/>
    <col min="2826" max="2828" width="12.5703125" style="1218" customWidth="1"/>
    <col min="2829" max="2830" width="12.85546875" style="1218" customWidth="1"/>
    <col min="2831" max="2832" width="14.7109375" style="1218" customWidth="1"/>
    <col min="2833" max="2833" width="16.28515625" style="1218" customWidth="1"/>
    <col min="2834" max="3072" width="14.7109375" style="1218"/>
    <col min="3073" max="3073" width="6" style="1218" customWidth="1"/>
    <col min="3074" max="3074" width="37.140625" style="1218" customWidth="1"/>
    <col min="3075" max="3075" width="17.140625" style="1218" customWidth="1"/>
    <col min="3076" max="3076" width="13.7109375" style="1218" customWidth="1"/>
    <col min="3077" max="3077" width="14.42578125" style="1218" customWidth="1"/>
    <col min="3078" max="3080" width="12.5703125" style="1218" customWidth="1"/>
    <col min="3081" max="3081" width="13.140625" style="1218" customWidth="1"/>
    <col min="3082" max="3084" width="12.5703125" style="1218" customWidth="1"/>
    <col min="3085" max="3086" width="12.85546875" style="1218" customWidth="1"/>
    <col min="3087" max="3088" width="14.7109375" style="1218" customWidth="1"/>
    <col min="3089" max="3089" width="16.28515625" style="1218" customWidth="1"/>
    <col min="3090" max="3328" width="14.7109375" style="1218"/>
    <col min="3329" max="3329" width="6" style="1218" customWidth="1"/>
    <col min="3330" max="3330" width="37.140625" style="1218" customWidth="1"/>
    <col min="3331" max="3331" width="17.140625" style="1218" customWidth="1"/>
    <col min="3332" max="3332" width="13.7109375" style="1218" customWidth="1"/>
    <col min="3333" max="3333" width="14.42578125" style="1218" customWidth="1"/>
    <col min="3334" max="3336" width="12.5703125" style="1218" customWidth="1"/>
    <col min="3337" max="3337" width="13.140625" style="1218" customWidth="1"/>
    <col min="3338" max="3340" width="12.5703125" style="1218" customWidth="1"/>
    <col min="3341" max="3342" width="12.85546875" style="1218" customWidth="1"/>
    <col min="3343" max="3344" width="14.7109375" style="1218" customWidth="1"/>
    <col min="3345" max="3345" width="16.28515625" style="1218" customWidth="1"/>
    <col min="3346" max="3584" width="14.7109375" style="1218"/>
    <col min="3585" max="3585" width="6" style="1218" customWidth="1"/>
    <col min="3586" max="3586" width="37.140625" style="1218" customWidth="1"/>
    <col min="3587" max="3587" width="17.140625" style="1218" customWidth="1"/>
    <col min="3588" max="3588" width="13.7109375" style="1218" customWidth="1"/>
    <col min="3589" max="3589" width="14.42578125" style="1218" customWidth="1"/>
    <col min="3590" max="3592" width="12.5703125" style="1218" customWidth="1"/>
    <col min="3593" max="3593" width="13.140625" style="1218" customWidth="1"/>
    <col min="3594" max="3596" width="12.5703125" style="1218" customWidth="1"/>
    <col min="3597" max="3598" width="12.85546875" style="1218" customWidth="1"/>
    <col min="3599" max="3600" width="14.7109375" style="1218" customWidth="1"/>
    <col min="3601" max="3601" width="16.28515625" style="1218" customWidth="1"/>
    <col min="3602" max="3840" width="14.7109375" style="1218"/>
    <col min="3841" max="3841" width="6" style="1218" customWidth="1"/>
    <col min="3842" max="3842" width="37.140625" style="1218" customWidth="1"/>
    <col min="3843" max="3843" width="17.140625" style="1218" customWidth="1"/>
    <col min="3844" max="3844" width="13.7109375" style="1218" customWidth="1"/>
    <col min="3845" max="3845" width="14.42578125" style="1218" customWidth="1"/>
    <col min="3846" max="3848" width="12.5703125" style="1218" customWidth="1"/>
    <col min="3849" max="3849" width="13.140625" style="1218" customWidth="1"/>
    <col min="3850" max="3852" width="12.5703125" style="1218" customWidth="1"/>
    <col min="3853" max="3854" width="12.85546875" style="1218" customWidth="1"/>
    <col min="3855" max="3856" width="14.7109375" style="1218" customWidth="1"/>
    <col min="3857" max="3857" width="16.28515625" style="1218" customWidth="1"/>
    <col min="3858" max="4096" width="14.7109375" style="1218"/>
    <col min="4097" max="4097" width="6" style="1218" customWidth="1"/>
    <col min="4098" max="4098" width="37.140625" style="1218" customWidth="1"/>
    <col min="4099" max="4099" width="17.140625" style="1218" customWidth="1"/>
    <col min="4100" max="4100" width="13.7109375" style="1218" customWidth="1"/>
    <col min="4101" max="4101" width="14.42578125" style="1218" customWidth="1"/>
    <col min="4102" max="4104" width="12.5703125" style="1218" customWidth="1"/>
    <col min="4105" max="4105" width="13.140625" style="1218" customWidth="1"/>
    <col min="4106" max="4108" width="12.5703125" style="1218" customWidth="1"/>
    <col min="4109" max="4110" width="12.85546875" style="1218" customWidth="1"/>
    <col min="4111" max="4112" width="14.7109375" style="1218" customWidth="1"/>
    <col min="4113" max="4113" width="16.28515625" style="1218" customWidth="1"/>
    <col min="4114" max="4352" width="14.7109375" style="1218"/>
    <col min="4353" max="4353" width="6" style="1218" customWidth="1"/>
    <col min="4354" max="4354" width="37.140625" style="1218" customWidth="1"/>
    <col min="4355" max="4355" width="17.140625" style="1218" customWidth="1"/>
    <col min="4356" max="4356" width="13.7109375" style="1218" customWidth="1"/>
    <col min="4357" max="4357" width="14.42578125" style="1218" customWidth="1"/>
    <col min="4358" max="4360" width="12.5703125" style="1218" customWidth="1"/>
    <col min="4361" max="4361" width="13.140625" style="1218" customWidth="1"/>
    <col min="4362" max="4364" width="12.5703125" style="1218" customWidth="1"/>
    <col min="4365" max="4366" width="12.85546875" style="1218" customWidth="1"/>
    <col min="4367" max="4368" width="14.7109375" style="1218" customWidth="1"/>
    <col min="4369" max="4369" width="16.28515625" style="1218" customWidth="1"/>
    <col min="4370" max="4608" width="14.7109375" style="1218"/>
    <col min="4609" max="4609" width="6" style="1218" customWidth="1"/>
    <col min="4610" max="4610" width="37.140625" style="1218" customWidth="1"/>
    <col min="4611" max="4611" width="17.140625" style="1218" customWidth="1"/>
    <col min="4612" max="4612" width="13.7109375" style="1218" customWidth="1"/>
    <col min="4613" max="4613" width="14.42578125" style="1218" customWidth="1"/>
    <col min="4614" max="4616" width="12.5703125" style="1218" customWidth="1"/>
    <col min="4617" max="4617" width="13.140625" style="1218" customWidth="1"/>
    <col min="4618" max="4620" width="12.5703125" style="1218" customWidth="1"/>
    <col min="4621" max="4622" width="12.85546875" style="1218" customWidth="1"/>
    <col min="4623" max="4624" width="14.7109375" style="1218" customWidth="1"/>
    <col min="4625" max="4625" width="16.28515625" style="1218" customWidth="1"/>
    <col min="4626" max="4864" width="14.7109375" style="1218"/>
    <col min="4865" max="4865" width="6" style="1218" customWidth="1"/>
    <col min="4866" max="4866" width="37.140625" style="1218" customWidth="1"/>
    <col min="4867" max="4867" width="17.140625" style="1218" customWidth="1"/>
    <col min="4868" max="4868" width="13.7109375" style="1218" customWidth="1"/>
    <col min="4869" max="4869" width="14.42578125" style="1218" customWidth="1"/>
    <col min="4870" max="4872" width="12.5703125" style="1218" customWidth="1"/>
    <col min="4873" max="4873" width="13.140625" style="1218" customWidth="1"/>
    <col min="4874" max="4876" width="12.5703125" style="1218" customWidth="1"/>
    <col min="4877" max="4878" width="12.85546875" style="1218" customWidth="1"/>
    <col min="4879" max="4880" width="14.7109375" style="1218" customWidth="1"/>
    <col min="4881" max="4881" width="16.28515625" style="1218" customWidth="1"/>
    <col min="4882" max="5120" width="14.7109375" style="1218"/>
    <col min="5121" max="5121" width="6" style="1218" customWidth="1"/>
    <col min="5122" max="5122" width="37.140625" style="1218" customWidth="1"/>
    <col min="5123" max="5123" width="17.140625" style="1218" customWidth="1"/>
    <col min="5124" max="5124" width="13.7109375" style="1218" customWidth="1"/>
    <col min="5125" max="5125" width="14.42578125" style="1218" customWidth="1"/>
    <col min="5126" max="5128" width="12.5703125" style="1218" customWidth="1"/>
    <col min="5129" max="5129" width="13.140625" style="1218" customWidth="1"/>
    <col min="5130" max="5132" width="12.5703125" style="1218" customWidth="1"/>
    <col min="5133" max="5134" width="12.85546875" style="1218" customWidth="1"/>
    <col min="5135" max="5136" width="14.7109375" style="1218" customWidth="1"/>
    <col min="5137" max="5137" width="16.28515625" style="1218" customWidth="1"/>
    <col min="5138" max="5376" width="14.7109375" style="1218"/>
    <col min="5377" max="5377" width="6" style="1218" customWidth="1"/>
    <col min="5378" max="5378" width="37.140625" style="1218" customWidth="1"/>
    <col min="5379" max="5379" width="17.140625" style="1218" customWidth="1"/>
    <col min="5380" max="5380" width="13.7109375" style="1218" customWidth="1"/>
    <col min="5381" max="5381" width="14.42578125" style="1218" customWidth="1"/>
    <col min="5382" max="5384" width="12.5703125" style="1218" customWidth="1"/>
    <col min="5385" max="5385" width="13.140625" style="1218" customWidth="1"/>
    <col min="5386" max="5388" width="12.5703125" style="1218" customWidth="1"/>
    <col min="5389" max="5390" width="12.85546875" style="1218" customWidth="1"/>
    <col min="5391" max="5392" width="14.7109375" style="1218" customWidth="1"/>
    <col min="5393" max="5393" width="16.28515625" style="1218" customWidth="1"/>
    <col min="5394" max="5632" width="14.7109375" style="1218"/>
    <col min="5633" max="5633" width="6" style="1218" customWidth="1"/>
    <col min="5634" max="5634" width="37.140625" style="1218" customWidth="1"/>
    <col min="5635" max="5635" width="17.140625" style="1218" customWidth="1"/>
    <col min="5636" max="5636" width="13.7109375" style="1218" customWidth="1"/>
    <col min="5637" max="5637" width="14.42578125" style="1218" customWidth="1"/>
    <col min="5638" max="5640" width="12.5703125" style="1218" customWidth="1"/>
    <col min="5641" max="5641" width="13.140625" style="1218" customWidth="1"/>
    <col min="5642" max="5644" width="12.5703125" style="1218" customWidth="1"/>
    <col min="5645" max="5646" width="12.85546875" style="1218" customWidth="1"/>
    <col min="5647" max="5648" width="14.7109375" style="1218" customWidth="1"/>
    <col min="5649" max="5649" width="16.28515625" style="1218" customWidth="1"/>
    <col min="5650" max="5888" width="14.7109375" style="1218"/>
    <col min="5889" max="5889" width="6" style="1218" customWidth="1"/>
    <col min="5890" max="5890" width="37.140625" style="1218" customWidth="1"/>
    <col min="5891" max="5891" width="17.140625" style="1218" customWidth="1"/>
    <col min="5892" max="5892" width="13.7109375" style="1218" customWidth="1"/>
    <col min="5893" max="5893" width="14.42578125" style="1218" customWidth="1"/>
    <col min="5894" max="5896" width="12.5703125" style="1218" customWidth="1"/>
    <col min="5897" max="5897" width="13.140625" style="1218" customWidth="1"/>
    <col min="5898" max="5900" width="12.5703125" style="1218" customWidth="1"/>
    <col min="5901" max="5902" width="12.85546875" style="1218" customWidth="1"/>
    <col min="5903" max="5904" width="14.7109375" style="1218" customWidth="1"/>
    <col min="5905" max="5905" width="16.28515625" style="1218" customWidth="1"/>
    <col min="5906" max="6144" width="14.7109375" style="1218"/>
    <col min="6145" max="6145" width="6" style="1218" customWidth="1"/>
    <col min="6146" max="6146" width="37.140625" style="1218" customWidth="1"/>
    <col min="6147" max="6147" width="17.140625" style="1218" customWidth="1"/>
    <col min="6148" max="6148" width="13.7109375" style="1218" customWidth="1"/>
    <col min="6149" max="6149" width="14.42578125" style="1218" customWidth="1"/>
    <col min="6150" max="6152" width="12.5703125" style="1218" customWidth="1"/>
    <col min="6153" max="6153" width="13.140625" style="1218" customWidth="1"/>
    <col min="6154" max="6156" width="12.5703125" style="1218" customWidth="1"/>
    <col min="6157" max="6158" width="12.85546875" style="1218" customWidth="1"/>
    <col min="6159" max="6160" width="14.7109375" style="1218" customWidth="1"/>
    <col min="6161" max="6161" width="16.28515625" style="1218" customWidth="1"/>
    <col min="6162" max="6400" width="14.7109375" style="1218"/>
    <col min="6401" max="6401" width="6" style="1218" customWidth="1"/>
    <col min="6402" max="6402" width="37.140625" style="1218" customWidth="1"/>
    <col min="6403" max="6403" width="17.140625" style="1218" customWidth="1"/>
    <col min="6404" max="6404" width="13.7109375" style="1218" customWidth="1"/>
    <col min="6405" max="6405" width="14.42578125" style="1218" customWidth="1"/>
    <col min="6406" max="6408" width="12.5703125" style="1218" customWidth="1"/>
    <col min="6409" max="6409" width="13.140625" style="1218" customWidth="1"/>
    <col min="6410" max="6412" width="12.5703125" style="1218" customWidth="1"/>
    <col min="6413" max="6414" width="12.85546875" style="1218" customWidth="1"/>
    <col min="6415" max="6416" width="14.7109375" style="1218" customWidth="1"/>
    <col min="6417" max="6417" width="16.28515625" style="1218" customWidth="1"/>
    <col min="6418" max="6656" width="14.7109375" style="1218"/>
    <col min="6657" max="6657" width="6" style="1218" customWidth="1"/>
    <col min="6658" max="6658" width="37.140625" style="1218" customWidth="1"/>
    <col min="6659" max="6659" width="17.140625" style="1218" customWidth="1"/>
    <col min="6660" max="6660" width="13.7109375" style="1218" customWidth="1"/>
    <col min="6661" max="6661" width="14.42578125" style="1218" customWidth="1"/>
    <col min="6662" max="6664" width="12.5703125" style="1218" customWidth="1"/>
    <col min="6665" max="6665" width="13.140625" style="1218" customWidth="1"/>
    <col min="6666" max="6668" width="12.5703125" style="1218" customWidth="1"/>
    <col min="6669" max="6670" width="12.85546875" style="1218" customWidth="1"/>
    <col min="6671" max="6672" width="14.7109375" style="1218" customWidth="1"/>
    <col min="6673" max="6673" width="16.28515625" style="1218" customWidth="1"/>
    <col min="6674" max="6912" width="14.7109375" style="1218"/>
    <col min="6913" max="6913" width="6" style="1218" customWidth="1"/>
    <col min="6914" max="6914" width="37.140625" style="1218" customWidth="1"/>
    <col min="6915" max="6915" width="17.140625" style="1218" customWidth="1"/>
    <col min="6916" max="6916" width="13.7109375" style="1218" customWidth="1"/>
    <col min="6917" max="6917" width="14.42578125" style="1218" customWidth="1"/>
    <col min="6918" max="6920" width="12.5703125" style="1218" customWidth="1"/>
    <col min="6921" max="6921" width="13.140625" style="1218" customWidth="1"/>
    <col min="6922" max="6924" width="12.5703125" style="1218" customWidth="1"/>
    <col min="6925" max="6926" width="12.85546875" style="1218" customWidth="1"/>
    <col min="6927" max="6928" width="14.7109375" style="1218" customWidth="1"/>
    <col min="6929" max="6929" width="16.28515625" style="1218" customWidth="1"/>
    <col min="6930" max="7168" width="14.7109375" style="1218"/>
    <col min="7169" max="7169" width="6" style="1218" customWidth="1"/>
    <col min="7170" max="7170" width="37.140625" style="1218" customWidth="1"/>
    <col min="7171" max="7171" width="17.140625" style="1218" customWidth="1"/>
    <col min="7172" max="7172" width="13.7109375" style="1218" customWidth="1"/>
    <col min="7173" max="7173" width="14.42578125" style="1218" customWidth="1"/>
    <col min="7174" max="7176" width="12.5703125" style="1218" customWidth="1"/>
    <col min="7177" max="7177" width="13.140625" style="1218" customWidth="1"/>
    <col min="7178" max="7180" width="12.5703125" style="1218" customWidth="1"/>
    <col min="7181" max="7182" width="12.85546875" style="1218" customWidth="1"/>
    <col min="7183" max="7184" width="14.7109375" style="1218" customWidth="1"/>
    <col min="7185" max="7185" width="16.28515625" style="1218" customWidth="1"/>
    <col min="7186" max="7424" width="14.7109375" style="1218"/>
    <col min="7425" max="7425" width="6" style="1218" customWidth="1"/>
    <col min="7426" max="7426" width="37.140625" style="1218" customWidth="1"/>
    <col min="7427" max="7427" width="17.140625" style="1218" customWidth="1"/>
    <col min="7428" max="7428" width="13.7109375" style="1218" customWidth="1"/>
    <col min="7429" max="7429" width="14.42578125" style="1218" customWidth="1"/>
    <col min="7430" max="7432" width="12.5703125" style="1218" customWidth="1"/>
    <col min="7433" max="7433" width="13.140625" style="1218" customWidth="1"/>
    <col min="7434" max="7436" width="12.5703125" style="1218" customWidth="1"/>
    <col min="7437" max="7438" width="12.85546875" style="1218" customWidth="1"/>
    <col min="7439" max="7440" width="14.7109375" style="1218" customWidth="1"/>
    <col min="7441" max="7441" width="16.28515625" style="1218" customWidth="1"/>
    <col min="7442" max="7680" width="14.7109375" style="1218"/>
    <col min="7681" max="7681" width="6" style="1218" customWidth="1"/>
    <col min="7682" max="7682" width="37.140625" style="1218" customWidth="1"/>
    <col min="7683" max="7683" width="17.140625" style="1218" customWidth="1"/>
    <col min="7684" max="7684" width="13.7109375" style="1218" customWidth="1"/>
    <col min="7685" max="7685" width="14.42578125" style="1218" customWidth="1"/>
    <col min="7686" max="7688" width="12.5703125" style="1218" customWidth="1"/>
    <col min="7689" max="7689" width="13.140625" style="1218" customWidth="1"/>
    <col min="7690" max="7692" width="12.5703125" style="1218" customWidth="1"/>
    <col min="7693" max="7694" width="12.85546875" style="1218" customWidth="1"/>
    <col min="7695" max="7696" width="14.7109375" style="1218" customWidth="1"/>
    <col min="7697" max="7697" width="16.28515625" style="1218" customWidth="1"/>
    <col min="7698" max="7936" width="14.7109375" style="1218"/>
    <col min="7937" max="7937" width="6" style="1218" customWidth="1"/>
    <col min="7938" max="7938" width="37.140625" style="1218" customWidth="1"/>
    <col min="7939" max="7939" width="17.140625" style="1218" customWidth="1"/>
    <col min="7940" max="7940" width="13.7109375" style="1218" customWidth="1"/>
    <col min="7941" max="7941" width="14.42578125" style="1218" customWidth="1"/>
    <col min="7942" max="7944" width="12.5703125" style="1218" customWidth="1"/>
    <col min="7945" max="7945" width="13.140625" style="1218" customWidth="1"/>
    <col min="7946" max="7948" width="12.5703125" style="1218" customWidth="1"/>
    <col min="7949" max="7950" width="12.85546875" style="1218" customWidth="1"/>
    <col min="7951" max="7952" width="14.7109375" style="1218" customWidth="1"/>
    <col min="7953" max="7953" width="16.28515625" style="1218" customWidth="1"/>
    <col min="7954" max="8192" width="14.7109375" style="1218"/>
    <col min="8193" max="8193" width="6" style="1218" customWidth="1"/>
    <col min="8194" max="8194" width="37.140625" style="1218" customWidth="1"/>
    <col min="8195" max="8195" width="17.140625" style="1218" customWidth="1"/>
    <col min="8196" max="8196" width="13.7109375" style="1218" customWidth="1"/>
    <col min="8197" max="8197" width="14.42578125" style="1218" customWidth="1"/>
    <col min="8198" max="8200" width="12.5703125" style="1218" customWidth="1"/>
    <col min="8201" max="8201" width="13.140625" style="1218" customWidth="1"/>
    <col min="8202" max="8204" width="12.5703125" style="1218" customWidth="1"/>
    <col min="8205" max="8206" width="12.85546875" style="1218" customWidth="1"/>
    <col min="8207" max="8208" width="14.7109375" style="1218" customWidth="1"/>
    <col min="8209" max="8209" width="16.28515625" style="1218" customWidth="1"/>
    <col min="8210" max="8448" width="14.7109375" style="1218"/>
    <col min="8449" max="8449" width="6" style="1218" customWidth="1"/>
    <col min="8450" max="8450" width="37.140625" style="1218" customWidth="1"/>
    <col min="8451" max="8451" width="17.140625" style="1218" customWidth="1"/>
    <col min="8452" max="8452" width="13.7109375" style="1218" customWidth="1"/>
    <col min="8453" max="8453" width="14.42578125" style="1218" customWidth="1"/>
    <col min="8454" max="8456" width="12.5703125" style="1218" customWidth="1"/>
    <col min="8457" max="8457" width="13.140625" style="1218" customWidth="1"/>
    <col min="8458" max="8460" width="12.5703125" style="1218" customWidth="1"/>
    <col min="8461" max="8462" width="12.85546875" style="1218" customWidth="1"/>
    <col min="8463" max="8464" width="14.7109375" style="1218" customWidth="1"/>
    <col min="8465" max="8465" width="16.28515625" style="1218" customWidth="1"/>
    <col min="8466" max="8704" width="14.7109375" style="1218"/>
    <col min="8705" max="8705" width="6" style="1218" customWidth="1"/>
    <col min="8706" max="8706" width="37.140625" style="1218" customWidth="1"/>
    <col min="8707" max="8707" width="17.140625" style="1218" customWidth="1"/>
    <col min="8708" max="8708" width="13.7109375" style="1218" customWidth="1"/>
    <col min="8709" max="8709" width="14.42578125" style="1218" customWidth="1"/>
    <col min="8710" max="8712" width="12.5703125" style="1218" customWidth="1"/>
    <col min="8713" max="8713" width="13.140625" style="1218" customWidth="1"/>
    <col min="8714" max="8716" width="12.5703125" style="1218" customWidth="1"/>
    <col min="8717" max="8718" width="12.85546875" style="1218" customWidth="1"/>
    <col min="8719" max="8720" width="14.7109375" style="1218" customWidth="1"/>
    <col min="8721" max="8721" width="16.28515625" style="1218" customWidth="1"/>
    <col min="8722" max="8960" width="14.7109375" style="1218"/>
    <col min="8961" max="8961" width="6" style="1218" customWidth="1"/>
    <col min="8962" max="8962" width="37.140625" style="1218" customWidth="1"/>
    <col min="8963" max="8963" width="17.140625" style="1218" customWidth="1"/>
    <col min="8964" max="8964" width="13.7109375" style="1218" customWidth="1"/>
    <col min="8965" max="8965" width="14.42578125" style="1218" customWidth="1"/>
    <col min="8966" max="8968" width="12.5703125" style="1218" customWidth="1"/>
    <col min="8969" max="8969" width="13.140625" style="1218" customWidth="1"/>
    <col min="8970" max="8972" width="12.5703125" style="1218" customWidth="1"/>
    <col min="8973" max="8974" width="12.85546875" style="1218" customWidth="1"/>
    <col min="8975" max="8976" width="14.7109375" style="1218" customWidth="1"/>
    <col min="8977" max="8977" width="16.28515625" style="1218" customWidth="1"/>
    <col min="8978" max="9216" width="14.7109375" style="1218"/>
    <col min="9217" max="9217" width="6" style="1218" customWidth="1"/>
    <col min="9218" max="9218" width="37.140625" style="1218" customWidth="1"/>
    <col min="9219" max="9219" width="17.140625" style="1218" customWidth="1"/>
    <col min="9220" max="9220" width="13.7109375" style="1218" customWidth="1"/>
    <col min="9221" max="9221" width="14.42578125" style="1218" customWidth="1"/>
    <col min="9222" max="9224" width="12.5703125" style="1218" customWidth="1"/>
    <col min="9225" max="9225" width="13.140625" style="1218" customWidth="1"/>
    <col min="9226" max="9228" width="12.5703125" style="1218" customWidth="1"/>
    <col min="9229" max="9230" width="12.85546875" style="1218" customWidth="1"/>
    <col min="9231" max="9232" width="14.7109375" style="1218" customWidth="1"/>
    <col min="9233" max="9233" width="16.28515625" style="1218" customWidth="1"/>
    <col min="9234" max="9472" width="14.7109375" style="1218"/>
    <col min="9473" max="9473" width="6" style="1218" customWidth="1"/>
    <col min="9474" max="9474" width="37.140625" style="1218" customWidth="1"/>
    <col min="9475" max="9475" width="17.140625" style="1218" customWidth="1"/>
    <col min="9476" max="9476" width="13.7109375" style="1218" customWidth="1"/>
    <col min="9477" max="9477" width="14.42578125" style="1218" customWidth="1"/>
    <col min="9478" max="9480" width="12.5703125" style="1218" customWidth="1"/>
    <col min="9481" max="9481" width="13.140625" style="1218" customWidth="1"/>
    <col min="9482" max="9484" width="12.5703125" style="1218" customWidth="1"/>
    <col min="9485" max="9486" width="12.85546875" style="1218" customWidth="1"/>
    <col min="9487" max="9488" width="14.7109375" style="1218" customWidth="1"/>
    <col min="9489" max="9489" width="16.28515625" style="1218" customWidth="1"/>
    <col min="9490" max="9728" width="14.7109375" style="1218"/>
    <col min="9729" max="9729" width="6" style="1218" customWidth="1"/>
    <col min="9730" max="9730" width="37.140625" style="1218" customWidth="1"/>
    <col min="9731" max="9731" width="17.140625" style="1218" customWidth="1"/>
    <col min="9732" max="9732" width="13.7109375" style="1218" customWidth="1"/>
    <col min="9733" max="9733" width="14.42578125" style="1218" customWidth="1"/>
    <col min="9734" max="9736" width="12.5703125" style="1218" customWidth="1"/>
    <col min="9737" max="9737" width="13.140625" style="1218" customWidth="1"/>
    <col min="9738" max="9740" width="12.5703125" style="1218" customWidth="1"/>
    <col min="9741" max="9742" width="12.85546875" style="1218" customWidth="1"/>
    <col min="9743" max="9744" width="14.7109375" style="1218" customWidth="1"/>
    <col min="9745" max="9745" width="16.28515625" style="1218" customWidth="1"/>
    <col min="9746" max="9984" width="14.7109375" style="1218"/>
    <col min="9985" max="9985" width="6" style="1218" customWidth="1"/>
    <col min="9986" max="9986" width="37.140625" style="1218" customWidth="1"/>
    <col min="9987" max="9987" width="17.140625" style="1218" customWidth="1"/>
    <col min="9988" max="9988" width="13.7109375" style="1218" customWidth="1"/>
    <col min="9989" max="9989" width="14.42578125" style="1218" customWidth="1"/>
    <col min="9990" max="9992" width="12.5703125" style="1218" customWidth="1"/>
    <col min="9993" max="9993" width="13.140625" style="1218" customWidth="1"/>
    <col min="9994" max="9996" width="12.5703125" style="1218" customWidth="1"/>
    <col min="9997" max="9998" width="12.85546875" style="1218" customWidth="1"/>
    <col min="9999" max="10000" width="14.7109375" style="1218" customWidth="1"/>
    <col min="10001" max="10001" width="16.28515625" style="1218" customWidth="1"/>
    <col min="10002" max="10240" width="14.7109375" style="1218"/>
    <col min="10241" max="10241" width="6" style="1218" customWidth="1"/>
    <col min="10242" max="10242" width="37.140625" style="1218" customWidth="1"/>
    <col min="10243" max="10243" width="17.140625" style="1218" customWidth="1"/>
    <col min="10244" max="10244" width="13.7109375" style="1218" customWidth="1"/>
    <col min="10245" max="10245" width="14.42578125" style="1218" customWidth="1"/>
    <col min="10246" max="10248" width="12.5703125" style="1218" customWidth="1"/>
    <col min="10249" max="10249" width="13.140625" style="1218" customWidth="1"/>
    <col min="10250" max="10252" width="12.5703125" style="1218" customWidth="1"/>
    <col min="10253" max="10254" width="12.85546875" style="1218" customWidth="1"/>
    <col min="10255" max="10256" width="14.7109375" style="1218" customWidth="1"/>
    <col min="10257" max="10257" width="16.28515625" style="1218" customWidth="1"/>
    <col min="10258" max="10496" width="14.7109375" style="1218"/>
    <col min="10497" max="10497" width="6" style="1218" customWidth="1"/>
    <col min="10498" max="10498" width="37.140625" style="1218" customWidth="1"/>
    <col min="10499" max="10499" width="17.140625" style="1218" customWidth="1"/>
    <col min="10500" max="10500" width="13.7109375" style="1218" customWidth="1"/>
    <col min="10501" max="10501" width="14.42578125" style="1218" customWidth="1"/>
    <col min="10502" max="10504" width="12.5703125" style="1218" customWidth="1"/>
    <col min="10505" max="10505" width="13.140625" style="1218" customWidth="1"/>
    <col min="10506" max="10508" width="12.5703125" style="1218" customWidth="1"/>
    <col min="10509" max="10510" width="12.85546875" style="1218" customWidth="1"/>
    <col min="10511" max="10512" width="14.7109375" style="1218" customWidth="1"/>
    <col min="10513" max="10513" width="16.28515625" style="1218" customWidth="1"/>
    <col min="10514" max="10752" width="14.7109375" style="1218"/>
    <col min="10753" max="10753" width="6" style="1218" customWidth="1"/>
    <col min="10754" max="10754" width="37.140625" style="1218" customWidth="1"/>
    <col min="10755" max="10755" width="17.140625" style="1218" customWidth="1"/>
    <col min="10756" max="10756" width="13.7109375" style="1218" customWidth="1"/>
    <col min="10757" max="10757" width="14.42578125" style="1218" customWidth="1"/>
    <col min="10758" max="10760" width="12.5703125" style="1218" customWidth="1"/>
    <col min="10761" max="10761" width="13.140625" style="1218" customWidth="1"/>
    <col min="10762" max="10764" width="12.5703125" style="1218" customWidth="1"/>
    <col min="10765" max="10766" width="12.85546875" style="1218" customWidth="1"/>
    <col min="10767" max="10768" width="14.7109375" style="1218" customWidth="1"/>
    <col min="10769" max="10769" width="16.28515625" style="1218" customWidth="1"/>
    <col min="10770" max="11008" width="14.7109375" style="1218"/>
    <col min="11009" max="11009" width="6" style="1218" customWidth="1"/>
    <col min="11010" max="11010" width="37.140625" style="1218" customWidth="1"/>
    <col min="11011" max="11011" width="17.140625" style="1218" customWidth="1"/>
    <col min="11012" max="11012" width="13.7109375" style="1218" customWidth="1"/>
    <col min="11013" max="11013" width="14.42578125" style="1218" customWidth="1"/>
    <col min="11014" max="11016" width="12.5703125" style="1218" customWidth="1"/>
    <col min="11017" max="11017" width="13.140625" style="1218" customWidth="1"/>
    <col min="11018" max="11020" width="12.5703125" style="1218" customWidth="1"/>
    <col min="11021" max="11022" width="12.85546875" style="1218" customWidth="1"/>
    <col min="11023" max="11024" width="14.7109375" style="1218" customWidth="1"/>
    <col min="11025" max="11025" width="16.28515625" style="1218" customWidth="1"/>
    <col min="11026" max="11264" width="14.7109375" style="1218"/>
    <col min="11265" max="11265" width="6" style="1218" customWidth="1"/>
    <col min="11266" max="11266" width="37.140625" style="1218" customWidth="1"/>
    <col min="11267" max="11267" width="17.140625" style="1218" customWidth="1"/>
    <col min="11268" max="11268" width="13.7109375" style="1218" customWidth="1"/>
    <col min="11269" max="11269" width="14.42578125" style="1218" customWidth="1"/>
    <col min="11270" max="11272" width="12.5703125" style="1218" customWidth="1"/>
    <col min="11273" max="11273" width="13.140625" style="1218" customWidth="1"/>
    <col min="11274" max="11276" width="12.5703125" style="1218" customWidth="1"/>
    <col min="11277" max="11278" width="12.85546875" style="1218" customWidth="1"/>
    <col min="11279" max="11280" width="14.7109375" style="1218" customWidth="1"/>
    <col min="11281" max="11281" width="16.28515625" style="1218" customWidth="1"/>
    <col min="11282" max="11520" width="14.7109375" style="1218"/>
    <col min="11521" max="11521" width="6" style="1218" customWidth="1"/>
    <col min="11522" max="11522" width="37.140625" style="1218" customWidth="1"/>
    <col min="11523" max="11523" width="17.140625" style="1218" customWidth="1"/>
    <col min="11524" max="11524" width="13.7109375" style="1218" customWidth="1"/>
    <col min="11525" max="11525" width="14.42578125" style="1218" customWidth="1"/>
    <col min="11526" max="11528" width="12.5703125" style="1218" customWidth="1"/>
    <col min="11529" max="11529" width="13.140625" style="1218" customWidth="1"/>
    <col min="11530" max="11532" width="12.5703125" style="1218" customWidth="1"/>
    <col min="11533" max="11534" width="12.85546875" style="1218" customWidth="1"/>
    <col min="11535" max="11536" width="14.7109375" style="1218" customWidth="1"/>
    <col min="11537" max="11537" width="16.28515625" style="1218" customWidth="1"/>
    <col min="11538" max="11776" width="14.7109375" style="1218"/>
    <col min="11777" max="11777" width="6" style="1218" customWidth="1"/>
    <col min="11778" max="11778" width="37.140625" style="1218" customWidth="1"/>
    <col min="11779" max="11779" width="17.140625" style="1218" customWidth="1"/>
    <col min="11780" max="11780" width="13.7109375" style="1218" customWidth="1"/>
    <col min="11781" max="11781" width="14.42578125" style="1218" customWidth="1"/>
    <col min="11782" max="11784" width="12.5703125" style="1218" customWidth="1"/>
    <col min="11785" max="11785" width="13.140625" style="1218" customWidth="1"/>
    <col min="11786" max="11788" width="12.5703125" style="1218" customWidth="1"/>
    <col min="11789" max="11790" width="12.85546875" style="1218" customWidth="1"/>
    <col min="11791" max="11792" width="14.7109375" style="1218" customWidth="1"/>
    <col min="11793" max="11793" width="16.28515625" style="1218" customWidth="1"/>
    <col min="11794" max="12032" width="14.7109375" style="1218"/>
    <col min="12033" max="12033" width="6" style="1218" customWidth="1"/>
    <col min="12034" max="12034" width="37.140625" style="1218" customWidth="1"/>
    <col min="12035" max="12035" width="17.140625" style="1218" customWidth="1"/>
    <col min="12036" max="12036" width="13.7109375" style="1218" customWidth="1"/>
    <col min="12037" max="12037" width="14.42578125" style="1218" customWidth="1"/>
    <col min="12038" max="12040" width="12.5703125" style="1218" customWidth="1"/>
    <col min="12041" max="12041" width="13.140625" style="1218" customWidth="1"/>
    <col min="12042" max="12044" width="12.5703125" style="1218" customWidth="1"/>
    <col min="12045" max="12046" width="12.85546875" style="1218" customWidth="1"/>
    <col min="12047" max="12048" width="14.7109375" style="1218" customWidth="1"/>
    <col min="12049" max="12049" width="16.28515625" style="1218" customWidth="1"/>
    <col min="12050" max="12288" width="14.7109375" style="1218"/>
    <col min="12289" max="12289" width="6" style="1218" customWidth="1"/>
    <col min="12290" max="12290" width="37.140625" style="1218" customWidth="1"/>
    <col min="12291" max="12291" width="17.140625" style="1218" customWidth="1"/>
    <col min="12292" max="12292" width="13.7109375" style="1218" customWidth="1"/>
    <col min="12293" max="12293" width="14.42578125" style="1218" customWidth="1"/>
    <col min="12294" max="12296" width="12.5703125" style="1218" customWidth="1"/>
    <col min="12297" max="12297" width="13.140625" style="1218" customWidth="1"/>
    <col min="12298" max="12300" width="12.5703125" style="1218" customWidth="1"/>
    <col min="12301" max="12302" width="12.85546875" style="1218" customWidth="1"/>
    <col min="12303" max="12304" width="14.7109375" style="1218" customWidth="1"/>
    <col min="12305" max="12305" width="16.28515625" style="1218" customWidth="1"/>
    <col min="12306" max="12544" width="14.7109375" style="1218"/>
    <col min="12545" max="12545" width="6" style="1218" customWidth="1"/>
    <col min="12546" max="12546" width="37.140625" style="1218" customWidth="1"/>
    <col min="12547" max="12547" width="17.140625" style="1218" customWidth="1"/>
    <col min="12548" max="12548" width="13.7109375" style="1218" customWidth="1"/>
    <col min="12549" max="12549" width="14.42578125" style="1218" customWidth="1"/>
    <col min="12550" max="12552" width="12.5703125" style="1218" customWidth="1"/>
    <col min="12553" max="12553" width="13.140625" style="1218" customWidth="1"/>
    <col min="12554" max="12556" width="12.5703125" style="1218" customWidth="1"/>
    <col min="12557" max="12558" width="12.85546875" style="1218" customWidth="1"/>
    <col min="12559" max="12560" width="14.7109375" style="1218" customWidth="1"/>
    <col min="12561" max="12561" width="16.28515625" style="1218" customWidth="1"/>
    <col min="12562" max="12800" width="14.7109375" style="1218"/>
    <col min="12801" max="12801" width="6" style="1218" customWidth="1"/>
    <col min="12802" max="12802" width="37.140625" style="1218" customWidth="1"/>
    <col min="12803" max="12803" width="17.140625" style="1218" customWidth="1"/>
    <col min="12804" max="12804" width="13.7109375" style="1218" customWidth="1"/>
    <col min="12805" max="12805" width="14.42578125" style="1218" customWidth="1"/>
    <col min="12806" max="12808" width="12.5703125" style="1218" customWidth="1"/>
    <col min="12809" max="12809" width="13.140625" style="1218" customWidth="1"/>
    <col min="12810" max="12812" width="12.5703125" style="1218" customWidth="1"/>
    <col min="12813" max="12814" width="12.85546875" style="1218" customWidth="1"/>
    <col min="12815" max="12816" width="14.7109375" style="1218" customWidth="1"/>
    <col min="12817" max="12817" width="16.28515625" style="1218" customWidth="1"/>
    <col min="12818" max="13056" width="14.7109375" style="1218"/>
    <col min="13057" max="13057" width="6" style="1218" customWidth="1"/>
    <col min="13058" max="13058" width="37.140625" style="1218" customWidth="1"/>
    <col min="13059" max="13059" width="17.140625" style="1218" customWidth="1"/>
    <col min="13060" max="13060" width="13.7109375" style="1218" customWidth="1"/>
    <col min="13061" max="13061" width="14.42578125" style="1218" customWidth="1"/>
    <col min="13062" max="13064" width="12.5703125" style="1218" customWidth="1"/>
    <col min="13065" max="13065" width="13.140625" style="1218" customWidth="1"/>
    <col min="13066" max="13068" width="12.5703125" style="1218" customWidth="1"/>
    <col min="13069" max="13070" width="12.85546875" style="1218" customWidth="1"/>
    <col min="13071" max="13072" width="14.7109375" style="1218" customWidth="1"/>
    <col min="13073" max="13073" width="16.28515625" style="1218" customWidth="1"/>
    <col min="13074" max="13312" width="14.7109375" style="1218"/>
    <col min="13313" max="13313" width="6" style="1218" customWidth="1"/>
    <col min="13314" max="13314" width="37.140625" style="1218" customWidth="1"/>
    <col min="13315" max="13315" width="17.140625" style="1218" customWidth="1"/>
    <col min="13316" max="13316" width="13.7109375" style="1218" customWidth="1"/>
    <col min="13317" max="13317" width="14.42578125" style="1218" customWidth="1"/>
    <col min="13318" max="13320" width="12.5703125" style="1218" customWidth="1"/>
    <col min="13321" max="13321" width="13.140625" style="1218" customWidth="1"/>
    <col min="13322" max="13324" width="12.5703125" style="1218" customWidth="1"/>
    <col min="13325" max="13326" width="12.85546875" style="1218" customWidth="1"/>
    <col min="13327" max="13328" width="14.7109375" style="1218" customWidth="1"/>
    <col min="13329" max="13329" width="16.28515625" style="1218" customWidth="1"/>
    <col min="13330" max="13568" width="14.7109375" style="1218"/>
    <col min="13569" max="13569" width="6" style="1218" customWidth="1"/>
    <col min="13570" max="13570" width="37.140625" style="1218" customWidth="1"/>
    <col min="13571" max="13571" width="17.140625" style="1218" customWidth="1"/>
    <col min="13572" max="13572" width="13.7109375" style="1218" customWidth="1"/>
    <col min="13573" max="13573" width="14.42578125" style="1218" customWidth="1"/>
    <col min="13574" max="13576" width="12.5703125" style="1218" customWidth="1"/>
    <col min="13577" max="13577" width="13.140625" style="1218" customWidth="1"/>
    <col min="13578" max="13580" width="12.5703125" style="1218" customWidth="1"/>
    <col min="13581" max="13582" width="12.85546875" style="1218" customWidth="1"/>
    <col min="13583" max="13584" width="14.7109375" style="1218" customWidth="1"/>
    <col min="13585" max="13585" width="16.28515625" style="1218" customWidth="1"/>
    <col min="13586" max="13824" width="14.7109375" style="1218"/>
    <col min="13825" max="13825" width="6" style="1218" customWidth="1"/>
    <col min="13826" max="13826" width="37.140625" style="1218" customWidth="1"/>
    <col min="13827" max="13827" width="17.140625" style="1218" customWidth="1"/>
    <col min="13828" max="13828" width="13.7109375" style="1218" customWidth="1"/>
    <col min="13829" max="13829" width="14.42578125" style="1218" customWidth="1"/>
    <col min="13830" max="13832" width="12.5703125" style="1218" customWidth="1"/>
    <col min="13833" max="13833" width="13.140625" style="1218" customWidth="1"/>
    <col min="13834" max="13836" width="12.5703125" style="1218" customWidth="1"/>
    <col min="13837" max="13838" width="12.85546875" style="1218" customWidth="1"/>
    <col min="13839" max="13840" width="14.7109375" style="1218" customWidth="1"/>
    <col min="13841" max="13841" width="16.28515625" style="1218" customWidth="1"/>
    <col min="13842" max="14080" width="14.7109375" style="1218"/>
    <col min="14081" max="14081" width="6" style="1218" customWidth="1"/>
    <col min="14082" max="14082" width="37.140625" style="1218" customWidth="1"/>
    <col min="14083" max="14083" width="17.140625" style="1218" customWidth="1"/>
    <col min="14084" max="14084" width="13.7109375" style="1218" customWidth="1"/>
    <col min="14085" max="14085" width="14.42578125" style="1218" customWidth="1"/>
    <col min="14086" max="14088" width="12.5703125" style="1218" customWidth="1"/>
    <col min="14089" max="14089" width="13.140625" style="1218" customWidth="1"/>
    <col min="14090" max="14092" width="12.5703125" style="1218" customWidth="1"/>
    <col min="14093" max="14094" width="12.85546875" style="1218" customWidth="1"/>
    <col min="14095" max="14096" width="14.7109375" style="1218" customWidth="1"/>
    <col min="14097" max="14097" width="16.28515625" style="1218" customWidth="1"/>
    <col min="14098" max="14336" width="14.7109375" style="1218"/>
    <col min="14337" max="14337" width="6" style="1218" customWidth="1"/>
    <col min="14338" max="14338" width="37.140625" style="1218" customWidth="1"/>
    <col min="14339" max="14339" width="17.140625" style="1218" customWidth="1"/>
    <col min="14340" max="14340" width="13.7109375" style="1218" customWidth="1"/>
    <col min="14341" max="14341" width="14.42578125" style="1218" customWidth="1"/>
    <col min="14342" max="14344" width="12.5703125" style="1218" customWidth="1"/>
    <col min="14345" max="14345" width="13.140625" style="1218" customWidth="1"/>
    <col min="14346" max="14348" width="12.5703125" style="1218" customWidth="1"/>
    <col min="14349" max="14350" width="12.85546875" style="1218" customWidth="1"/>
    <col min="14351" max="14352" width="14.7109375" style="1218" customWidth="1"/>
    <col min="14353" max="14353" width="16.28515625" style="1218" customWidth="1"/>
    <col min="14354" max="14592" width="14.7109375" style="1218"/>
    <col min="14593" max="14593" width="6" style="1218" customWidth="1"/>
    <col min="14594" max="14594" width="37.140625" style="1218" customWidth="1"/>
    <col min="14595" max="14595" width="17.140625" style="1218" customWidth="1"/>
    <col min="14596" max="14596" width="13.7109375" style="1218" customWidth="1"/>
    <col min="14597" max="14597" width="14.42578125" style="1218" customWidth="1"/>
    <col min="14598" max="14600" width="12.5703125" style="1218" customWidth="1"/>
    <col min="14601" max="14601" width="13.140625" style="1218" customWidth="1"/>
    <col min="14602" max="14604" width="12.5703125" style="1218" customWidth="1"/>
    <col min="14605" max="14606" width="12.85546875" style="1218" customWidth="1"/>
    <col min="14607" max="14608" width="14.7109375" style="1218" customWidth="1"/>
    <col min="14609" max="14609" width="16.28515625" style="1218" customWidth="1"/>
    <col min="14610" max="14848" width="14.7109375" style="1218"/>
    <col min="14849" max="14849" width="6" style="1218" customWidth="1"/>
    <col min="14850" max="14850" width="37.140625" style="1218" customWidth="1"/>
    <col min="14851" max="14851" width="17.140625" style="1218" customWidth="1"/>
    <col min="14852" max="14852" width="13.7109375" style="1218" customWidth="1"/>
    <col min="14853" max="14853" width="14.42578125" style="1218" customWidth="1"/>
    <col min="14854" max="14856" width="12.5703125" style="1218" customWidth="1"/>
    <col min="14857" max="14857" width="13.140625" style="1218" customWidth="1"/>
    <col min="14858" max="14860" width="12.5703125" style="1218" customWidth="1"/>
    <col min="14861" max="14862" width="12.85546875" style="1218" customWidth="1"/>
    <col min="14863" max="14864" width="14.7109375" style="1218" customWidth="1"/>
    <col min="14865" max="14865" width="16.28515625" style="1218" customWidth="1"/>
    <col min="14866" max="15104" width="14.7109375" style="1218"/>
    <col min="15105" max="15105" width="6" style="1218" customWidth="1"/>
    <col min="15106" max="15106" width="37.140625" style="1218" customWidth="1"/>
    <col min="15107" max="15107" width="17.140625" style="1218" customWidth="1"/>
    <col min="15108" max="15108" width="13.7109375" style="1218" customWidth="1"/>
    <col min="15109" max="15109" width="14.42578125" style="1218" customWidth="1"/>
    <col min="15110" max="15112" width="12.5703125" style="1218" customWidth="1"/>
    <col min="15113" max="15113" width="13.140625" style="1218" customWidth="1"/>
    <col min="15114" max="15116" width="12.5703125" style="1218" customWidth="1"/>
    <col min="15117" max="15118" width="12.85546875" style="1218" customWidth="1"/>
    <col min="15119" max="15120" width="14.7109375" style="1218" customWidth="1"/>
    <col min="15121" max="15121" width="16.28515625" style="1218" customWidth="1"/>
    <col min="15122" max="15360" width="14.7109375" style="1218"/>
    <col min="15361" max="15361" width="6" style="1218" customWidth="1"/>
    <col min="15362" max="15362" width="37.140625" style="1218" customWidth="1"/>
    <col min="15363" max="15363" width="17.140625" style="1218" customWidth="1"/>
    <col min="15364" max="15364" width="13.7109375" style="1218" customWidth="1"/>
    <col min="15365" max="15365" width="14.42578125" style="1218" customWidth="1"/>
    <col min="15366" max="15368" width="12.5703125" style="1218" customWidth="1"/>
    <col min="15369" max="15369" width="13.140625" style="1218" customWidth="1"/>
    <col min="15370" max="15372" width="12.5703125" style="1218" customWidth="1"/>
    <col min="15373" max="15374" width="12.85546875" style="1218" customWidth="1"/>
    <col min="15375" max="15376" width="14.7109375" style="1218" customWidth="1"/>
    <col min="15377" max="15377" width="16.28515625" style="1218" customWidth="1"/>
    <col min="15378" max="15616" width="14.7109375" style="1218"/>
    <col min="15617" max="15617" width="6" style="1218" customWidth="1"/>
    <col min="15618" max="15618" width="37.140625" style="1218" customWidth="1"/>
    <col min="15619" max="15619" width="17.140625" style="1218" customWidth="1"/>
    <col min="15620" max="15620" width="13.7109375" style="1218" customWidth="1"/>
    <col min="15621" max="15621" width="14.42578125" style="1218" customWidth="1"/>
    <col min="15622" max="15624" width="12.5703125" style="1218" customWidth="1"/>
    <col min="15625" max="15625" width="13.140625" style="1218" customWidth="1"/>
    <col min="15626" max="15628" width="12.5703125" style="1218" customWidth="1"/>
    <col min="15629" max="15630" width="12.85546875" style="1218" customWidth="1"/>
    <col min="15631" max="15632" width="14.7109375" style="1218" customWidth="1"/>
    <col min="15633" max="15633" width="16.28515625" style="1218" customWidth="1"/>
    <col min="15634" max="15872" width="14.7109375" style="1218"/>
    <col min="15873" max="15873" width="6" style="1218" customWidth="1"/>
    <col min="15874" max="15874" width="37.140625" style="1218" customWidth="1"/>
    <col min="15875" max="15875" width="17.140625" style="1218" customWidth="1"/>
    <col min="15876" max="15876" width="13.7109375" style="1218" customWidth="1"/>
    <col min="15877" max="15877" width="14.42578125" style="1218" customWidth="1"/>
    <col min="15878" max="15880" width="12.5703125" style="1218" customWidth="1"/>
    <col min="15881" max="15881" width="13.140625" style="1218" customWidth="1"/>
    <col min="15882" max="15884" width="12.5703125" style="1218" customWidth="1"/>
    <col min="15885" max="15886" width="12.85546875" style="1218" customWidth="1"/>
    <col min="15887" max="15888" width="14.7109375" style="1218" customWidth="1"/>
    <col min="15889" max="15889" width="16.28515625" style="1218" customWidth="1"/>
    <col min="15890" max="16128" width="14.7109375" style="1218"/>
    <col min="16129" max="16129" width="6" style="1218" customWidth="1"/>
    <col min="16130" max="16130" width="37.140625" style="1218" customWidth="1"/>
    <col min="16131" max="16131" width="17.140625" style="1218" customWidth="1"/>
    <col min="16132" max="16132" width="13.7109375" style="1218" customWidth="1"/>
    <col min="16133" max="16133" width="14.42578125" style="1218" customWidth="1"/>
    <col min="16134" max="16136" width="12.5703125" style="1218" customWidth="1"/>
    <col min="16137" max="16137" width="13.140625" style="1218" customWidth="1"/>
    <col min="16138" max="16140" width="12.5703125" style="1218" customWidth="1"/>
    <col min="16141" max="16142" width="12.85546875" style="1218" customWidth="1"/>
    <col min="16143" max="16144" width="14.7109375" style="1218" customWidth="1"/>
    <col min="16145" max="16145" width="16.28515625" style="1218" customWidth="1"/>
    <col min="16146" max="16384" width="14.7109375" style="1218"/>
  </cols>
  <sheetData>
    <row r="1" spans="1:24" ht="18">
      <c r="A1" s="1212"/>
      <c r="B1" s="1213" t="s">
        <v>1654</v>
      </c>
      <c r="C1" s="1214"/>
      <c r="D1" s="1214"/>
      <c r="E1" s="1214"/>
      <c r="F1" s="1214"/>
      <c r="G1" s="1214"/>
      <c r="H1" s="1214"/>
      <c r="I1" s="1214"/>
      <c r="J1" s="1214"/>
      <c r="K1" s="1215" t="s">
        <v>1192</v>
      </c>
      <c r="L1" s="1216" t="s">
        <v>455</v>
      </c>
      <c r="M1" s="1217"/>
    </row>
    <row r="2" spans="1:24" ht="9" customHeight="1">
      <c r="A2" s="1212"/>
      <c r="B2" s="1218"/>
      <c r="C2" s="1219"/>
      <c r="D2" s="1219"/>
      <c r="E2" s="1219"/>
      <c r="F2" s="1219"/>
      <c r="G2" s="1219"/>
      <c r="H2" s="1219"/>
      <c r="I2" s="1219"/>
      <c r="J2" s="1219"/>
      <c r="K2" s="1219"/>
      <c r="L2" s="1214"/>
    </row>
    <row r="3" spans="1:24" ht="18">
      <c r="A3" s="1212"/>
      <c r="B3" s="1220" t="s">
        <v>474</v>
      </c>
      <c r="C3" s="1219"/>
      <c r="D3" s="1219"/>
      <c r="E3" s="1219"/>
      <c r="F3" s="1219"/>
      <c r="G3" s="1219"/>
      <c r="H3" s="1219"/>
      <c r="I3" s="1219"/>
      <c r="J3" s="1219"/>
      <c r="K3" s="1219"/>
      <c r="L3" s="1217"/>
    </row>
    <row r="4" spans="1:24" ht="5.25" customHeight="1">
      <c r="A4" s="1212"/>
      <c r="B4" s="1221"/>
      <c r="C4" s="1219"/>
      <c r="D4" s="1219"/>
      <c r="E4" s="1219"/>
      <c r="F4" s="1219"/>
      <c r="G4" s="1219"/>
      <c r="H4" s="1219"/>
      <c r="I4" s="1219"/>
      <c r="J4" s="1219"/>
      <c r="K4" s="1219"/>
      <c r="L4" s="1214"/>
    </row>
    <row r="5" spans="1:24" ht="18">
      <c r="A5" s="1236" t="s">
        <v>1332</v>
      </c>
      <c r="B5" s="1223" t="s">
        <v>300</v>
      </c>
      <c r="C5" s="1220" t="s">
        <v>301</v>
      </c>
      <c r="D5" s="1219"/>
      <c r="E5" s="1219"/>
      <c r="G5" s="1219"/>
      <c r="H5" s="1219"/>
      <c r="I5" s="1219"/>
      <c r="J5" s="1219"/>
      <c r="K5" s="1219"/>
      <c r="L5" s="1214"/>
    </row>
    <row r="6" spans="1:24" ht="18">
      <c r="A6" s="1212"/>
      <c r="B6" s="1214"/>
      <c r="C6" s="1225"/>
      <c r="D6" s="1214"/>
      <c r="E6" s="1214"/>
      <c r="F6" s="1220" t="s">
        <v>302</v>
      </c>
      <c r="G6" s="1214"/>
      <c r="H6" s="1214"/>
      <c r="I6" s="1226" t="s">
        <v>303</v>
      </c>
      <c r="J6" s="1214"/>
      <c r="K6" s="1214"/>
      <c r="L6" s="1214"/>
    </row>
    <row r="7" spans="1:24" ht="18">
      <c r="A7" s="1404"/>
      <c r="B7" s="1405" t="s">
        <v>304</v>
      </c>
      <c r="C7" s="1405" t="s">
        <v>457</v>
      </c>
      <c r="D7" s="1405" t="s">
        <v>458</v>
      </c>
      <c r="E7" s="1227"/>
      <c r="F7" s="1228" t="s">
        <v>459</v>
      </c>
      <c r="G7" s="1228"/>
      <c r="H7" s="1228"/>
      <c r="I7" s="1228"/>
      <c r="J7" s="1227"/>
      <c r="K7" s="1227"/>
      <c r="L7" s="1227"/>
    </row>
    <row r="8" spans="1:24" s="1229" customFormat="1" ht="54" customHeight="1">
      <c r="A8" s="1404"/>
      <c r="B8" s="1405"/>
      <c r="C8" s="1405"/>
      <c r="D8" s="1405"/>
      <c r="E8" s="1322" t="s">
        <v>460</v>
      </c>
      <c r="F8" s="1322" t="s">
        <v>555</v>
      </c>
      <c r="G8" s="1322" t="s">
        <v>461</v>
      </c>
      <c r="H8" s="1322" t="s">
        <v>462</v>
      </c>
      <c r="I8" s="1322" t="s">
        <v>450</v>
      </c>
      <c r="J8" s="1322" t="s">
        <v>463</v>
      </c>
      <c r="K8" s="1322" t="s">
        <v>464</v>
      </c>
      <c r="L8" s="1322" t="s">
        <v>465</v>
      </c>
    </row>
    <row r="9" spans="1:24" ht="18">
      <c r="A9" s="1321"/>
      <c r="B9" s="1322" t="s">
        <v>305</v>
      </c>
      <c r="C9" s="1227"/>
      <c r="D9" s="1227"/>
      <c r="E9" s="1227"/>
      <c r="F9" s="1227"/>
      <c r="G9" s="1227"/>
      <c r="H9" s="1227"/>
      <c r="I9" s="1227"/>
      <c r="J9" s="1227"/>
      <c r="K9" s="1230"/>
      <c r="L9" s="1230"/>
      <c r="N9" s="1214"/>
      <c r="O9" s="1217"/>
    </row>
    <row r="10" spans="1:24" ht="18">
      <c r="A10" s="1321">
        <v>1</v>
      </c>
      <c r="B10" s="1231" t="s">
        <v>306</v>
      </c>
      <c r="C10" s="1227">
        <v>86452</v>
      </c>
      <c r="D10" s="1227">
        <v>82967</v>
      </c>
      <c r="E10" s="1227"/>
      <c r="F10" s="1232">
        <v>21.306668721784433</v>
      </c>
      <c r="G10" s="1232">
        <v>21.318870456248863</v>
      </c>
      <c r="H10" s="1232">
        <v>4.4406178960875504</v>
      </c>
      <c r="I10" s="1232">
        <v>2.3158892013484627</v>
      </c>
      <c r="J10" s="1232">
        <f>SUM(F10:I10)</f>
        <v>49.382046275469307</v>
      </c>
      <c r="K10" s="1233">
        <v>1967.7451825082273</v>
      </c>
      <c r="L10" s="1233">
        <v>1038.81</v>
      </c>
      <c r="M10" s="1239"/>
      <c r="N10" s="1305"/>
      <c r="P10" s="1326"/>
      <c r="Q10" s="1254"/>
      <c r="R10" s="1254"/>
      <c r="S10" s="1254"/>
      <c r="T10" s="1254"/>
      <c r="U10" s="1254"/>
      <c r="V10" s="1254"/>
      <c r="W10" s="1254"/>
      <c r="X10" s="1254"/>
    </row>
    <row r="11" spans="1:24" ht="18">
      <c r="A11" s="1321">
        <v>2</v>
      </c>
      <c r="B11" s="1231" t="s">
        <v>307</v>
      </c>
      <c r="C11" s="1227">
        <v>125164</v>
      </c>
      <c r="D11" s="1227">
        <v>249649</v>
      </c>
      <c r="E11" s="1227"/>
      <c r="F11" s="1232">
        <v>34.453630882723616</v>
      </c>
      <c r="G11" s="1232">
        <v>65.119843387688732</v>
      </c>
      <c r="H11" s="1232">
        <v>24.887471062611947</v>
      </c>
      <c r="I11" s="1232">
        <v>11.968274611675424</v>
      </c>
      <c r="J11" s="1232">
        <f>SUM(F11:I11)</f>
        <v>136.42921994469972</v>
      </c>
      <c r="K11" s="1233">
        <v>6364.9953543852653</v>
      </c>
      <c r="L11" s="1233">
        <v>4060.71</v>
      </c>
      <c r="M11" s="1239"/>
      <c r="N11" s="1305"/>
      <c r="P11" s="1326"/>
      <c r="Q11" s="1254"/>
      <c r="R11" s="1254"/>
      <c r="S11" s="1254"/>
      <c r="T11" s="1254"/>
      <c r="U11" s="1254"/>
      <c r="V11" s="1254"/>
      <c r="W11" s="1254"/>
      <c r="X11" s="1254"/>
    </row>
    <row r="12" spans="1:24" ht="18">
      <c r="A12" s="1321">
        <v>3</v>
      </c>
      <c r="B12" s="1231" t="s">
        <v>311</v>
      </c>
      <c r="C12" s="1227">
        <v>63728</v>
      </c>
      <c r="D12" s="1227">
        <v>190094</v>
      </c>
      <c r="E12" s="1227"/>
      <c r="F12" s="1232">
        <v>17.892623418637438</v>
      </c>
      <c r="G12" s="1232">
        <v>36.945225060359846</v>
      </c>
      <c r="H12" s="1232">
        <v>20.30531304673703</v>
      </c>
      <c r="I12" s="1232">
        <v>10.024131587009872</v>
      </c>
      <c r="J12" s="1232">
        <f>SUM(F12:I12)</f>
        <v>85.16729311274419</v>
      </c>
      <c r="K12" s="1233">
        <v>4214.181807820567</v>
      </c>
      <c r="L12" s="1233">
        <v>3051.26</v>
      </c>
      <c r="M12" s="1239"/>
      <c r="N12" s="1305"/>
      <c r="P12" s="1326"/>
      <c r="Q12" s="1254"/>
      <c r="R12" s="1254"/>
      <c r="S12" s="1254"/>
      <c r="T12" s="1254"/>
      <c r="U12" s="1254"/>
      <c r="V12" s="1254"/>
      <c r="W12" s="1254"/>
      <c r="X12" s="1254"/>
    </row>
    <row r="13" spans="1:24" ht="18">
      <c r="A13" s="1321">
        <v>4</v>
      </c>
      <c r="B13" s="1231">
        <v>4</v>
      </c>
      <c r="C13" s="1227">
        <v>20507</v>
      </c>
      <c r="D13" s="1227">
        <v>81730</v>
      </c>
      <c r="E13" s="1227"/>
      <c r="F13" s="1232">
        <v>5.9072663787118138</v>
      </c>
      <c r="G13" s="1232">
        <v>12.936278879186723</v>
      </c>
      <c r="H13" s="1232">
        <v>8.0881230519872727</v>
      </c>
      <c r="I13" s="1232">
        <v>5.0157263138442651</v>
      </c>
      <c r="J13" s="1232">
        <f>SUM(F13:I13)</f>
        <v>31.947394623730073</v>
      </c>
      <c r="K13" s="1233">
        <v>1598.5377414439536</v>
      </c>
      <c r="L13" s="1233">
        <v>1388.19</v>
      </c>
      <c r="M13" s="1239"/>
      <c r="N13" s="1305"/>
      <c r="P13" s="1326"/>
      <c r="Q13" s="1254"/>
      <c r="R13" s="1254"/>
      <c r="S13" s="1254"/>
      <c r="T13" s="1254"/>
      <c r="U13" s="1254"/>
      <c r="V13" s="1254"/>
      <c r="W13" s="1254"/>
      <c r="X13" s="1254"/>
    </row>
    <row r="14" spans="1:24" ht="18">
      <c r="A14" s="1321">
        <v>5</v>
      </c>
      <c r="B14" s="1234" t="s">
        <v>466</v>
      </c>
      <c r="C14" s="1227">
        <v>14537</v>
      </c>
      <c r="D14" s="1227">
        <v>91525</v>
      </c>
      <c r="E14" s="1227"/>
      <c r="F14" s="1232">
        <v>5.7811817892460562</v>
      </c>
      <c r="G14" s="1232">
        <v>10.369033947871042</v>
      </c>
      <c r="H14" s="1232">
        <v>9.3050427025729068</v>
      </c>
      <c r="I14" s="1232">
        <v>16.290942407940168</v>
      </c>
      <c r="J14" s="1232">
        <f>SUM(F14:I14)</f>
        <v>41.746200847630178</v>
      </c>
      <c r="K14" s="1233">
        <v>2429.935966625138</v>
      </c>
      <c r="L14" s="1233">
        <v>2164.04</v>
      </c>
      <c r="M14" s="1239"/>
      <c r="N14" s="1305"/>
      <c r="P14" s="1326"/>
      <c r="Q14" s="1254"/>
      <c r="R14" s="1254"/>
      <c r="S14" s="1254"/>
      <c r="T14" s="1254"/>
      <c r="U14" s="1254"/>
      <c r="V14" s="1254"/>
      <c r="W14" s="1254"/>
      <c r="X14" s="1254"/>
    </row>
    <row r="15" spans="1:24" ht="18">
      <c r="A15" s="1321">
        <v>6</v>
      </c>
      <c r="B15" s="1234" t="s">
        <v>312</v>
      </c>
      <c r="C15" s="1227">
        <f>SUM(C10:C14)</f>
        <v>310388</v>
      </c>
      <c r="D15" s="1227">
        <f>SUM(D10:D14)</f>
        <v>695965</v>
      </c>
      <c r="E15" s="1227"/>
      <c r="F15" s="1232">
        <f t="shared" ref="F15:L15" si="0">SUM(F10:F14)</f>
        <v>85.341371191103363</v>
      </c>
      <c r="G15" s="1232">
        <f t="shared" si="0"/>
        <v>146.6892517313552</v>
      </c>
      <c r="H15" s="1232">
        <f t="shared" si="0"/>
        <v>67.026567759996709</v>
      </c>
      <c r="I15" s="1232">
        <f t="shared" si="0"/>
        <v>45.61496412181819</v>
      </c>
      <c r="J15" s="1232">
        <f t="shared" si="0"/>
        <v>344.67215480427348</v>
      </c>
      <c r="K15" s="1233">
        <f t="shared" si="0"/>
        <v>16575.396052783151</v>
      </c>
      <c r="L15" s="1233">
        <f t="shared" si="0"/>
        <v>11703.010000000002</v>
      </c>
      <c r="N15" s="1217"/>
      <c r="O15" s="1217"/>
    </row>
    <row r="16" spans="1:24" ht="22.5" customHeight="1">
      <c r="A16" s="1321">
        <v>7</v>
      </c>
      <c r="B16" s="1399" t="s">
        <v>467</v>
      </c>
      <c r="C16" s="1400"/>
      <c r="D16" s="1401"/>
      <c r="E16" s="1227"/>
      <c r="F16" s="1227"/>
      <c r="G16" s="1227"/>
      <c r="H16" s="1227"/>
      <c r="I16" s="1227"/>
      <c r="J16" s="1227"/>
      <c r="K16" s="1233"/>
      <c r="L16" s="1233"/>
    </row>
    <row r="17" spans="1:24" ht="18">
      <c r="A17" s="1321">
        <v>8</v>
      </c>
      <c r="B17" s="1234" t="s">
        <v>312</v>
      </c>
      <c r="C17" s="1227">
        <f>C15</f>
        <v>310388</v>
      </c>
      <c r="D17" s="1227">
        <f t="shared" ref="D17:L17" si="1">D15</f>
        <v>695965</v>
      </c>
      <c r="E17" s="1227"/>
      <c r="F17" s="1232">
        <f t="shared" si="1"/>
        <v>85.341371191103363</v>
      </c>
      <c r="G17" s="1232">
        <f t="shared" si="1"/>
        <v>146.6892517313552</v>
      </c>
      <c r="H17" s="1232">
        <f t="shared" si="1"/>
        <v>67.026567759996709</v>
      </c>
      <c r="I17" s="1232">
        <f t="shared" si="1"/>
        <v>45.61496412181819</v>
      </c>
      <c r="J17" s="1232">
        <f t="shared" si="1"/>
        <v>344.67215480427348</v>
      </c>
      <c r="K17" s="1233">
        <f t="shared" si="1"/>
        <v>16575.396052783151</v>
      </c>
      <c r="L17" s="1233">
        <f t="shared" si="1"/>
        <v>11703.010000000002</v>
      </c>
      <c r="Q17" s="1254"/>
      <c r="R17" s="1254"/>
      <c r="S17" s="1254"/>
      <c r="T17" s="1254"/>
    </row>
    <row r="18" spans="1:24" ht="18">
      <c r="A18" s="1321">
        <v>9</v>
      </c>
      <c r="B18" s="1234" t="s">
        <v>313</v>
      </c>
      <c r="C18" s="1227"/>
      <c r="D18" s="1227"/>
      <c r="E18" s="1227"/>
      <c r="F18" s="1227"/>
      <c r="G18" s="1227"/>
      <c r="H18" s="1227"/>
      <c r="I18" s="1227"/>
      <c r="J18" s="1227"/>
      <c r="K18" s="1233"/>
      <c r="L18" s="1233"/>
      <c r="Q18" s="1254"/>
    </row>
    <row r="19" spans="1:24" ht="18">
      <c r="A19" s="1321">
        <v>10</v>
      </c>
      <c r="B19" s="1234" t="s">
        <v>314</v>
      </c>
      <c r="C19" s="1227"/>
      <c r="D19" s="1227"/>
      <c r="E19" s="1227"/>
      <c r="F19" s="1227"/>
      <c r="G19" s="1227"/>
      <c r="H19" s="1227"/>
      <c r="I19" s="1227"/>
      <c r="J19" s="1227"/>
      <c r="K19" s="1233"/>
      <c r="L19" s="1233"/>
    </row>
    <row r="20" spans="1:24" ht="18">
      <c r="A20" s="1321">
        <v>11</v>
      </c>
      <c r="B20" s="1234" t="s">
        <v>315</v>
      </c>
      <c r="C20" s="1227"/>
      <c r="D20" s="1227"/>
      <c r="E20" s="1227"/>
      <c r="F20" s="1227"/>
      <c r="G20" s="1227"/>
      <c r="H20" s="1227"/>
      <c r="I20" s="1227"/>
      <c r="J20" s="1227"/>
      <c r="K20" s="1233"/>
      <c r="L20" s="1233"/>
    </row>
    <row r="21" spans="1:24" ht="6.75" customHeight="1">
      <c r="A21" s="1321"/>
      <c r="B21" s="1234"/>
      <c r="C21" s="1227"/>
      <c r="D21" s="1227"/>
      <c r="E21" s="1227"/>
      <c r="F21" s="1227"/>
      <c r="G21" s="1227"/>
      <c r="H21" s="1227"/>
      <c r="I21" s="1227"/>
      <c r="J21" s="1227"/>
      <c r="K21" s="1233"/>
      <c r="L21" s="1233"/>
    </row>
    <row r="22" spans="1:24" ht="18">
      <c r="A22" s="1321">
        <v>12</v>
      </c>
      <c r="B22" s="1234" t="s">
        <v>468</v>
      </c>
      <c r="C22" s="1227">
        <f>C17</f>
        <v>310388</v>
      </c>
      <c r="D22" s="1227">
        <f t="shared" ref="D22:L22" si="2">D17</f>
        <v>695965</v>
      </c>
      <c r="E22" s="1227"/>
      <c r="F22" s="1227">
        <f t="shared" si="2"/>
        <v>85.341371191103363</v>
      </c>
      <c r="G22" s="1227">
        <f t="shared" si="2"/>
        <v>146.6892517313552</v>
      </c>
      <c r="H22" s="1232">
        <f t="shared" si="2"/>
        <v>67.026567759996709</v>
      </c>
      <c r="I22" s="1227">
        <f t="shared" si="2"/>
        <v>45.61496412181819</v>
      </c>
      <c r="J22" s="1232">
        <f t="shared" si="2"/>
        <v>344.67215480427348</v>
      </c>
      <c r="K22" s="1233">
        <f t="shared" si="2"/>
        <v>16575.396052783151</v>
      </c>
      <c r="L22" s="1233">
        <f t="shared" si="2"/>
        <v>11703.010000000002</v>
      </c>
    </row>
    <row r="23" spans="1:24" ht="18">
      <c r="A23" s="1212"/>
      <c r="B23" s="1235"/>
      <c r="C23" s="1214"/>
      <c r="D23" s="1214"/>
      <c r="E23" s="1214"/>
      <c r="F23" s="1214"/>
      <c r="G23" s="1214"/>
      <c r="H23" s="1214"/>
      <c r="I23" s="1214"/>
      <c r="J23" s="1214"/>
      <c r="K23" s="1214"/>
      <c r="L23" s="1214"/>
    </row>
    <row r="24" spans="1:24" ht="18">
      <c r="A24" s="1236" t="s">
        <v>1338</v>
      </c>
      <c r="B24" s="1324" t="s">
        <v>300</v>
      </c>
      <c r="C24" s="1226" t="s">
        <v>316</v>
      </c>
      <c r="D24" s="1214"/>
      <c r="E24" s="1214"/>
      <c r="F24" s="1217"/>
      <c r="G24" s="1214"/>
      <c r="H24" s="1214"/>
      <c r="I24" s="1214"/>
      <c r="J24" s="1214"/>
      <c r="K24" s="1214"/>
      <c r="L24" s="1214"/>
    </row>
    <row r="25" spans="1:24" ht="18">
      <c r="A25" s="1212"/>
      <c r="B25" s="1235"/>
      <c r="C25" s="1225"/>
      <c r="D25" s="1214"/>
      <c r="E25" s="1214"/>
      <c r="F25" s="1226" t="s">
        <v>302</v>
      </c>
      <c r="G25" s="1214"/>
      <c r="H25" s="1214"/>
      <c r="I25" s="1226" t="s">
        <v>303</v>
      </c>
      <c r="J25" s="1214"/>
      <c r="K25" s="1214"/>
      <c r="L25" s="1214"/>
    </row>
    <row r="26" spans="1:24" ht="18">
      <c r="A26" s="1404"/>
      <c r="B26" s="1405" t="s">
        <v>304</v>
      </c>
      <c r="C26" s="1405" t="s">
        <v>457</v>
      </c>
      <c r="D26" s="1405" t="s">
        <v>458</v>
      </c>
      <c r="E26" s="1227"/>
      <c r="F26" s="1228" t="s">
        <v>459</v>
      </c>
      <c r="G26" s="1228"/>
      <c r="H26" s="1228"/>
      <c r="I26" s="1228"/>
      <c r="J26" s="1227"/>
      <c r="K26" s="1227"/>
      <c r="L26" s="1227"/>
    </row>
    <row r="27" spans="1:24" s="1229" customFormat="1" ht="57" customHeight="1">
      <c r="A27" s="1404"/>
      <c r="B27" s="1405"/>
      <c r="C27" s="1405"/>
      <c r="D27" s="1405"/>
      <c r="E27" s="1322" t="s">
        <v>460</v>
      </c>
      <c r="F27" s="1322" t="s">
        <v>555</v>
      </c>
      <c r="G27" s="1322" t="s">
        <v>461</v>
      </c>
      <c r="H27" s="1322" t="s">
        <v>462</v>
      </c>
      <c r="I27" s="1322" t="s">
        <v>450</v>
      </c>
      <c r="J27" s="1322" t="s">
        <v>463</v>
      </c>
      <c r="K27" s="1322" t="s">
        <v>464</v>
      </c>
      <c r="L27" s="1322" t="s">
        <v>465</v>
      </c>
    </row>
    <row r="28" spans="1:24" ht="18">
      <c r="A28" s="1321"/>
      <c r="B28" s="1322" t="s">
        <v>305</v>
      </c>
      <c r="C28" s="1227"/>
      <c r="D28" s="1227"/>
      <c r="E28" s="1227"/>
      <c r="F28" s="1227"/>
      <c r="G28" s="1227"/>
      <c r="H28" s="1227"/>
      <c r="I28" s="1227"/>
      <c r="J28" s="1227"/>
      <c r="K28" s="1230"/>
      <c r="L28" s="1230"/>
    </row>
    <row r="29" spans="1:24" ht="18">
      <c r="A29" s="1321">
        <v>1</v>
      </c>
      <c r="B29" s="1231" t="s">
        <v>306</v>
      </c>
      <c r="C29" s="1227">
        <v>997394</v>
      </c>
      <c r="D29" s="1227">
        <v>680783</v>
      </c>
      <c r="E29" s="1227"/>
      <c r="F29" s="1232">
        <v>211.46826000300422</v>
      </c>
      <c r="G29" s="1232">
        <v>121.09652041669931</v>
      </c>
      <c r="H29" s="1232">
        <v>18.989966071471674</v>
      </c>
      <c r="I29" s="1232">
        <v>12.022775692283203</v>
      </c>
      <c r="J29" s="1232">
        <f>F29+G29+H29+I29</f>
        <v>363.57752218345837</v>
      </c>
      <c r="K29" s="1233">
        <v>12345.462026243818</v>
      </c>
      <c r="L29" s="1233">
        <v>4563.42</v>
      </c>
      <c r="M29" s="1239"/>
      <c r="N29" s="1305"/>
      <c r="P29" s="1326"/>
      <c r="Q29" s="1254"/>
      <c r="R29" s="1254"/>
      <c r="S29" s="1254"/>
      <c r="T29" s="1254"/>
      <c r="U29" s="1254"/>
      <c r="V29" s="1254"/>
      <c r="W29" s="1254"/>
      <c r="X29" s="1254"/>
    </row>
    <row r="30" spans="1:24" ht="18">
      <c r="A30" s="1321">
        <v>2</v>
      </c>
      <c r="B30" s="1231" t="s">
        <v>307</v>
      </c>
      <c r="C30" s="1227">
        <v>200934</v>
      </c>
      <c r="D30" s="1227">
        <v>396548</v>
      </c>
      <c r="E30" s="1227"/>
      <c r="F30" s="1232">
        <v>51.073206672239053</v>
      </c>
      <c r="G30" s="1232">
        <v>62.140993280439673</v>
      </c>
      <c r="H30" s="1232">
        <v>13.287688831762255</v>
      </c>
      <c r="I30" s="1232">
        <v>5.8771687670328916</v>
      </c>
      <c r="J30" s="1232">
        <f>F30+G30+H30+I30</f>
        <v>132.37905755147386</v>
      </c>
      <c r="K30" s="1233">
        <v>5519.4179774709091</v>
      </c>
      <c r="L30" s="1233">
        <v>2452.09</v>
      </c>
      <c r="M30" s="1239"/>
      <c r="N30" s="1305"/>
      <c r="P30" s="1326"/>
      <c r="Q30" s="1254"/>
      <c r="R30" s="1254"/>
      <c r="S30" s="1254"/>
      <c r="T30" s="1254"/>
      <c r="U30" s="1254"/>
      <c r="V30" s="1254"/>
      <c r="W30" s="1254"/>
      <c r="X30" s="1254"/>
    </row>
    <row r="31" spans="1:24" ht="18">
      <c r="A31" s="1321">
        <v>3</v>
      </c>
      <c r="B31" s="1231" t="s">
        <v>311</v>
      </c>
      <c r="C31" s="1227">
        <v>64645</v>
      </c>
      <c r="D31" s="1227">
        <v>192032</v>
      </c>
      <c r="E31" s="1227"/>
      <c r="F31" s="1232">
        <v>17.740508462314232</v>
      </c>
      <c r="G31" s="1232">
        <v>33.200919477708993</v>
      </c>
      <c r="H31" s="1232">
        <v>15.304228814250079</v>
      </c>
      <c r="I31" s="1232">
        <v>6.1073748239284358</v>
      </c>
      <c r="J31" s="1232">
        <f>F31+G31+H31+I31</f>
        <v>72.353031578201737</v>
      </c>
      <c r="K31" s="1233">
        <v>3465.8867720907133</v>
      </c>
      <c r="L31" s="1233">
        <v>1158.71</v>
      </c>
      <c r="M31" s="1239"/>
      <c r="N31" s="1305"/>
      <c r="P31" s="1326"/>
      <c r="Q31" s="1254"/>
      <c r="R31" s="1254"/>
      <c r="S31" s="1254"/>
      <c r="T31" s="1254"/>
      <c r="U31" s="1254"/>
      <c r="V31" s="1254"/>
      <c r="W31" s="1254"/>
      <c r="X31" s="1254"/>
    </row>
    <row r="32" spans="1:24" ht="18">
      <c r="A32" s="1321">
        <v>4</v>
      </c>
      <c r="B32" s="1231">
        <v>4</v>
      </c>
      <c r="C32" s="1227">
        <v>5269</v>
      </c>
      <c r="D32" s="1227">
        <v>20945</v>
      </c>
      <c r="E32" s="1227"/>
      <c r="F32" s="1232">
        <v>1.5227764611606331</v>
      </c>
      <c r="G32" s="1232">
        <v>3.2358999799663448</v>
      </c>
      <c r="H32" s="1232">
        <v>1.836767761378584</v>
      </c>
      <c r="I32" s="1232">
        <v>1.1746203044422829</v>
      </c>
      <c r="J32" s="1232">
        <f>F32+G32+H32+I32</f>
        <v>7.7700645069478451</v>
      </c>
      <c r="K32" s="1233">
        <v>381.15628549595112</v>
      </c>
      <c r="L32" s="1233">
        <v>280.77999999999997</v>
      </c>
      <c r="M32" s="1239"/>
      <c r="N32" s="1305"/>
      <c r="P32" s="1326"/>
      <c r="Q32" s="1254"/>
      <c r="R32" s="1254"/>
      <c r="S32" s="1254"/>
      <c r="T32" s="1254"/>
      <c r="U32" s="1254"/>
      <c r="V32" s="1254"/>
      <c r="W32" s="1254"/>
      <c r="X32" s="1254"/>
    </row>
    <row r="33" spans="1:24" ht="18">
      <c r="A33" s="1321">
        <v>5</v>
      </c>
      <c r="B33" s="1234" t="s">
        <v>466</v>
      </c>
      <c r="C33" s="1227">
        <v>3505</v>
      </c>
      <c r="D33" s="1227">
        <v>21638</v>
      </c>
      <c r="E33" s="1227"/>
      <c r="F33" s="1232">
        <v>2.3508675068131568</v>
      </c>
      <c r="G33" s="1232">
        <v>2.3386657723487287</v>
      </c>
      <c r="H33" s="1232">
        <v>1.8294467206999272</v>
      </c>
      <c r="I33" s="1232">
        <v>2.8072123757827696</v>
      </c>
      <c r="J33" s="1232">
        <f>F33+G33+H33+I33</f>
        <v>9.3261923756445828</v>
      </c>
      <c r="K33" s="1233">
        <v>509.77067321545502</v>
      </c>
      <c r="L33" s="1233">
        <v>409.44</v>
      </c>
      <c r="M33" s="1239"/>
      <c r="N33" s="1305"/>
      <c r="P33" s="1326"/>
      <c r="Q33" s="1254"/>
      <c r="R33" s="1254"/>
      <c r="S33" s="1254"/>
      <c r="T33" s="1254"/>
      <c r="U33" s="1254"/>
      <c r="V33" s="1254"/>
      <c r="W33" s="1254"/>
      <c r="X33" s="1254"/>
    </row>
    <row r="34" spans="1:24" ht="18">
      <c r="A34" s="1321">
        <v>6</v>
      </c>
      <c r="B34" s="1234" t="s">
        <v>312</v>
      </c>
      <c r="C34" s="1227">
        <f>SUM(C29:C33)</f>
        <v>1271747</v>
      </c>
      <c r="D34" s="1227">
        <f t="shared" ref="D34:L34" si="3">SUM(D29:D33)</f>
        <v>1311946</v>
      </c>
      <c r="E34" s="1227"/>
      <c r="F34" s="1232">
        <f t="shared" si="3"/>
        <v>284.15561910553123</v>
      </c>
      <c r="G34" s="1232">
        <f t="shared" si="3"/>
        <v>222.01299892716304</v>
      </c>
      <c r="H34" s="1232">
        <f t="shared" si="3"/>
        <v>51.24809819956252</v>
      </c>
      <c r="I34" s="1232">
        <f t="shared" si="3"/>
        <v>27.989151963469581</v>
      </c>
      <c r="J34" s="1232">
        <f t="shared" si="3"/>
        <v>585.40586819572638</v>
      </c>
      <c r="K34" s="1233">
        <f t="shared" si="3"/>
        <v>22221.693734516848</v>
      </c>
      <c r="L34" s="1233">
        <f t="shared" si="3"/>
        <v>8864.44</v>
      </c>
      <c r="N34" s="1305"/>
    </row>
    <row r="35" spans="1:24" ht="20.25" customHeight="1">
      <c r="A35" s="1321">
        <v>7</v>
      </c>
      <c r="B35" s="1399" t="s">
        <v>467</v>
      </c>
      <c r="C35" s="1400"/>
      <c r="D35" s="1401"/>
      <c r="E35" s="1227"/>
      <c r="F35" s="1232"/>
      <c r="G35" s="1232"/>
      <c r="H35" s="1232"/>
      <c r="I35" s="1232"/>
      <c r="J35" s="1232"/>
      <c r="K35" s="1233"/>
      <c r="L35" s="1233"/>
    </row>
    <row r="36" spans="1:24" ht="18">
      <c r="A36" s="1321">
        <v>8</v>
      </c>
      <c r="B36" s="1234" t="s">
        <v>312</v>
      </c>
      <c r="C36" s="1227">
        <f>C34</f>
        <v>1271747</v>
      </c>
      <c r="D36" s="1227">
        <f t="shared" ref="D36:L36" si="4">D34</f>
        <v>1311946</v>
      </c>
      <c r="E36" s="1227"/>
      <c r="F36" s="1232">
        <f t="shared" si="4"/>
        <v>284.15561910553123</v>
      </c>
      <c r="G36" s="1232">
        <f t="shared" si="4"/>
        <v>222.01299892716304</v>
      </c>
      <c r="H36" s="1232">
        <f t="shared" si="4"/>
        <v>51.24809819956252</v>
      </c>
      <c r="I36" s="1232">
        <f t="shared" si="4"/>
        <v>27.989151963469581</v>
      </c>
      <c r="J36" s="1232">
        <f t="shared" si="4"/>
        <v>585.40586819572638</v>
      </c>
      <c r="K36" s="1233">
        <f t="shared" si="4"/>
        <v>22221.693734516848</v>
      </c>
      <c r="L36" s="1233">
        <f t="shared" si="4"/>
        <v>8864.44</v>
      </c>
      <c r="M36" s="1239"/>
    </row>
    <row r="37" spans="1:24" ht="18">
      <c r="A37" s="1321">
        <v>9</v>
      </c>
      <c r="B37" s="1234" t="s">
        <v>313</v>
      </c>
      <c r="C37" s="1227">
        <v>231076</v>
      </c>
      <c r="D37" s="1237">
        <v>89214</v>
      </c>
      <c r="E37" s="1227"/>
      <c r="F37" s="1227"/>
      <c r="G37" s="1227"/>
      <c r="H37" s="1227"/>
      <c r="I37" s="1227"/>
      <c r="J37" s="1227"/>
      <c r="K37" s="1233"/>
      <c r="L37" s="1233"/>
      <c r="Q37" s="1254"/>
      <c r="R37" s="1254"/>
      <c r="S37" s="1254"/>
      <c r="T37" s="1254"/>
    </row>
    <row r="38" spans="1:24" ht="18">
      <c r="A38" s="1321">
        <v>10</v>
      </c>
      <c r="B38" s="1234" t="s">
        <v>314</v>
      </c>
      <c r="C38" s="1227"/>
      <c r="D38" s="1227"/>
      <c r="E38" s="1227"/>
      <c r="F38" s="1227"/>
      <c r="G38" s="1227"/>
      <c r="H38" s="1227"/>
      <c r="I38" s="1227"/>
      <c r="J38" s="1227"/>
      <c r="K38" s="1233"/>
      <c r="L38" s="1233"/>
      <c r="M38" s="1239"/>
      <c r="Q38" s="1254"/>
    </row>
    <row r="39" spans="1:24" ht="18">
      <c r="A39" s="1321">
        <v>11</v>
      </c>
      <c r="B39" s="1234" t="s">
        <v>315</v>
      </c>
      <c r="C39" s="1227"/>
      <c r="D39" s="1227"/>
      <c r="E39" s="1232">
        <f>35.653+0.35</f>
        <v>36.003</v>
      </c>
      <c r="F39" s="1227"/>
      <c r="G39" s="1227"/>
      <c r="H39" s="1227"/>
      <c r="I39" s="1227"/>
      <c r="J39" s="1227"/>
      <c r="K39" s="1233">
        <v>961.97</v>
      </c>
      <c r="L39" s="1233">
        <v>218.58</v>
      </c>
      <c r="M39" s="1239"/>
      <c r="N39" s="1254"/>
    </row>
    <row r="40" spans="1:24" ht="9" customHeight="1">
      <c r="A40" s="1321"/>
      <c r="B40" s="1234"/>
      <c r="C40" s="1227"/>
      <c r="D40" s="1227"/>
      <c r="E40" s="1227"/>
      <c r="F40" s="1227"/>
      <c r="G40" s="1227"/>
      <c r="H40" s="1227"/>
      <c r="I40" s="1227"/>
      <c r="J40" s="1227"/>
      <c r="K40" s="1233"/>
      <c r="L40" s="1233"/>
    </row>
    <row r="41" spans="1:24" ht="18">
      <c r="A41" s="1321">
        <v>12</v>
      </c>
      <c r="B41" s="1234" t="s">
        <v>469</v>
      </c>
      <c r="C41" s="1227">
        <f>C36+C37+C39</f>
        <v>1502823</v>
      </c>
      <c r="D41" s="1237">
        <f t="shared" ref="D41:L41" si="5">D36+D37+D39</f>
        <v>1401160</v>
      </c>
      <c r="E41" s="1232">
        <f t="shared" si="5"/>
        <v>36.003</v>
      </c>
      <c r="F41" s="1232">
        <f t="shared" si="5"/>
        <v>284.15561910553123</v>
      </c>
      <c r="G41" s="1232">
        <f t="shared" si="5"/>
        <v>222.01299892716304</v>
      </c>
      <c r="H41" s="1232">
        <f t="shared" si="5"/>
        <v>51.24809819956252</v>
      </c>
      <c r="I41" s="1232">
        <f t="shared" si="5"/>
        <v>27.989151963469581</v>
      </c>
      <c r="J41" s="1232">
        <f t="shared" si="5"/>
        <v>585.40586819572638</v>
      </c>
      <c r="K41" s="1233">
        <f t="shared" si="5"/>
        <v>23183.663734516849</v>
      </c>
      <c r="L41" s="1233">
        <f t="shared" si="5"/>
        <v>9083.02</v>
      </c>
    </row>
    <row r="42" spans="1:24" ht="18">
      <c r="A42" s="1321"/>
      <c r="B42" s="1234"/>
      <c r="C42" s="1227"/>
      <c r="D42" s="1227"/>
      <c r="E42" s="1227"/>
      <c r="F42" s="1227"/>
      <c r="G42" s="1227"/>
      <c r="H42" s="1227"/>
      <c r="I42" s="1227"/>
      <c r="J42" s="1227"/>
      <c r="K42" s="1233"/>
      <c r="L42" s="1233"/>
    </row>
    <row r="43" spans="1:24" ht="18">
      <c r="A43" s="1321"/>
      <c r="B43" s="1238" t="s">
        <v>317</v>
      </c>
      <c r="C43" s="1227">
        <f>C41+C22</f>
        <v>1813211</v>
      </c>
      <c r="D43" s="1237">
        <f t="shared" ref="D43:L43" si="6">D41+D22</f>
        <v>2097125</v>
      </c>
      <c r="E43" s="1232">
        <f t="shared" si="6"/>
        <v>36.003</v>
      </c>
      <c r="F43" s="1232">
        <f t="shared" si="6"/>
        <v>369.49699029663458</v>
      </c>
      <c r="G43" s="1232">
        <f t="shared" si="6"/>
        <v>368.70225065851821</v>
      </c>
      <c r="H43" s="1232">
        <f t="shared" si="6"/>
        <v>118.27466595955923</v>
      </c>
      <c r="I43" s="1232">
        <f t="shared" si="6"/>
        <v>73.604116085287771</v>
      </c>
      <c r="J43" s="1232">
        <f t="shared" si="6"/>
        <v>930.0780229999998</v>
      </c>
      <c r="K43" s="1233">
        <f t="shared" si="6"/>
        <v>39759.059787300001</v>
      </c>
      <c r="L43" s="1233">
        <f t="shared" si="6"/>
        <v>20786.030000000002</v>
      </c>
      <c r="P43" s="1254"/>
      <c r="Q43" s="1254"/>
    </row>
    <row r="44" spans="1:24" ht="18" customHeight="1">
      <c r="A44" s="1212"/>
      <c r="B44" s="1235"/>
      <c r="C44" s="1214"/>
      <c r="D44" s="1214"/>
      <c r="E44" s="1214"/>
      <c r="F44" s="1214"/>
      <c r="G44" s="1214"/>
      <c r="H44" s="1214"/>
      <c r="I44" s="1214"/>
      <c r="J44" s="1214"/>
      <c r="K44" s="1214"/>
      <c r="L44" s="1214"/>
      <c r="M44" s="1217"/>
      <c r="Q44" s="1254"/>
    </row>
    <row r="45" spans="1:24" ht="18" customHeight="1">
      <c r="A45" s="1212"/>
      <c r="B45" s="1226" t="s">
        <v>470</v>
      </c>
      <c r="C45" s="1225"/>
      <c r="D45" s="1225"/>
      <c r="E45" s="1219"/>
      <c r="F45" s="1219"/>
      <c r="G45" s="1219"/>
      <c r="H45" s="1219"/>
      <c r="I45" s="1219"/>
      <c r="J45" s="1219"/>
      <c r="K45" s="1219"/>
      <c r="L45" s="1214"/>
      <c r="M45" s="1217"/>
      <c r="Q45" s="1254"/>
    </row>
    <row r="46" spans="1:24" ht="54" customHeight="1">
      <c r="A46" s="1321"/>
      <c r="B46" s="1241"/>
      <c r="C46" s="1406" t="s">
        <v>1103</v>
      </c>
      <c r="D46" s="1407"/>
      <c r="E46" s="1407"/>
      <c r="F46" s="1408"/>
      <c r="G46" s="1406" t="s">
        <v>1104</v>
      </c>
      <c r="H46" s="1407"/>
      <c r="I46" s="1407"/>
      <c r="J46" s="1408"/>
      <c r="K46" s="1402" t="s">
        <v>471</v>
      </c>
      <c r="L46" s="1402"/>
      <c r="M46" s="1402"/>
      <c r="N46" s="1402"/>
    </row>
    <row r="47" spans="1:24" ht="18" customHeight="1">
      <c r="A47" s="1321"/>
      <c r="B47" s="1241"/>
      <c r="C47" s="1409" t="s">
        <v>301</v>
      </c>
      <c r="D47" s="1410"/>
      <c r="E47" s="1409" t="s">
        <v>316</v>
      </c>
      <c r="F47" s="1410"/>
      <c r="G47" s="1409" t="s">
        <v>301</v>
      </c>
      <c r="H47" s="1410"/>
      <c r="I47" s="1409" t="s">
        <v>316</v>
      </c>
      <c r="J47" s="1410"/>
      <c r="K47" s="1409" t="s">
        <v>301</v>
      </c>
      <c r="L47" s="1410"/>
      <c r="M47" s="1409" t="s">
        <v>316</v>
      </c>
      <c r="N47" s="1410"/>
    </row>
    <row r="48" spans="1:24" ht="55.5" customHeight="1">
      <c r="A48" s="1321"/>
      <c r="B48" s="1234"/>
      <c r="C48" s="1323" t="s">
        <v>472</v>
      </c>
      <c r="D48" s="1323" t="s">
        <v>1246</v>
      </c>
      <c r="E48" s="1323" t="s">
        <v>472</v>
      </c>
      <c r="F48" s="1323" t="s">
        <v>1246</v>
      </c>
      <c r="G48" s="1323" t="s">
        <v>472</v>
      </c>
      <c r="H48" s="1323" t="s">
        <v>1246</v>
      </c>
      <c r="I48" s="1323" t="s">
        <v>472</v>
      </c>
      <c r="J48" s="1323" t="s">
        <v>1246</v>
      </c>
      <c r="K48" s="1323" t="s">
        <v>472</v>
      </c>
      <c r="L48" s="1323" t="s">
        <v>1246</v>
      </c>
      <c r="M48" s="1323" t="s">
        <v>472</v>
      </c>
      <c r="N48" s="1323" t="s">
        <v>1246</v>
      </c>
    </row>
    <row r="49" spans="1:15" ht="18">
      <c r="A49" s="1321">
        <v>1</v>
      </c>
      <c r="B49" s="1322" t="s">
        <v>473</v>
      </c>
      <c r="C49" s="1227"/>
      <c r="D49" s="1227"/>
      <c r="E49" s="1227"/>
      <c r="F49" s="1227"/>
      <c r="G49" s="1227"/>
      <c r="H49" s="1227"/>
      <c r="I49" s="1227"/>
      <c r="J49" s="1227"/>
      <c r="K49" s="1227"/>
      <c r="L49" s="1227"/>
      <c r="M49" s="1227"/>
      <c r="N49" s="1227"/>
    </row>
    <row r="50" spans="1:15" ht="18">
      <c r="A50" s="1321"/>
      <c r="B50" s="1322" t="s">
        <v>305</v>
      </c>
      <c r="C50" s="1227"/>
      <c r="D50" s="1227"/>
      <c r="E50" s="1227"/>
      <c r="F50" s="1227"/>
      <c r="G50" s="1227"/>
      <c r="H50" s="1227"/>
      <c r="I50" s="1227"/>
      <c r="J50" s="1227"/>
      <c r="K50" s="1227"/>
      <c r="L50" s="1227"/>
      <c r="M50" s="1227"/>
      <c r="N50" s="1227"/>
    </row>
    <row r="51" spans="1:15" ht="18">
      <c r="A51" s="1321">
        <v>2</v>
      </c>
      <c r="B51" s="1231" t="s">
        <v>306</v>
      </c>
      <c r="C51" s="1227">
        <v>74892</v>
      </c>
      <c r="D51" s="1232">
        <v>45.108998866026567</v>
      </c>
      <c r="E51" s="1227">
        <v>764043</v>
      </c>
      <c r="F51" s="1232">
        <v>295.8676572934537</v>
      </c>
      <c r="G51" s="1227"/>
      <c r="H51" s="1227"/>
      <c r="I51" s="1227"/>
      <c r="J51" s="1227"/>
      <c r="K51" s="1227">
        <v>11560</v>
      </c>
      <c r="L51" s="1232">
        <v>4.2730474094427375</v>
      </c>
      <c r="M51" s="1227">
        <v>233351</v>
      </c>
      <c r="N51" s="1232">
        <v>67.709864890004667</v>
      </c>
    </row>
    <row r="52" spans="1:15" ht="18">
      <c r="A52" s="1321">
        <v>3</v>
      </c>
      <c r="B52" s="1231" t="s">
        <v>307</v>
      </c>
      <c r="C52" s="1227">
        <v>109751</v>
      </c>
      <c r="D52" s="1232">
        <v>120.77276772890981</v>
      </c>
      <c r="E52" s="1227">
        <v>152889</v>
      </c>
      <c r="F52" s="1232">
        <v>100.97504683589298</v>
      </c>
      <c r="G52" s="1227"/>
      <c r="H52" s="1227"/>
      <c r="I52" s="1227"/>
      <c r="J52" s="1227"/>
      <c r="K52" s="1227">
        <v>15413</v>
      </c>
      <c r="L52" s="1232">
        <v>15.656452215789905</v>
      </c>
      <c r="M52" s="1227">
        <v>48045</v>
      </c>
      <c r="N52" s="1232">
        <v>31.404010715580871</v>
      </c>
    </row>
    <row r="53" spans="1:15" ht="18">
      <c r="A53" s="1321">
        <v>4</v>
      </c>
      <c r="B53" s="1231" t="s">
        <v>311</v>
      </c>
      <c r="C53" s="1227">
        <v>58683</v>
      </c>
      <c r="D53" s="1232">
        <v>77.944679758767009</v>
      </c>
      <c r="E53" s="1227">
        <v>52903</v>
      </c>
      <c r="F53" s="1232">
        <v>58.230744109072589</v>
      </c>
      <c r="G53" s="1227"/>
      <c r="H53" s="1227"/>
      <c r="I53" s="1227"/>
      <c r="J53" s="1227"/>
      <c r="K53" s="1227">
        <v>5045</v>
      </c>
      <c r="L53" s="1232">
        <v>7.2226133539771684</v>
      </c>
      <c r="M53" s="1227">
        <v>11742</v>
      </c>
      <c r="N53" s="1232">
        <v>14.122287469129137</v>
      </c>
    </row>
    <row r="54" spans="1:15" ht="18">
      <c r="A54" s="1321">
        <v>5</v>
      </c>
      <c r="B54" s="1231">
        <v>4</v>
      </c>
      <c r="C54" s="1227">
        <v>20069</v>
      </c>
      <c r="D54" s="1232">
        <v>31.194140882792709</v>
      </c>
      <c r="E54" s="1227">
        <v>4803</v>
      </c>
      <c r="F54" s="1232">
        <v>7.1632315795836163</v>
      </c>
      <c r="G54" s="1227"/>
      <c r="H54" s="1227"/>
      <c r="I54" s="1227"/>
      <c r="J54" s="1227"/>
      <c r="K54" s="1227">
        <v>438</v>
      </c>
      <c r="L54" s="1232">
        <v>0.75325374093736441</v>
      </c>
      <c r="M54" s="1227">
        <v>466</v>
      </c>
      <c r="N54" s="1232">
        <v>0.60683292736422656</v>
      </c>
    </row>
    <row r="55" spans="1:15" ht="18">
      <c r="A55" s="1321">
        <v>6</v>
      </c>
      <c r="B55" s="1234" t="s">
        <v>466</v>
      </c>
      <c r="C55" s="1227">
        <v>14137</v>
      </c>
      <c r="D55" s="1232">
        <v>40.665127174081839</v>
      </c>
      <c r="E55" s="1227">
        <v>3292</v>
      </c>
      <c r="F55" s="1232">
        <v>8.9454982603544231</v>
      </c>
      <c r="G55" s="1227"/>
      <c r="H55" s="1227"/>
      <c r="I55" s="1227"/>
      <c r="J55" s="1227"/>
      <c r="K55" s="1227">
        <v>400</v>
      </c>
      <c r="L55" s="1232">
        <v>1.0810736735483339</v>
      </c>
      <c r="M55" s="1227">
        <v>213</v>
      </c>
      <c r="N55" s="1232">
        <v>0.38069411529015817</v>
      </c>
    </row>
    <row r="56" spans="1:15" ht="18">
      <c r="A56" s="1321">
        <v>7</v>
      </c>
      <c r="B56" s="1244" t="s">
        <v>1098</v>
      </c>
      <c r="C56" s="1227">
        <f>SUM(C51:C55)</f>
        <v>277532</v>
      </c>
      <c r="D56" s="1232">
        <f t="shared" ref="D56:N56" si="7">SUM(D51:D55)</f>
        <v>315.68571441057793</v>
      </c>
      <c r="E56" s="1227">
        <f t="shared" si="7"/>
        <v>977930</v>
      </c>
      <c r="F56" s="1232">
        <f>SUM(F51:F55)</f>
        <v>471.18217807835731</v>
      </c>
      <c r="G56" s="1227"/>
      <c r="H56" s="1227"/>
      <c r="I56" s="1227"/>
      <c r="J56" s="1227"/>
      <c r="K56" s="1227">
        <f t="shared" si="7"/>
        <v>32856</v>
      </c>
      <c r="L56" s="1232">
        <f>SUM(L51:L55)</f>
        <v>28.98644039369551</v>
      </c>
      <c r="M56" s="1227">
        <f t="shared" si="7"/>
        <v>293817</v>
      </c>
      <c r="N56" s="1232">
        <f t="shared" si="7"/>
        <v>114.22369011736905</v>
      </c>
    </row>
    <row r="57" spans="1:15" ht="18">
      <c r="A57" s="1245"/>
      <c r="B57" s="1246"/>
      <c r="C57" s="1219"/>
      <c r="D57" s="1219"/>
      <c r="G57" s="1219"/>
      <c r="H57" s="1219"/>
      <c r="I57" s="1219"/>
      <c r="J57" s="1219"/>
      <c r="K57" s="1219"/>
      <c r="L57" s="1219"/>
    </row>
    <row r="59" spans="1:15">
      <c r="D59" s="1254"/>
      <c r="E59" s="1254"/>
      <c r="F59" s="1254"/>
      <c r="G59" s="1254"/>
      <c r="L59" s="1254"/>
      <c r="M59" s="1254"/>
      <c r="N59" s="1254"/>
      <c r="O59" s="1254"/>
    </row>
    <row r="60" spans="1:15">
      <c r="D60" s="1254"/>
      <c r="E60" s="1254"/>
      <c r="F60" s="1254"/>
      <c r="G60" s="1254"/>
      <c r="L60" s="1254"/>
      <c r="M60" s="1254"/>
      <c r="N60" s="1254"/>
      <c r="O60" s="1254"/>
    </row>
    <row r="61" spans="1:15">
      <c r="D61" s="1254"/>
      <c r="E61" s="1254"/>
      <c r="F61" s="1254"/>
      <c r="G61" s="1254"/>
      <c r="L61" s="1254"/>
      <c r="M61" s="1254"/>
      <c r="N61" s="1254"/>
      <c r="O61" s="1254"/>
    </row>
    <row r="62" spans="1:15">
      <c r="D62" s="1254"/>
      <c r="E62" s="1254"/>
      <c r="F62" s="1254"/>
      <c r="G62" s="1254"/>
      <c r="L62" s="1254"/>
      <c r="M62" s="1254"/>
      <c r="N62" s="1254"/>
      <c r="O62" s="1254"/>
    </row>
    <row r="63" spans="1:15">
      <c r="D63" s="1254"/>
      <c r="E63" s="1254"/>
      <c r="F63" s="1254"/>
      <c r="G63" s="1254"/>
      <c r="L63" s="1254"/>
      <c r="M63" s="1254"/>
      <c r="N63" s="1254"/>
      <c r="O63" s="1254"/>
    </row>
    <row r="69" spans="4:6">
      <c r="D69" s="1254"/>
    </row>
    <row r="71" spans="4:6">
      <c r="D71" s="1254">
        <f>D56+L56</f>
        <v>344.67215480427342</v>
      </c>
      <c r="F71" s="1254">
        <f>F56+N56</f>
        <v>585.40586819572638</v>
      </c>
    </row>
    <row r="72" spans="4:6">
      <c r="D72" s="1254">
        <f>J17</f>
        <v>344.67215480427348</v>
      </c>
      <c r="F72" s="1254">
        <f>J36</f>
        <v>585.40586819572638</v>
      </c>
    </row>
    <row r="73" spans="4:6">
      <c r="D73" s="1254">
        <f>D71-D72</f>
        <v>0</v>
      </c>
      <c r="F73" s="1254">
        <f>F71-F72</f>
        <v>0</v>
      </c>
    </row>
    <row r="74" spans="4:6">
      <c r="D74" s="1218">
        <f>D73/D71*D56</f>
        <v>0</v>
      </c>
      <c r="F74" s="1218">
        <f>F73/F71*F56</f>
        <v>0</v>
      </c>
    </row>
    <row r="75" spans="4:6">
      <c r="D75" s="1218">
        <f>D73/D71*L56</f>
        <v>0</v>
      </c>
      <c r="F75" s="1218">
        <f>F73/F71*N56</f>
        <v>0</v>
      </c>
    </row>
  </sheetData>
  <mergeCells count="19">
    <mergeCell ref="A26:A27"/>
    <mergeCell ref="B26:B27"/>
    <mergeCell ref="C26:C27"/>
    <mergeCell ref="D26:D27"/>
    <mergeCell ref="A7:A8"/>
    <mergeCell ref="B7:B8"/>
    <mergeCell ref="C7:C8"/>
    <mergeCell ref="D7:D8"/>
    <mergeCell ref="B16:D16"/>
    <mergeCell ref="B35:D35"/>
    <mergeCell ref="C46:F46"/>
    <mergeCell ref="G46:J46"/>
    <mergeCell ref="K46:N46"/>
    <mergeCell ref="C47:D47"/>
    <mergeCell ref="E47:F47"/>
    <mergeCell ref="G47:H47"/>
    <mergeCell ref="I47:J47"/>
    <mergeCell ref="K47:L47"/>
    <mergeCell ref="M47:N47"/>
  </mergeCells>
  <printOptions horizontalCentered="1"/>
  <pageMargins left="0" right="0" top="0.19685039370078741" bottom="0.31496062992125984" header="0.35433070866141736" footer="0.39370078740157483"/>
  <pageSetup paperSize="9" scale="64" orientation="landscape" errors="blank" r:id="rId1"/>
  <headerFooter alignWithMargins="0">
    <oddFooter>&amp;R&amp;"Arial,Bold"&amp;12&amp;A</oddFooter>
  </headerFooter>
  <rowBreaks count="1" manualBreakCount="1">
    <brk id="43" max="13" man="1"/>
  </rowBreaks>
</worksheet>
</file>

<file path=xl/worksheets/sheet4.xml><?xml version="1.0" encoding="utf-8"?>
<worksheet xmlns="http://schemas.openxmlformats.org/spreadsheetml/2006/main" xmlns:r="http://schemas.openxmlformats.org/officeDocument/2006/relationships">
  <dimension ref="A1:U63"/>
  <sheetViews>
    <sheetView view="pageBreakPreview" topLeftCell="A28" zoomScale="60" zoomScaleNormal="70" workbookViewId="0">
      <selection activeCell="M61" sqref="M61"/>
    </sheetView>
  </sheetViews>
  <sheetFormatPr defaultColWidth="14.7109375" defaultRowHeight="15"/>
  <cols>
    <col min="1" max="1" width="6" style="1247" customWidth="1"/>
    <col min="2" max="2" width="34" style="1248" customWidth="1"/>
    <col min="3" max="3" width="15.28515625" style="1218" customWidth="1"/>
    <col min="4" max="4" width="13.7109375" style="1218" customWidth="1"/>
    <col min="5" max="6" width="12.5703125" style="1218" customWidth="1"/>
    <col min="7" max="8" width="11.5703125" style="1218" customWidth="1"/>
    <col min="9" max="9" width="12.5703125" style="1218" customWidth="1"/>
    <col min="10" max="10" width="12.28515625" style="1218" customWidth="1"/>
    <col min="11" max="11" width="12.85546875" style="1218" customWidth="1"/>
    <col min="12" max="12" width="12.140625" style="1218" customWidth="1"/>
    <col min="13" max="13" width="12.5703125" style="1218" customWidth="1"/>
    <col min="14" max="14" width="10.7109375" style="1218" customWidth="1"/>
    <col min="15" max="15" width="16.28515625" style="1218" customWidth="1"/>
    <col min="16" max="256" width="14.7109375" style="1218"/>
    <col min="257" max="257" width="6" style="1218" customWidth="1"/>
    <col min="258" max="258" width="34" style="1218" customWidth="1"/>
    <col min="259" max="259" width="15.28515625" style="1218" customWidth="1"/>
    <col min="260" max="260" width="13.7109375" style="1218" customWidth="1"/>
    <col min="261" max="262" width="12.5703125" style="1218" customWidth="1"/>
    <col min="263" max="264" width="11.5703125" style="1218" customWidth="1"/>
    <col min="265" max="265" width="12.5703125" style="1218" customWidth="1"/>
    <col min="266" max="266" width="12.28515625" style="1218" customWidth="1"/>
    <col min="267" max="267" width="12.85546875" style="1218" customWidth="1"/>
    <col min="268" max="268" width="12.140625" style="1218" customWidth="1"/>
    <col min="269" max="269" width="12.5703125" style="1218" customWidth="1"/>
    <col min="270" max="270" width="10.7109375" style="1218" customWidth="1"/>
    <col min="271" max="271" width="16.28515625" style="1218" customWidth="1"/>
    <col min="272" max="512" width="14.7109375" style="1218"/>
    <col min="513" max="513" width="6" style="1218" customWidth="1"/>
    <col min="514" max="514" width="34" style="1218" customWidth="1"/>
    <col min="515" max="515" width="15.28515625" style="1218" customWidth="1"/>
    <col min="516" max="516" width="13.7109375" style="1218" customWidth="1"/>
    <col min="517" max="518" width="12.5703125" style="1218" customWidth="1"/>
    <col min="519" max="520" width="11.5703125" style="1218" customWidth="1"/>
    <col min="521" max="521" width="12.5703125" style="1218" customWidth="1"/>
    <col min="522" max="522" width="12.28515625" style="1218" customWidth="1"/>
    <col min="523" max="523" width="12.85546875" style="1218" customWidth="1"/>
    <col min="524" max="524" width="12.140625" style="1218" customWidth="1"/>
    <col min="525" max="525" width="12.5703125" style="1218" customWidth="1"/>
    <col min="526" max="526" width="10.7109375" style="1218" customWidth="1"/>
    <col min="527" max="527" width="16.28515625" style="1218" customWidth="1"/>
    <col min="528" max="768" width="14.7109375" style="1218"/>
    <col min="769" max="769" width="6" style="1218" customWidth="1"/>
    <col min="770" max="770" width="34" style="1218" customWidth="1"/>
    <col min="771" max="771" width="15.28515625" style="1218" customWidth="1"/>
    <col min="772" max="772" width="13.7109375" style="1218" customWidth="1"/>
    <col min="773" max="774" width="12.5703125" style="1218" customWidth="1"/>
    <col min="775" max="776" width="11.5703125" style="1218" customWidth="1"/>
    <col min="777" max="777" width="12.5703125" style="1218" customWidth="1"/>
    <col min="778" max="778" width="12.28515625" style="1218" customWidth="1"/>
    <col min="779" max="779" width="12.85546875" style="1218" customWidth="1"/>
    <col min="780" max="780" width="12.140625" style="1218" customWidth="1"/>
    <col min="781" max="781" width="12.5703125" style="1218" customWidth="1"/>
    <col min="782" max="782" width="10.7109375" style="1218" customWidth="1"/>
    <col min="783" max="783" width="16.28515625" style="1218" customWidth="1"/>
    <col min="784" max="1024" width="14.7109375" style="1218"/>
    <col min="1025" max="1025" width="6" style="1218" customWidth="1"/>
    <col min="1026" max="1026" width="34" style="1218" customWidth="1"/>
    <col min="1027" max="1027" width="15.28515625" style="1218" customWidth="1"/>
    <col min="1028" max="1028" width="13.7109375" style="1218" customWidth="1"/>
    <col min="1029" max="1030" width="12.5703125" style="1218" customWidth="1"/>
    <col min="1031" max="1032" width="11.5703125" style="1218" customWidth="1"/>
    <col min="1033" max="1033" width="12.5703125" style="1218" customWidth="1"/>
    <col min="1034" max="1034" width="12.28515625" style="1218" customWidth="1"/>
    <col min="1035" max="1035" width="12.85546875" style="1218" customWidth="1"/>
    <col min="1036" max="1036" width="12.140625" style="1218" customWidth="1"/>
    <col min="1037" max="1037" width="12.5703125" style="1218" customWidth="1"/>
    <col min="1038" max="1038" width="10.7109375" style="1218" customWidth="1"/>
    <col min="1039" max="1039" width="16.28515625" style="1218" customWidth="1"/>
    <col min="1040" max="1280" width="14.7109375" style="1218"/>
    <col min="1281" max="1281" width="6" style="1218" customWidth="1"/>
    <col min="1282" max="1282" width="34" style="1218" customWidth="1"/>
    <col min="1283" max="1283" width="15.28515625" style="1218" customWidth="1"/>
    <col min="1284" max="1284" width="13.7109375" style="1218" customWidth="1"/>
    <col min="1285" max="1286" width="12.5703125" style="1218" customWidth="1"/>
    <col min="1287" max="1288" width="11.5703125" style="1218" customWidth="1"/>
    <col min="1289" max="1289" width="12.5703125" style="1218" customWidth="1"/>
    <col min="1290" max="1290" width="12.28515625" style="1218" customWidth="1"/>
    <col min="1291" max="1291" width="12.85546875" style="1218" customWidth="1"/>
    <col min="1292" max="1292" width="12.140625" style="1218" customWidth="1"/>
    <col min="1293" max="1293" width="12.5703125" style="1218" customWidth="1"/>
    <col min="1294" max="1294" width="10.7109375" style="1218" customWidth="1"/>
    <col min="1295" max="1295" width="16.28515625" style="1218" customWidth="1"/>
    <col min="1296" max="1536" width="14.7109375" style="1218"/>
    <col min="1537" max="1537" width="6" style="1218" customWidth="1"/>
    <col min="1538" max="1538" width="34" style="1218" customWidth="1"/>
    <col min="1539" max="1539" width="15.28515625" style="1218" customWidth="1"/>
    <col min="1540" max="1540" width="13.7109375" style="1218" customWidth="1"/>
    <col min="1541" max="1542" width="12.5703125" style="1218" customWidth="1"/>
    <col min="1543" max="1544" width="11.5703125" style="1218" customWidth="1"/>
    <col min="1545" max="1545" width="12.5703125" style="1218" customWidth="1"/>
    <col min="1546" max="1546" width="12.28515625" style="1218" customWidth="1"/>
    <col min="1547" max="1547" width="12.85546875" style="1218" customWidth="1"/>
    <col min="1548" max="1548" width="12.140625" style="1218" customWidth="1"/>
    <col min="1549" max="1549" width="12.5703125" style="1218" customWidth="1"/>
    <col min="1550" max="1550" width="10.7109375" style="1218" customWidth="1"/>
    <col min="1551" max="1551" width="16.28515625" style="1218" customWidth="1"/>
    <col min="1552" max="1792" width="14.7109375" style="1218"/>
    <col min="1793" max="1793" width="6" style="1218" customWidth="1"/>
    <col min="1794" max="1794" width="34" style="1218" customWidth="1"/>
    <col min="1795" max="1795" width="15.28515625" style="1218" customWidth="1"/>
    <col min="1796" max="1796" width="13.7109375" style="1218" customWidth="1"/>
    <col min="1797" max="1798" width="12.5703125" style="1218" customWidth="1"/>
    <col min="1799" max="1800" width="11.5703125" style="1218" customWidth="1"/>
    <col min="1801" max="1801" width="12.5703125" style="1218" customWidth="1"/>
    <col min="1802" max="1802" width="12.28515625" style="1218" customWidth="1"/>
    <col min="1803" max="1803" width="12.85546875" style="1218" customWidth="1"/>
    <col min="1804" max="1804" width="12.140625" style="1218" customWidth="1"/>
    <col min="1805" max="1805" width="12.5703125" style="1218" customWidth="1"/>
    <col min="1806" max="1806" width="10.7109375" style="1218" customWidth="1"/>
    <col min="1807" max="1807" width="16.28515625" style="1218" customWidth="1"/>
    <col min="1808" max="2048" width="14.7109375" style="1218"/>
    <col min="2049" max="2049" width="6" style="1218" customWidth="1"/>
    <col min="2050" max="2050" width="34" style="1218" customWidth="1"/>
    <col min="2051" max="2051" width="15.28515625" style="1218" customWidth="1"/>
    <col min="2052" max="2052" width="13.7109375" style="1218" customWidth="1"/>
    <col min="2053" max="2054" width="12.5703125" style="1218" customWidth="1"/>
    <col min="2055" max="2056" width="11.5703125" style="1218" customWidth="1"/>
    <col min="2057" max="2057" width="12.5703125" style="1218" customWidth="1"/>
    <col min="2058" max="2058" width="12.28515625" style="1218" customWidth="1"/>
    <col min="2059" max="2059" width="12.85546875" style="1218" customWidth="1"/>
    <col min="2060" max="2060" width="12.140625" style="1218" customWidth="1"/>
    <col min="2061" max="2061" width="12.5703125" style="1218" customWidth="1"/>
    <col min="2062" max="2062" width="10.7109375" style="1218" customWidth="1"/>
    <col min="2063" max="2063" width="16.28515625" style="1218" customWidth="1"/>
    <col min="2064" max="2304" width="14.7109375" style="1218"/>
    <col min="2305" max="2305" width="6" style="1218" customWidth="1"/>
    <col min="2306" max="2306" width="34" style="1218" customWidth="1"/>
    <col min="2307" max="2307" width="15.28515625" style="1218" customWidth="1"/>
    <col min="2308" max="2308" width="13.7109375" style="1218" customWidth="1"/>
    <col min="2309" max="2310" width="12.5703125" style="1218" customWidth="1"/>
    <col min="2311" max="2312" width="11.5703125" style="1218" customWidth="1"/>
    <col min="2313" max="2313" width="12.5703125" style="1218" customWidth="1"/>
    <col min="2314" max="2314" width="12.28515625" style="1218" customWidth="1"/>
    <col min="2315" max="2315" width="12.85546875" style="1218" customWidth="1"/>
    <col min="2316" max="2316" width="12.140625" style="1218" customWidth="1"/>
    <col min="2317" max="2317" width="12.5703125" style="1218" customWidth="1"/>
    <col min="2318" max="2318" width="10.7109375" style="1218" customWidth="1"/>
    <col min="2319" max="2319" width="16.28515625" style="1218" customWidth="1"/>
    <col min="2320" max="2560" width="14.7109375" style="1218"/>
    <col min="2561" max="2561" width="6" style="1218" customWidth="1"/>
    <col min="2562" max="2562" width="34" style="1218" customWidth="1"/>
    <col min="2563" max="2563" width="15.28515625" style="1218" customWidth="1"/>
    <col min="2564" max="2564" width="13.7109375" style="1218" customWidth="1"/>
    <col min="2565" max="2566" width="12.5703125" style="1218" customWidth="1"/>
    <col min="2567" max="2568" width="11.5703125" style="1218" customWidth="1"/>
    <col min="2569" max="2569" width="12.5703125" style="1218" customWidth="1"/>
    <col min="2570" max="2570" width="12.28515625" style="1218" customWidth="1"/>
    <col min="2571" max="2571" width="12.85546875" style="1218" customWidth="1"/>
    <col min="2572" max="2572" width="12.140625" style="1218" customWidth="1"/>
    <col min="2573" max="2573" width="12.5703125" style="1218" customWidth="1"/>
    <col min="2574" max="2574" width="10.7109375" style="1218" customWidth="1"/>
    <col min="2575" max="2575" width="16.28515625" style="1218" customWidth="1"/>
    <col min="2576" max="2816" width="14.7109375" style="1218"/>
    <col min="2817" max="2817" width="6" style="1218" customWidth="1"/>
    <col min="2818" max="2818" width="34" style="1218" customWidth="1"/>
    <col min="2819" max="2819" width="15.28515625" style="1218" customWidth="1"/>
    <col min="2820" max="2820" width="13.7109375" style="1218" customWidth="1"/>
    <col min="2821" max="2822" width="12.5703125" style="1218" customWidth="1"/>
    <col min="2823" max="2824" width="11.5703125" style="1218" customWidth="1"/>
    <col min="2825" max="2825" width="12.5703125" style="1218" customWidth="1"/>
    <col min="2826" max="2826" width="12.28515625" style="1218" customWidth="1"/>
    <col min="2827" max="2827" width="12.85546875" style="1218" customWidth="1"/>
    <col min="2828" max="2828" width="12.140625" style="1218" customWidth="1"/>
    <col min="2829" max="2829" width="12.5703125" style="1218" customWidth="1"/>
    <col min="2830" max="2830" width="10.7109375" style="1218" customWidth="1"/>
    <col min="2831" max="2831" width="16.28515625" style="1218" customWidth="1"/>
    <col min="2832" max="3072" width="14.7109375" style="1218"/>
    <col min="3073" max="3073" width="6" style="1218" customWidth="1"/>
    <col min="3074" max="3074" width="34" style="1218" customWidth="1"/>
    <col min="3075" max="3075" width="15.28515625" style="1218" customWidth="1"/>
    <col min="3076" max="3076" width="13.7109375" style="1218" customWidth="1"/>
    <col min="3077" max="3078" width="12.5703125" style="1218" customWidth="1"/>
    <col min="3079" max="3080" width="11.5703125" style="1218" customWidth="1"/>
    <col min="3081" max="3081" width="12.5703125" style="1218" customWidth="1"/>
    <col min="3082" max="3082" width="12.28515625" style="1218" customWidth="1"/>
    <col min="3083" max="3083" width="12.85546875" style="1218" customWidth="1"/>
    <col min="3084" max="3084" width="12.140625" style="1218" customWidth="1"/>
    <col min="3085" max="3085" width="12.5703125" style="1218" customWidth="1"/>
    <col min="3086" max="3086" width="10.7109375" style="1218" customWidth="1"/>
    <col min="3087" max="3087" width="16.28515625" style="1218" customWidth="1"/>
    <col min="3088" max="3328" width="14.7109375" style="1218"/>
    <col min="3329" max="3329" width="6" style="1218" customWidth="1"/>
    <col min="3330" max="3330" width="34" style="1218" customWidth="1"/>
    <col min="3331" max="3331" width="15.28515625" style="1218" customWidth="1"/>
    <col min="3332" max="3332" width="13.7109375" style="1218" customWidth="1"/>
    <col min="3333" max="3334" width="12.5703125" style="1218" customWidth="1"/>
    <col min="3335" max="3336" width="11.5703125" style="1218" customWidth="1"/>
    <col min="3337" max="3337" width="12.5703125" style="1218" customWidth="1"/>
    <col min="3338" max="3338" width="12.28515625" style="1218" customWidth="1"/>
    <col min="3339" max="3339" width="12.85546875" style="1218" customWidth="1"/>
    <col min="3340" max="3340" width="12.140625" style="1218" customWidth="1"/>
    <col min="3341" max="3341" width="12.5703125" style="1218" customWidth="1"/>
    <col min="3342" max="3342" width="10.7109375" style="1218" customWidth="1"/>
    <col min="3343" max="3343" width="16.28515625" style="1218" customWidth="1"/>
    <col min="3344" max="3584" width="14.7109375" style="1218"/>
    <col min="3585" max="3585" width="6" style="1218" customWidth="1"/>
    <col min="3586" max="3586" width="34" style="1218" customWidth="1"/>
    <col min="3587" max="3587" width="15.28515625" style="1218" customWidth="1"/>
    <col min="3588" max="3588" width="13.7109375" style="1218" customWidth="1"/>
    <col min="3589" max="3590" width="12.5703125" style="1218" customWidth="1"/>
    <col min="3591" max="3592" width="11.5703125" style="1218" customWidth="1"/>
    <col min="3593" max="3593" width="12.5703125" style="1218" customWidth="1"/>
    <col min="3594" max="3594" width="12.28515625" style="1218" customWidth="1"/>
    <col min="3595" max="3595" width="12.85546875" style="1218" customWidth="1"/>
    <col min="3596" max="3596" width="12.140625" style="1218" customWidth="1"/>
    <col min="3597" max="3597" width="12.5703125" style="1218" customWidth="1"/>
    <col min="3598" max="3598" width="10.7109375" style="1218" customWidth="1"/>
    <col min="3599" max="3599" width="16.28515625" style="1218" customWidth="1"/>
    <col min="3600" max="3840" width="14.7109375" style="1218"/>
    <col min="3841" max="3841" width="6" style="1218" customWidth="1"/>
    <col min="3842" max="3842" width="34" style="1218" customWidth="1"/>
    <col min="3843" max="3843" width="15.28515625" style="1218" customWidth="1"/>
    <col min="3844" max="3844" width="13.7109375" style="1218" customWidth="1"/>
    <col min="3845" max="3846" width="12.5703125" style="1218" customWidth="1"/>
    <col min="3847" max="3848" width="11.5703125" style="1218" customWidth="1"/>
    <col min="3849" max="3849" width="12.5703125" style="1218" customWidth="1"/>
    <col min="3850" max="3850" width="12.28515625" style="1218" customWidth="1"/>
    <col min="3851" max="3851" width="12.85546875" style="1218" customWidth="1"/>
    <col min="3852" max="3852" width="12.140625" style="1218" customWidth="1"/>
    <col min="3853" max="3853" width="12.5703125" style="1218" customWidth="1"/>
    <col min="3854" max="3854" width="10.7109375" style="1218" customWidth="1"/>
    <col min="3855" max="3855" width="16.28515625" style="1218" customWidth="1"/>
    <col min="3856" max="4096" width="14.7109375" style="1218"/>
    <col min="4097" max="4097" width="6" style="1218" customWidth="1"/>
    <col min="4098" max="4098" width="34" style="1218" customWidth="1"/>
    <col min="4099" max="4099" width="15.28515625" style="1218" customWidth="1"/>
    <col min="4100" max="4100" width="13.7109375" style="1218" customWidth="1"/>
    <col min="4101" max="4102" width="12.5703125" style="1218" customWidth="1"/>
    <col min="4103" max="4104" width="11.5703125" style="1218" customWidth="1"/>
    <col min="4105" max="4105" width="12.5703125" style="1218" customWidth="1"/>
    <col min="4106" max="4106" width="12.28515625" style="1218" customWidth="1"/>
    <col min="4107" max="4107" width="12.85546875" style="1218" customWidth="1"/>
    <col min="4108" max="4108" width="12.140625" style="1218" customWidth="1"/>
    <col min="4109" max="4109" width="12.5703125" style="1218" customWidth="1"/>
    <col min="4110" max="4110" width="10.7109375" style="1218" customWidth="1"/>
    <col min="4111" max="4111" width="16.28515625" style="1218" customWidth="1"/>
    <col min="4112" max="4352" width="14.7109375" style="1218"/>
    <col min="4353" max="4353" width="6" style="1218" customWidth="1"/>
    <col min="4354" max="4354" width="34" style="1218" customWidth="1"/>
    <col min="4355" max="4355" width="15.28515625" style="1218" customWidth="1"/>
    <col min="4356" max="4356" width="13.7109375" style="1218" customWidth="1"/>
    <col min="4357" max="4358" width="12.5703125" style="1218" customWidth="1"/>
    <col min="4359" max="4360" width="11.5703125" style="1218" customWidth="1"/>
    <col min="4361" max="4361" width="12.5703125" style="1218" customWidth="1"/>
    <col min="4362" max="4362" width="12.28515625" style="1218" customWidth="1"/>
    <col min="4363" max="4363" width="12.85546875" style="1218" customWidth="1"/>
    <col min="4364" max="4364" width="12.140625" style="1218" customWidth="1"/>
    <col min="4365" max="4365" width="12.5703125" style="1218" customWidth="1"/>
    <col min="4366" max="4366" width="10.7109375" style="1218" customWidth="1"/>
    <col min="4367" max="4367" width="16.28515625" style="1218" customWidth="1"/>
    <col min="4368" max="4608" width="14.7109375" style="1218"/>
    <col min="4609" max="4609" width="6" style="1218" customWidth="1"/>
    <col min="4610" max="4610" width="34" style="1218" customWidth="1"/>
    <col min="4611" max="4611" width="15.28515625" style="1218" customWidth="1"/>
    <col min="4612" max="4612" width="13.7109375" style="1218" customWidth="1"/>
    <col min="4613" max="4614" width="12.5703125" style="1218" customWidth="1"/>
    <col min="4615" max="4616" width="11.5703125" style="1218" customWidth="1"/>
    <col min="4617" max="4617" width="12.5703125" style="1218" customWidth="1"/>
    <col min="4618" max="4618" width="12.28515625" style="1218" customWidth="1"/>
    <col min="4619" max="4619" width="12.85546875" style="1218" customWidth="1"/>
    <col min="4620" max="4620" width="12.140625" style="1218" customWidth="1"/>
    <col min="4621" max="4621" width="12.5703125" style="1218" customWidth="1"/>
    <col min="4622" max="4622" width="10.7109375" style="1218" customWidth="1"/>
    <col min="4623" max="4623" width="16.28515625" style="1218" customWidth="1"/>
    <col min="4624" max="4864" width="14.7109375" style="1218"/>
    <col min="4865" max="4865" width="6" style="1218" customWidth="1"/>
    <col min="4866" max="4866" width="34" style="1218" customWidth="1"/>
    <col min="4867" max="4867" width="15.28515625" style="1218" customWidth="1"/>
    <col min="4868" max="4868" width="13.7109375" style="1218" customWidth="1"/>
    <col min="4869" max="4870" width="12.5703125" style="1218" customWidth="1"/>
    <col min="4871" max="4872" width="11.5703125" style="1218" customWidth="1"/>
    <col min="4873" max="4873" width="12.5703125" style="1218" customWidth="1"/>
    <col min="4874" max="4874" width="12.28515625" style="1218" customWidth="1"/>
    <col min="4875" max="4875" width="12.85546875" style="1218" customWidth="1"/>
    <col min="4876" max="4876" width="12.140625" style="1218" customWidth="1"/>
    <col min="4877" max="4877" width="12.5703125" style="1218" customWidth="1"/>
    <col min="4878" max="4878" width="10.7109375" style="1218" customWidth="1"/>
    <col min="4879" max="4879" width="16.28515625" style="1218" customWidth="1"/>
    <col min="4880" max="5120" width="14.7109375" style="1218"/>
    <col min="5121" max="5121" width="6" style="1218" customWidth="1"/>
    <col min="5122" max="5122" width="34" style="1218" customWidth="1"/>
    <col min="5123" max="5123" width="15.28515625" style="1218" customWidth="1"/>
    <col min="5124" max="5124" width="13.7109375" style="1218" customWidth="1"/>
    <col min="5125" max="5126" width="12.5703125" style="1218" customWidth="1"/>
    <col min="5127" max="5128" width="11.5703125" style="1218" customWidth="1"/>
    <col min="5129" max="5129" width="12.5703125" style="1218" customWidth="1"/>
    <col min="5130" max="5130" width="12.28515625" style="1218" customWidth="1"/>
    <col min="5131" max="5131" width="12.85546875" style="1218" customWidth="1"/>
    <col min="5132" max="5132" width="12.140625" style="1218" customWidth="1"/>
    <col min="5133" max="5133" width="12.5703125" style="1218" customWidth="1"/>
    <col min="5134" max="5134" width="10.7109375" style="1218" customWidth="1"/>
    <col min="5135" max="5135" width="16.28515625" style="1218" customWidth="1"/>
    <col min="5136" max="5376" width="14.7109375" style="1218"/>
    <col min="5377" max="5377" width="6" style="1218" customWidth="1"/>
    <col min="5378" max="5378" width="34" style="1218" customWidth="1"/>
    <col min="5379" max="5379" width="15.28515625" style="1218" customWidth="1"/>
    <col min="5380" max="5380" width="13.7109375" style="1218" customWidth="1"/>
    <col min="5381" max="5382" width="12.5703125" style="1218" customWidth="1"/>
    <col min="5383" max="5384" width="11.5703125" style="1218" customWidth="1"/>
    <col min="5385" max="5385" width="12.5703125" style="1218" customWidth="1"/>
    <col min="5386" max="5386" width="12.28515625" style="1218" customWidth="1"/>
    <col min="5387" max="5387" width="12.85546875" style="1218" customWidth="1"/>
    <col min="5388" max="5388" width="12.140625" style="1218" customWidth="1"/>
    <col min="5389" max="5389" width="12.5703125" style="1218" customWidth="1"/>
    <col min="5390" max="5390" width="10.7109375" style="1218" customWidth="1"/>
    <col min="5391" max="5391" width="16.28515625" style="1218" customWidth="1"/>
    <col min="5392" max="5632" width="14.7109375" style="1218"/>
    <col min="5633" max="5633" width="6" style="1218" customWidth="1"/>
    <col min="5634" max="5634" width="34" style="1218" customWidth="1"/>
    <col min="5635" max="5635" width="15.28515625" style="1218" customWidth="1"/>
    <col min="5636" max="5636" width="13.7109375" style="1218" customWidth="1"/>
    <col min="5637" max="5638" width="12.5703125" style="1218" customWidth="1"/>
    <col min="5639" max="5640" width="11.5703125" style="1218" customWidth="1"/>
    <col min="5641" max="5641" width="12.5703125" style="1218" customWidth="1"/>
    <col min="5642" max="5642" width="12.28515625" style="1218" customWidth="1"/>
    <col min="5643" max="5643" width="12.85546875" style="1218" customWidth="1"/>
    <col min="5644" max="5644" width="12.140625" style="1218" customWidth="1"/>
    <col min="5645" max="5645" width="12.5703125" style="1218" customWidth="1"/>
    <col min="5646" max="5646" width="10.7109375" style="1218" customWidth="1"/>
    <col min="5647" max="5647" width="16.28515625" style="1218" customWidth="1"/>
    <col min="5648" max="5888" width="14.7109375" style="1218"/>
    <col min="5889" max="5889" width="6" style="1218" customWidth="1"/>
    <col min="5890" max="5890" width="34" style="1218" customWidth="1"/>
    <col min="5891" max="5891" width="15.28515625" style="1218" customWidth="1"/>
    <col min="5892" max="5892" width="13.7109375" style="1218" customWidth="1"/>
    <col min="5893" max="5894" width="12.5703125" style="1218" customWidth="1"/>
    <col min="5895" max="5896" width="11.5703125" style="1218" customWidth="1"/>
    <col min="5897" max="5897" width="12.5703125" style="1218" customWidth="1"/>
    <col min="5898" max="5898" width="12.28515625" style="1218" customWidth="1"/>
    <col min="5899" max="5899" width="12.85546875" style="1218" customWidth="1"/>
    <col min="5900" max="5900" width="12.140625" style="1218" customWidth="1"/>
    <col min="5901" max="5901" width="12.5703125" style="1218" customWidth="1"/>
    <col min="5902" max="5902" width="10.7109375" style="1218" customWidth="1"/>
    <col min="5903" max="5903" width="16.28515625" style="1218" customWidth="1"/>
    <col min="5904" max="6144" width="14.7109375" style="1218"/>
    <col min="6145" max="6145" width="6" style="1218" customWidth="1"/>
    <col min="6146" max="6146" width="34" style="1218" customWidth="1"/>
    <col min="6147" max="6147" width="15.28515625" style="1218" customWidth="1"/>
    <col min="6148" max="6148" width="13.7109375" style="1218" customWidth="1"/>
    <col min="6149" max="6150" width="12.5703125" style="1218" customWidth="1"/>
    <col min="6151" max="6152" width="11.5703125" style="1218" customWidth="1"/>
    <col min="6153" max="6153" width="12.5703125" style="1218" customWidth="1"/>
    <col min="6154" max="6154" width="12.28515625" style="1218" customWidth="1"/>
    <col min="6155" max="6155" width="12.85546875" style="1218" customWidth="1"/>
    <col min="6156" max="6156" width="12.140625" style="1218" customWidth="1"/>
    <col min="6157" max="6157" width="12.5703125" style="1218" customWidth="1"/>
    <col min="6158" max="6158" width="10.7109375" style="1218" customWidth="1"/>
    <col min="6159" max="6159" width="16.28515625" style="1218" customWidth="1"/>
    <col min="6160" max="6400" width="14.7109375" style="1218"/>
    <col min="6401" max="6401" width="6" style="1218" customWidth="1"/>
    <col min="6402" max="6402" width="34" style="1218" customWidth="1"/>
    <col min="6403" max="6403" width="15.28515625" style="1218" customWidth="1"/>
    <col min="6404" max="6404" width="13.7109375" style="1218" customWidth="1"/>
    <col min="6405" max="6406" width="12.5703125" style="1218" customWidth="1"/>
    <col min="6407" max="6408" width="11.5703125" style="1218" customWidth="1"/>
    <col min="6409" max="6409" width="12.5703125" style="1218" customWidth="1"/>
    <col min="6410" max="6410" width="12.28515625" style="1218" customWidth="1"/>
    <col min="6411" max="6411" width="12.85546875" style="1218" customWidth="1"/>
    <col min="6412" max="6412" width="12.140625" style="1218" customWidth="1"/>
    <col min="6413" max="6413" width="12.5703125" style="1218" customWidth="1"/>
    <col min="6414" max="6414" width="10.7109375" style="1218" customWidth="1"/>
    <col min="6415" max="6415" width="16.28515625" style="1218" customWidth="1"/>
    <col min="6416" max="6656" width="14.7109375" style="1218"/>
    <col min="6657" max="6657" width="6" style="1218" customWidth="1"/>
    <col min="6658" max="6658" width="34" style="1218" customWidth="1"/>
    <col min="6659" max="6659" width="15.28515625" style="1218" customWidth="1"/>
    <col min="6660" max="6660" width="13.7109375" style="1218" customWidth="1"/>
    <col min="6661" max="6662" width="12.5703125" style="1218" customWidth="1"/>
    <col min="6663" max="6664" width="11.5703125" style="1218" customWidth="1"/>
    <col min="6665" max="6665" width="12.5703125" style="1218" customWidth="1"/>
    <col min="6666" max="6666" width="12.28515625" style="1218" customWidth="1"/>
    <col min="6667" max="6667" width="12.85546875" style="1218" customWidth="1"/>
    <col min="6668" max="6668" width="12.140625" style="1218" customWidth="1"/>
    <col min="6669" max="6669" width="12.5703125" style="1218" customWidth="1"/>
    <col min="6670" max="6670" width="10.7109375" style="1218" customWidth="1"/>
    <col min="6671" max="6671" width="16.28515625" style="1218" customWidth="1"/>
    <col min="6672" max="6912" width="14.7109375" style="1218"/>
    <col min="6913" max="6913" width="6" style="1218" customWidth="1"/>
    <col min="6914" max="6914" width="34" style="1218" customWidth="1"/>
    <col min="6915" max="6915" width="15.28515625" style="1218" customWidth="1"/>
    <col min="6916" max="6916" width="13.7109375" style="1218" customWidth="1"/>
    <col min="6917" max="6918" width="12.5703125" style="1218" customWidth="1"/>
    <col min="6919" max="6920" width="11.5703125" style="1218" customWidth="1"/>
    <col min="6921" max="6921" width="12.5703125" style="1218" customWidth="1"/>
    <col min="6922" max="6922" width="12.28515625" style="1218" customWidth="1"/>
    <col min="6923" max="6923" width="12.85546875" style="1218" customWidth="1"/>
    <col min="6924" max="6924" width="12.140625" style="1218" customWidth="1"/>
    <col min="6925" max="6925" width="12.5703125" style="1218" customWidth="1"/>
    <col min="6926" max="6926" width="10.7109375" style="1218" customWidth="1"/>
    <col min="6927" max="6927" width="16.28515625" style="1218" customWidth="1"/>
    <col min="6928" max="7168" width="14.7109375" style="1218"/>
    <col min="7169" max="7169" width="6" style="1218" customWidth="1"/>
    <col min="7170" max="7170" width="34" style="1218" customWidth="1"/>
    <col min="7171" max="7171" width="15.28515625" style="1218" customWidth="1"/>
    <col min="7172" max="7172" width="13.7109375" style="1218" customWidth="1"/>
    <col min="7173" max="7174" width="12.5703125" style="1218" customWidth="1"/>
    <col min="7175" max="7176" width="11.5703125" style="1218" customWidth="1"/>
    <col min="7177" max="7177" width="12.5703125" style="1218" customWidth="1"/>
    <col min="7178" max="7178" width="12.28515625" style="1218" customWidth="1"/>
    <col min="7179" max="7179" width="12.85546875" style="1218" customWidth="1"/>
    <col min="7180" max="7180" width="12.140625" style="1218" customWidth="1"/>
    <col min="7181" max="7181" width="12.5703125" style="1218" customWidth="1"/>
    <col min="7182" max="7182" width="10.7109375" style="1218" customWidth="1"/>
    <col min="7183" max="7183" width="16.28515625" style="1218" customWidth="1"/>
    <col min="7184" max="7424" width="14.7109375" style="1218"/>
    <col min="7425" max="7425" width="6" style="1218" customWidth="1"/>
    <col min="7426" max="7426" width="34" style="1218" customWidth="1"/>
    <col min="7427" max="7427" width="15.28515625" style="1218" customWidth="1"/>
    <col min="7428" max="7428" width="13.7109375" style="1218" customWidth="1"/>
    <col min="7429" max="7430" width="12.5703125" style="1218" customWidth="1"/>
    <col min="7431" max="7432" width="11.5703125" style="1218" customWidth="1"/>
    <col min="7433" max="7433" width="12.5703125" style="1218" customWidth="1"/>
    <col min="7434" max="7434" width="12.28515625" style="1218" customWidth="1"/>
    <col min="7435" max="7435" width="12.85546875" style="1218" customWidth="1"/>
    <col min="7436" max="7436" width="12.140625" style="1218" customWidth="1"/>
    <col min="7437" max="7437" width="12.5703125" style="1218" customWidth="1"/>
    <col min="7438" max="7438" width="10.7109375" style="1218" customWidth="1"/>
    <col min="7439" max="7439" width="16.28515625" style="1218" customWidth="1"/>
    <col min="7440" max="7680" width="14.7109375" style="1218"/>
    <col min="7681" max="7681" width="6" style="1218" customWidth="1"/>
    <col min="7682" max="7682" width="34" style="1218" customWidth="1"/>
    <col min="7683" max="7683" width="15.28515625" style="1218" customWidth="1"/>
    <col min="7684" max="7684" width="13.7109375" style="1218" customWidth="1"/>
    <col min="7685" max="7686" width="12.5703125" style="1218" customWidth="1"/>
    <col min="7687" max="7688" width="11.5703125" style="1218" customWidth="1"/>
    <col min="7689" max="7689" width="12.5703125" style="1218" customWidth="1"/>
    <col min="7690" max="7690" width="12.28515625" style="1218" customWidth="1"/>
    <col min="7691" max="7691" width="12.85546875" style="1218" customWidth="1"/>
    <col min="7692" max="7692" width="12.140625" style="1218" customWidth="1"/>
    <col min="7693" max="7693" width="12.5703125" style="1218" customWidth="1"/>
    <col min="7694" max="7694" width="10.7109375" style="1218" customWidth="1"/>
    <col min="7695" max="7695" width="16.28515625" style="1218" customWidth="1"/>
    <col min="7696" max="7936" width="14.7109375" style="1218"/>
    <col min="7937" max="7937" width="6" style="1218" customWidth="1"/>
    <col min="7938" max="7938" width="34" style="1218" customWidth="1"/>
    <col min="7939" max="7939" width="15.28515625" style="1218" customWidth="1"/>
    <col min="7940" max="7940" width="13.7109375" style="1218" customWidth="1"/>
    <col min="7941" max="7942" width="12.5703125" style="1218" customWidth="1"/>
    <col min="7943" max="7944" width="11.5703125" style="1218" customWidth="1"/>
    <col min="7945" max="7945" width="12.5703125" style="1218" customWidth="1"/>
    <col min="7946" max="7946" width="12.28515625" style="1218" customWidth="1"/>
    <col min="7947" max="7947" width="12.85546875" style="1218" customWidth="1"/>
    <col min="7948" max="7948" width="12.140625" style="1218" customWidth="1"/>
    <col min="7949" max="7949" width="12.5703125" style="1218" customWidth="1"/>
    <col min="7950" max="7950" width="10.7109375" style="1218" customWidth="1"/>
    <col min="7951" max="7951" width="16.28515625" style="1218" customWidth="1"/>
    <col min="7952" max="8192" width="14.7109375" style="1218"/>
    <col min="8193" max="8193" width="6" style="1218" customWidth="1"/>
    <col min="8194" max="8194" width="34" style="1218" customWidth="1"/>
    <col min="8195" max="8195" width="15.28515625" style="1218" customWidth="1"/>
    <col min="8196" max="8196" width="13.7109375" style="1218" customWidth="1"/>
    <col min="8197" max="8198" width="12.5703125" style="1218" customWidth="1"/>
    <col min="8199" max="8200" width="11.5703125" style="1218" customWidth="1"/>
    <col min="8201" max="8201" width="12.5703125" style="1218" customWidth="1"/>
    <col min="8202" max="8202" width="12.28515625" style="1218" customWidth="1"/>
    <col min="8203" max="8203" width="12.85546875" style="1218" customWidth="1"/>
    <col min="8204" max="8204" width="12.140625" style="1218" customWidth="1"/>
    <col min="8205" max="8205" width="12.5703125" style="1218" customWidth="1"/>
    <col min="8206" max="8206" width="10.7109375" style="1218" customWidth="1"/>
    <col min="8207" max="8207" width="16.28515625" style="1218" customWidth="1"/>
    <col min="8208" max="8448" width="14.7109375" style="1218"/>
    <col min="8449" max="8449" width="6" style="1218" customWidth="1"/>
    <col min="8450" max="8450" width="34" style="1218" customWidth="1"/>
    <col min="8451" max="8451" width="15.28515625" style="1218" customWidth="1"/>
    <col min="8452" max="8452" width="13.7109375" style="1218" customWidth="1"/>
    <col min="8453" max="8454" width="12.5703125" style="1218" customWidth="1"/>
    <col min="8455" max="8456" width="11.5703125" style="1218" customWidth="1"/>
    <col min="8457" max="8457" width="12.5703125" style="1218" customWidth="1"/>
    <col min="8458" max="8458" width="12.28515625" style="1218" customWidth="1"/>
    <col min="8459" max="8459" width="12.85546875" style="1218" customWidth="1"/>
    <col min="8460" max="8460" width="12.140625" style="1218" customWidth="1"/>
    <col min="8461" max="8461" width="12.5703125" style="1218" customWidth="1"/>
    <col min="8462" max="8462" width="10.7109375" style="1218" customWidth="1"/>
    <col min="8463" max="8463" width="16.28515625" style="1218" customWidth="1"/>
    <col min="8464" max="8704" width="14.7109375" style="1218"/>
    <col min="8705" max="8705" width="6" style="1218" customWidth="1"/>
    <col min="8706" max="8706" width="34" style="1218" customWidth="1"/>
    <col min="8707" max="8707" width="15.28515625" style="1218" customWidth="1"/>
    <col min="8708" max="8708" width="13.7109375" style="1218" customWidth="1"/>
    <col min="8709" max="8710" width="12.5703125" style="1218" customWidth="1"/>
    <col min="8711" max="8712" width="11.5703125" style="1218" customWidth="1"/>
    <col min="8713" max="8713" width="12.5703125" style="1218" customWidth="1"/>
    <col min="8714" max="8714" width="12.28515625" style="1218" customWidth="1"/>
    <col min="8715" max="8715" width="12.85546875" style="1218" customWidth="1"/>
    <col min="8716" max="8716" width="12.140625" style="1218" customWidth="1"/>
    <col min="8717" max="8717" width="12.5703125" style="1218" customWidth="1"/>
    <col min="8718" max="8718" width="10.7109375" style="1218" customWidth="1"/>
    <col min="8719" max="8719" width="16.28515625" style="1218" customWidth="1"/>
    <col min="8720" max="8960" width="14.7109375" style="1218"/>
    <col min="8961" max="8961" width="6" style="1218" customWidth="1"/>
    <col min="8962" max="8962" width="34" style="1218" customWidth="1"/>
    <col min="8963" max="8963" width="15.28515625" style="1218" customWidth="1"/>
    <col min="8964" max="8964" width="13.7109375" style="1218" customWidth="1"/>
    <col min="8965" max="8966" width="12.5703125" style="1218" customWidth="1"/>
    <col min="8967" max="8968" width="11.5703125" style="1218" customWidth="1"/>
    <col min="8969" max="8969" width="12.5703125" style="1218" customWidth="1"/>
    <col min="8970" max="8970" width="12.28515625" style="1218" customWidth="1"/>
    <col min="8971" max="8971" width="12.85546875" style="1218" customWidth="1"/>
    <col min="8972" max="8972" width="12.140625" style="1218" customWidth="1"/>
    <col min="8973" max="8973" width="12.5703125" style="1218" customWidth="1"/>
    <col min="8974" max="8974" width="10.7109375" style="1218" customWidth="1"/>
    <col min="8975" max="8975" width="16.28515625" style="1218" customWidth="1"/>
    <col min="8976" max="9216" width="14.7109375" style="1218"/>
    <col min="9217" max="9217" width="6" style="1218" customWidth="1"/>
    <col min="9218" max="9218" width="34" style="1218" customWidth="1"/>
    <col min="9219" max="9219" width="15.28515625" style="1218" customWidth="1"/>
    <col min="9220" max="9220" width="13.7109375" style="1218" customWidth="1"/>
    <col min="9221" max="9222" width="12.5703125" style="1218" customWidth="1"/>
    <col min="9223" max="9224" width="11.5703125" style="1218" customWidth="1"/>
    <col min="9225" max="9225" width="12.5703125" style="1218" customWidth="1"/>
    <col min="9226" max="9226" width="12.28515625" style="1218" customWidth="1"/>
    <col min="9227" max="9227" width="12.85546875" style="1218" customWidth="1"/>
    <col min="9228" max="9228" width="12.140625" style="1218" customWidth="1"/>
    <col min="9229" max="9229" width="12.5703125" style="1218" customWidth="1"/>
    <col min="9230" max="9230" width="10.7109375" style="1218" customWidth="1"/>
    <col min="9231" max="9231" width="16.28515625" style="1218" customWidth="1"/>
    <col min="9232" max="9472" width="14.7109375" style="1218"/>
    <col min="9473" max="9473" width="6" style="1218" customWidth="1"/>
    <col min="9474" max="9474" width="34" style="1218" customWidth="1"/>
    <col min="9475" max="9475" width="15.28515625" style="1218" customWidth="1"/>
    <col min="9476" max="9476" width="13.7109375" style="1218" customWidth="1"/>
    <col min="9477" max="9478" width="12.5703125" style="1218" customWidth="1"/>
    <col min="9479" max="9480" width="11.5703125" style="1218" customWidth="1"/>
    <col min="9481" max="9481" width="12.5703125" style="1218" customWidth="1"/>
    <col min="9482" max="9482" width="12.28515625" style="1218" customWidth="1"/>
    <col min="9483" max="9483" width="12.85546875" style="1218" customWidth="1"/>
    <col min="9484" max="9484" width="12.140625" style="1218" customWidth="1"/>
    <col min="9485" max="9485" width="12.5703125" style="1218" customWidth="1"/>
    <col min="9486" max="9486" width="10.7109375" style="1218" customWidth="1"/>
    <col min="9487" max="9487" width="16.28515625" style="1218" customWidth="1"/>
    <col min="9488" max="9728" width="14.7109375" style="1218"/>
    <col min="9729" max="9729" width="6" style="1218" customWidth="1"/>
    <col min="9730" max="9730" width="34" style="1218" customWidth="1"/>
    <col min="9731" max="9731" width="15.28515625" style="1218" customWidth="1"/>
    <col min="9732" max="9732" width="13.7109375" style="1218" customWidth="1"/>
    <col min="9733" max="9734" width="12.5703125" style="1218" customWidth="1"/>
    <col min="9735" max="9736" width="11.5703125" style="1218" customWidth="1"/>
    <col min="9737" max="9737" width="12.5703125" style="1218" customWidth="1"/>
    <col min="9738" max="9738" width="12.28515625" style="1218" customWidth="1"/>
    <col min="9739" max="9739" width="12.85546875" style="1218" customWidth="1"/>
    <col min="9740" max="9740" width="12.140625" style="1218" customWidth="1"/>
    <col min="9741" max="9741" width="12.5703125" style="1218" customWidth="1"/>
    <col min="9742" max="9742" width="10.7109375" style="1218" customWidth="1"/>
    <col min="9743" max="9743" width="16.28515625" style="1218" customWidth="1"/>
    <col min="9744" max="9984" width="14.7109375" style="1218"/>
    <col min="9985" max="9985" width="6" style="1218" customWidth="1"/>
    <col min="9986" max="9986" width="34" style="1218" customWidth="1"/>
    <col min="9987" max="9987" width="15.28515625" style="1218" customWidth="1"/>
    <col min="9988" max="9988" width="13.7109375" style="1218" customWidth="1"/>
    <col min="9989" max="9990" width="12.5703125" style="1218" customWidth="1"/>
    <col min="9991" max="9992" width="11.5703125" style="1218" customWidth="1"/>
    <col min="9993" max="9993" width="12.5703125" style="1218" customWidth="1"/>
    <col min="9994" max="9994" width="12.28515625" style="1218" customWidth="1"/>
    <col min="9995" max="9995" width="12.85546875" style="1218" customWidth="1"/>
    <col min="9996" max="9996" width="12.140625" style="1218" customWidth="1"/>
    <col min="9997" max="9997" width="12.5703125" style="1218" customWidth="1"/>
    <col min="9998" max="9998" width="10.7109375" style="1218" customWidth="1"/>
    <col min="9999" max="9999" width="16.28515625" style="1218" customWidth="1"/>
    <col min="10000" max="10240" width="14.7109375" style="1218"/>
    <col min="10241" max="10241" width="6" style="1218" customWidth="1"/>
    <col min="10242" max="10242" width="34" style="1218" customWidth="1"/>
    <col min="10243" max="10243" width="15.28515625" style="1218" customWidth="1"/>
    <col min="10244" max="10244" width="13.7109375" style="1218" customWidth="1"/>
    <col min="10245" max="10246" width="12.5703125" style="1218" customWidth="1"/>
    <col min="10247" max="10248" width="11.5703125" style="1218" customWidth="1"/>
    <col min="10249" max="10249" width="12.5703125" style="1218" customWidth="1"/>
    <col min="10250" max="10250" width="12.28515625" style="1218" customWidth="1"/>
    <col min="10251" max="10251" width="12.85546875" style="1218" customWidth="1"/>
    <col min="10252" max="10252" width="12.140625" style="1218" customWidth="1"/>
    <col min="10253" max="10253" width="12.5703125" style="1218" customWidth="1"/>
    <col min="10254" max="10254" width="10.7109375" style="1218" customWidth="1"/>
    <col min="10255" max="10255" width="16.28515625" style="1218" customWidth="1"/>
    <col min="10256" max="10496" width="14.7109375" style="1218"/>
    <col min="10497" max="10497" width="6" style="1218" customWidth="1"/>
    <col min="10498" max="10498" width="34" style="1218" customWidth="1"/>
    <col min="10499" max="10499" width="15.28515625" style="1218" customWidth="1"/>
    <col min="10500" max="10500" width="13.7109375" style="1218" customWidth="1"/>
    <col min="10501" max="10502" width="12.5703125" style="1218" customWidth="1"/>
    <col min="10503" max="10504" width="11.5703125" style="1218" customWidth="1"/>
    <col min="10505" max="10505" width="12.5703125" style="1218" customWidth="1"/>
    <col min="10506" max="10506" width="12.28515625" style="1218" customWidth="1"/>
    <col min="10507" max="10507" width="12.85546875" style="1218" customWidth="1"/>
    <col min="10508" max="10508" width="12.140625" style="1218" customWidth="1"/>
    <col min="10509" max="10509" width="12.5703125" style="1218" customWidth="1"/>
    <col min="10510" max="10510" width="10.7109375" style="1218" customWidth="1"/>
    <col min="10511" max="10511" width="16.28515625" style="1218" customWidth="1"/>
    <col min="10512" max="10752" width="14.7109375" style="1218"/>
    <col min="10753" max="10753" width="6" style="1218" customWidth="1"/>
    <col min="10754" max="10754" width="34" style="1218" customWidth="1"/>
    <col min="10755" max="10755" width="15.28515625" style="1218" customWidth="1"/>
    <col min="10756" max="10756" width="13.7109375" style="1218" customWidth="1"/>
    <col min="10757" max="10758" width="12.5703125" style="1218" customWidth="1"/>
    <col min="10759" max="10760" width="11.5703125" style="1218" customWidth="1"/>
    <col min="10761" max="10761" width="12.5703125" style="1218" customWidth="1"/>
    <col min="10762" max="10762" width="12.28515625" style="1218" customWidth="1"/>
    <col min="10763" max="10763" width="12.85546875" style="1218" customWidth="1"/>
    <col min="10764" max="10764" width="12.140625" style="1218" customWidth="1"/>
    <col min="10765" max="10765" width="12.5703125" style="1218" customWidth="1"/>
    <col min="10766" max="10766" width="10.7109375" style="1218" customWidth="1"/>
    <col min="10767" max="10767" width="16.28515625" style="1218" customWidth="1"/>
    <col min="10768" max="11008" width="14.7109375" style="1218"/>
    <col min="11009" max="11009" width="6" style="1218" customWidth="1"/>
    <col min="11010" max="11010" width="34" style="1218" customWidth="1"/>
    <col min="11011" max="11011" width="15.28515625" style="1218" customWidth="1"/>
    <col min="11012" max="11012" width="13.7109375" style="1218" customWidth="1"/>
    <col min="11013" max="11014" width="12.5703125" style="1218" customWidth="1"/>
    <col min="11015" max="11016" width="11.5703125" style="1218" customWidth="1"/>
    <col min="11017" max="11017" width="12.5703125" style="1218" customWidth="1"/>
    <col min="11018" max="11018" width="12.28515625" style="1218" customWidth="1"/>
    <col min="11019" max="11019" width="12.85546875" style="1218" customWidth="1"/>
    <col min="11020" max="11020" width="12.140625" style="1218" customWidth="1"/>
    <col min="11021" max="11021" width="12.5703125" style="1218" customWidth="1"/>
    <col min="11022" max="11022" width="10.7109375" style="1218" customWidth="1"/>
    <col min="11023" max="11023" width="16.28515625" style="1218" customWidth="1"/>
    <col min="11024" max="11264" width="14.7109375" style="1218"/>
    <col min="11265" max="11265" width="6" style="1218" customWidth="1"/>
    <col min="11266" max="11266" width="34" style="1218" customWidth="1"/>
    <col min="11267" max="11267" width="15.28515625" style="1218" customWidth="1"/>
    <col min="11268" max="11268" width="13.7109375" style="1218" customWidth="1"/>
    <col min="11269" max="11270" width="12.5703125" style="1218" customWidth="1"/>
    <col min="11271" max="11272" width="11.5703125" style="1218" customWidth="1"/>
    <col min="11273" max="11273" width="12.5703125" style="1218" customWidth="1"/>
    <col min="11274" max="11274" width="12.28515625" style="1218" customWidth="1"/>
    <col min="11275" max="11275" width="12.85546875" style="1218" customWidth="1"/>
    <col min="11276" max="11276" width="12.140625" style="1218" customWidth="1"/>
    <col min="11277" max="11277" width="12.5703125" style="1218" customWidth="1"/>
    <col min="11278" max="11278" width="10.7109375" style="1218" customWidth="1"/>
    <col min="11279" max="11279" width="16.28515625" style="1218" customWidth="1"/>
    <col min="11280" max="11520" width="14.7109375" style="1218"/>
    <col min="11521" max="11521" width="6" style="1218" customWidth="1"/>
    <col min="11522" max="11522" width="34" style="1218" customWidth="1"/>
    <col min="11523" max="11523" width="15.28515625" style="1218" customWidth="1"/>
    <col min="11524" max="11524" width="13.7109375" style="1218" customWidth="1"/>
    <col min="11525" max="11526" width="12.5703125" style="1218" customWidth="1"/>
    <col min="11527" max="11528" width="11.5703125" style="1218" customWidth="1"/>
    <col min="11529" max="11529" width="12.5703125" style="1218" customWidth="1"/>
    <col min="11530" max="11530" width="12.28515625" style="1218" customWidth="1"/>
    <col min="11531" max="11531" width="12.85546875" style="1218" customWidth="1"/>
    <col min="11532" max="11532" width="12.140625" style="1218" customWidth="1"/>
    <col min="11533" max="11533" width="12.5703125" style="1218" customWidth="1"/>
    <col min="11534" max="11534" width="10.7109375" style="1218" customWidth="1"/>
    <col min="11535" max="11535" width="16.28515625" style="1218" customWidth="1"/>
    <col min="11536" max="11776" width="14.7109375" style="1218"/>
    <col min="11777" max="11777" width="6" style="1218" customWidth="1"/>
    <col min="11778" max="11778" width="34" style="1218" customWidth="1"/>
    <col min="11779" max="11779" width="15.28515625" style="1218" customWidth="1"/>
    <col min="11780" max="11780" width="13.7109375" style="1218" customWidth="1"/>
    <col min="11781" max="11782" width="12.5703125" style="1218" customWidth="1"/>
    <col min="11783" max="11784" width="11.5703125" style="1218" customWidth="1"/>
    <col min="11785" max="11785" width="12.5703125" style="1218" customWidth="1"/>
    <col min="11786" max="11786" width="12.28515625" style="1218" customWidth="1"/>
    <col min="11787" max="11787" width="12.85546875" style="1218" customWidth="1"/>
    <col min="11788" max="11788" width="12.140625" style="1218" customWidth="1"/>
    <col min="11789" max="11789" width="12.5703125" style="1218" customWidth="1"/>
    <col min="11790" max="11790" width="10.7109375" style="1218" customWidth="1"/>
    <col min="11791" max="11791" width="16.28515625" style="1218" customWidth="1"/>
    <col min="11792" max="12032" width="14.7109375" style="1218"/>
    <col min="12033" max="12033" width="6" style="1218" customWidth="1"/>
    <col min="12034" max="12034" width="34" style="1218" customWidth="1"/>
    <col min="12035" max="12035" width="15.28515625" style="1218" customWidth="1"/>
    <col min="12036" max="12036" width="13.7109375" style="1218" customWidth="1"/>
    <col min="12037" max="12038" width="12.5703125" style="1218" customWidth="1"/>
    <col min="12039" max="12040" width="11.5703125" style="1218" customWidth="1"/>
    <col min="12041" max="12041" width="12.5703125" style="1218" customWidth="1"/>
    <col min="12042" max="12042" width="12.28515625" style="1218" customWidth="1"/>
    <col min="12043" max="12043" width="12.85546875" style="1218" customWidth="1"/>
    <col min="12044" max="12044" width="12.140625" style="1218" customWidth="1"/>
    <col min="12045" max="12045" width="12.5703125" style="1218" customWidth="1"/>
    <col min="12046" max="12046" width="10.7109375" style="1218" customWidth="1"/>
    <col min="12047" max="12047" width="16.28515625" style="1218" customWidth="1"/>
    <col min="12048" max="12288" width="14.7109375" style="1218"/>
    <col min="12289" max="12289" width="6" style="1218" customWidth="1"/>
    <col min="12290" max="12290" width="34" style="1218" customWidth="1"/>
    <col min="12291" max="12291" width="15.28515625" style="1218" customWidth="1"/>
    <col min="12292" max="12292" width="13.7109375" style="1218" customWidth="1"/>
    <col min="12293" max="12294" width="12.5703125" style="1218" customWidth="1"/>
    <col min="12295" max="12296" width="11.5703125" style="1218" customWidth="1"/>
    <col min="12297" max="12297" width="12.5703125" style="1218" customWidth="1"/>
    <col min="12298" max="12298" width="12.28515625" style="1218" customWidth="1"/>
    <col min="12299" max="12299" width="12.85546875" style="1218" customWidth="1"/>
    <col min="12300" max="12300" width="12.140625" style="1218" customWidth="1"/>
    <col min="12301" max="12301" width="12.5703125" style="1218" customWidth="1"/>
    <col min="12302" max="12302" width="10.7109375" style="1218" customWidth="1"/>
    <col min="12303" max="12303" width="16.28515625" style="1218" customWidth="1"/>
    <col min="12304" max="12544" width="14.7109375" style="1218"/>
    <col min="12545" max="12545" width="6" style="1218" customWidth="1"/>
    <col min="12546" max="12546" width="34" style="1218" customWidth="1"/>
    <col min="12547" max="12547" width="15.28515625" style="1218" customWidth="1"/>
    <col min="12548" max="12548" width="13.7109375" style="1218" customWidth="1"/>
    <col min="12549" max="12550" width="12.5703125" style="1218" customWidth="1"/>
    <col min="12551" max="12552" width="11.5703125" style="1218" customWidth="1"/>
    <col min="12553" max="12553" width="12.5703125" style="1218" customWidth="1"/>
    <col min="12554" max="12554" width="12.28515625" style="1218" customWidth="1"/>
    <col min="12555" max="12555" width="12.85546875" style="1218" customWidth="1"/>
    <col min="12556" max="12556" width="12.140625" style="1218" customWidth="1"/>
    <col min="12557" max="12557" width="12.5703125" style="1218" customWidth="1"/>
    <col min="12558" max="12558" width="10.7109375" style="1218" customWidth="1"/>
    <col min="12559" max="12559" width="16.28515625" style="1218" customWidth="1"/>
    <col min="12560" max="12800" width="14.7109375" style="1218"/>
    <col min="12801" max="12801" width="6" style="1218" customWidth="1"/>
    <col min="12802" max="12802" width="34" style="1218" customWidth="1"/>
    <col min="12803" max="12803" width="15.28515625" style="1218" customWidth="1"/>
    <col min="12804" max="12804" width="13.7109375" style="1218" customWidth="1"/>
    <col min="12805" max="12806" width="12.5703125" style="1218" customWidth="1"/>
    <col min="12807" max="12808" width="11.5703125" style="1218" customWidth="1"/>
    <col min="12809" max="12809" width="12.5703125" style="1218" customWidth="1"/>
    <col min="12810" max="12810" width="12.28515625" style="1218" customWidth="1"/>
    <col min="12811" max="12811" width="12.85546875" style="1218" customWidth="1"/>
    <col min="12812" max="12812" width="12.140625" style="1218" customWidth="1"/>
    <col min="12813" max="12813" width="12.5703125" style="1218" customWidth="1"/>
    <col min="12814" max="12814" width="10.7109375" style="1218" customWidth="1"/>
    <col min="12815" max="12815" width="16.28515625" style="1218" customWidth="1"/>
    <col min="12816" max="13056" width="14.7109375" style="1218"/>
    <col min="13057" max="13057" width="6" style="1218" customWidth="1"/>
    <col min="13058" max="13058" width="34" style="1218" customWidth="1"/>
    <col min="13059" max="13059" width="15.28515625" style="1218" customWidth="1"/>
    <col min="13060" max="13060" width="13.7109375" style="1218" customWidth="1"/>
    <col min="13061" max="13062" width="12.5703125" style="1218" customWidth="1"/>
    <col min="13063" max="13064" width="11.5703125" style="1218" customWidth="1"/>
    <col min="13065" max="13065" width="12.5703125" style="1218" customWidth="1"/>
    <col min="13066" max="13066" width="12.28515625" style="1218" customWidth="1"/>
    <col min="13067" max="13067" width="12.85546875" style="1218" customWidth="1"/>
    <col min="13068" max="13068" width="12.140625" style="1218" customWidth="1"/>
    <col min="13069" max="13069" width="12.5703125" style="1218" customWidth="1"/>
    <col min="13070" max="13070" width="10.7109375" style="1218" customWidth="1"/>
    <col min="13071" max="13071" width="16.28515625" style="1218" customWidth="1"/>
    <col min="13072" max="13312" width="14.7109375" style="1218"/>
    <col min="13313" max="13313" width="6" style="1218" customWidth="1"/>
    <col min="13314" max="13314" width="34" style="1218" customWidth="1"/>
    <col min="13315" max="13315" width="15.28515625" style="1218" customWidth="1"/>
    <col min="13316" max="13316" width="13.7109375" style="1218" customWidth="1"/>
    <col min="13317" max="13318" width="12.5703125" style="1218" customWidth="1"/>
    <col min="13319" max="13320" width="11.5703125" style="1218" customWidth="1"/>
    <col min="13321" max="13321" width="12.5703125" style="1218" customWidth="1"/>
    <col min="13322" max="13322" width="12.28515625" style="1218" customWidth="1"/>
    <col min="13323" max="13323" width="12.85546875" style="1218" customWidth="1"/>
    <col min="13324" max="13324" width="12.140625" style="1218" customWidth="1"/>
    <col min="13325" max="13325" width="12.5703125" style="1218" customWidth="1"/>
    <col min="13326" max="13326" width="10.7109375" style="1218" customWidth="1"/>
    <col min="13327" max="13327" width="16.28515625" style="1218" customWidth="1"/>
    <col min="13328" max="13568" width="14.7109375" style="1218"/>
    <col min="13569" max="13569" width="6" style="1218" customWidth="1"/>
    <col min="13570" max="13570" width="34" style="1218" customWidth="1"/>
    <col min="13571" max="13571" width="15.28515625" style="1218" customWidth="1"/>
    <col min="13572" max="13572" width="13.7109375" style="1218" customWidth="1"/>
    <col min="13573" max="13574" width="12.5703125" style="1218" customWidth="1"/>
    <col min="13575" max="13576" width="11.5703125" style="1218" customWidth="1"/>
    <col min="13577" max="13577" width="12.5703125" style="1218" customWidth="1"/>
    <col min="13578" max="13578" width="12.28515625" style="1218" customWidth="1"/>
    <col min="13579" max="13579" width="12.85546875" style="1218" customWidth="1"/>
    <col min="13580" max="13580" width="12.140625" style="1218" customWidth="1"/>
    <col min="13581" max="13581" width="12.5703125" style="1218" customWidth="1"/>
    <col min="13582" max="13582" width="10.7109375" style="1218" customWidth="1"/>
    <col min="13583" max="13583" width="16.28515625" style="1218" customWidth="1"/>
    <col min="13584" max="13824" width="14.7109375" style="1218"/>
    <col min="13825" max="13825" width="6" style="1218" customWidth="1"/>
    <col min="13826" max="13826" width="34" style="1218" customWidth="1"/>
    <col min="13827" max="13827" width="15.28515625" style="1218" customWidth="1"/>
    <col min="13828" max="13828" width="13.7109375" style="1218" customWidth="1"/>
    <col min="13829" max="13830" width="12.5703125" style="1218" customWidth="1"/>
    <col min="13831" max="13832" width="11.5703125" style="1218" customWidth="1"/>
    <col min="13833" max="13833" width="12.5703125" style="1218" customWidth="1"/>
    <col min="13834" max="13834" width="12.28515625" style="1218" customWidth="1"/>
    <col min="13835" max="13835" width="12.85546875" style="1218" customWidth="1"/>
    <col min="13836" max="13836" width="12.140625" style="1218" customWidth="1"/>
    <col min="13837" max="13837" width="12.5703125" style="1218" customWidth="1"/>
    <col min="13838" max="13838" width="10.7109375" style="1218" customWidth="1"/>
    <col min="13839" max="13839" width="16.28515625" style="1218" customWidth="1"/>
    <col min="13840" max="14080" width="14.7109375" style="1218"/>
    <col min="14081" max="14081" width="6" style="1218" customWidth="1"/>
    <col min="14082" max="14082" width="34" style="1218" customWidth="1"/>
    <col min="14083" max="14083" width="15.28515625" style="1218" customWidth="1"/>
    <col min="14084" max="14084" width="13.7109375" style="1218" customWidth="1"/>
    <col min="14085" max="14086" width="12.5703125" style="1218" customWidth="1"/>
    <col min="14087" max="14088" width="11.5703125" style="1218" customWidth="1"/>
    <col min="14089" max="14089" width="12.5703125" style="1218" customWidth="1"/>
    <col min="14090" max="14090" width="12.28515625" style="1218" customWidth="1"/>
    <col min="14091" max="14091" width="12.85546875" style="1218" customWidth="1"/>
    <col min="14092" max="14092" width="12.140625" style="1218" customWidth="1"/>
    <col min="14093" max="14093" width="12.5703125" style="1218" customWidth="1"/>
    <col min="14094" max="14094" width="10.7109375" style="1218" customWidth="1"/>
    <col min="14095" max="14095" width="16.28515625" style="1218" customWidth="1"/>
    <col min="14096" max="14336" width="14.7109375" style="1218"/>
    <col min="14337" max="14337" width="6" style="1218" customWidth="1"/>
    <col min="14338" max="14338" width="34" style="1218" customWidth="1"/>
    <col min="14339" max="14339" width="15.28515625" style="1218" customWidth="1"/>
    <col min="14340" max="14340" width="13.7109375" style="1218" customWidth="1"/>
    <col min="14341" max="14342" width="12.5703125" style="1218" customWidth="1"/>
    <col min="14343" max="14344" width="11.5703125" style="1218" customWidth="1"/>
    <col min="14345" max="14345" width="12.5703125" style="1218" customWidth="1"/>
    <col min="14346" max="14346" width="12.28515625" style="1218" customWidth="1"/>
    <col min="14347" max="14347" width="12.85546875" style="1218" customWidth="1"/>
    <col min="14348" max="14348" width="12.140625" style="1218" customWidth="1"/>
    <col min="14349" max="14349" width="12.5703125" style="1218" customWidth="1"/>
    <col min="14350" max="14350" width="10.7109375" style="1218" customWidth="1"/>
    <col min="14351" max="14351" width="16.28515625" style="1218" customWidth="1"/>
    <col min="14352" max="14592" width="14.7109375" style="1218"/>
    <col min="14593" max="14593" width="6" style="1218" customWidth="1"/>
    <col min="14594" max="14594" width="34" style="1218" customWidth="1"/>
    <col min="14595" max="14595" width="15.28515625" style="1218" customWidth="1"/>
    <col min="14596" max="14596" width="13.7109375" style="1218" customWidth="1"/>
    <col min="14597" max="14598" width="12.5703125" style="1218" customWidth="1"/>
    <col min="14599" max="14600" width="11.5703125" style="1218" customWidth="1"/>
    <col min="14601" max="14601" width="12.5703125" style="1218" customWidth="1"/>
    <col min="14602" max="14602" width="12.28515625" style="1218" customWidth="1"/>
    <col min="14603" max="14603" width="12.85546875" style="1218" customWidth="1"/>
    <col min="14604" max="14604" width="12.140625" style="1218" customWidth="1"/>
    <col min="14605" max="14605" width="12.5703125" style="1218" customWidth="1"/>
    <col min="14606" max="14606" width="10.7109375" style="1218" customWidth="1"/>
    <col min="14607" max="14607" width="16.28515625" style="1218" customWidth="1"/>
    <col min="14608" max="14848" width="14.7109375" style="1218"/>
    <col min="14849" max="14849" width="6" style="1218" customWidth="1"/>
    <col min="14850" max="14850" width="34" style="1218" customWidth="1"/>
    <col min="14851" max="14851" width="15.28515625" style="1218" customWidth="1"/>
    <col min="14852" max="14852" width="13.7109375" style="1218" customWidth="1"/>
    <col min="14853" max="14854" width="12.5703125" style="1218" customWidth="1"/>
    <col min="14855" max="14856" width="11.5703125" style="1218" customWidth="1"/>
    <col min="14857" max="14857" width="12.5703125" style="1218" customWidth="1"/>
    <col min="14858" max="14858" width="12.28515625" style="1218" customWidth="1"/>
    <col min="14859" max="14859" width="12.85546875" style="1218" customWidth="1"/>
    <col min="14860" max="14860" width="12.140625" style="1218" customWidth="1"/>
    <col min="14861" max="14861" width="12.5703125" style="1218" customWidth="1"/>
    <col min="14862" max="14862" width="10.7109375" style="1218" customWidth="1"/>
    <col min="14863" max="14863" width="16.28515625" style="1218" customWidth="1"/>
    <col min="14864" max="15104" width="14.7109375" style="1218"/>
    <col min="15105" max="15105" width="6" style="1218" customWidth="1"/>
    <col min="15106" max="15106" width="34" style="1218" customWidth="1"/>
    <col min="15107" max="15107" width="15.28515625" style="1218" customWidth="1"/>
    <col min="15108" max="15108" width="13.7109375" style="1218" customWidth="1"/>
    <col min="15109" max="15110" width="12.5703125" style="1218" customWidth="1"/>
    <col min="15111" max="15112" width="11.5703125" style="1218" customWidth="1"/>
    <col min="15113" max="15113" width="12.5703125" style="1218" customWidth="1"/>
    <col min="15114" max="15114" width="12.28515625" style="1218" customWidth="1"/>
    <col min="15115" max="15115" width="12.85546875" style="1218" customWidth="1"/>
    <col min="15116" max="15116" width="12.140625" style="1218" customWidth="1"/>
    <col min="15117" max="15117" width="12.5703125" style="1218" customWidth="1"/>
    <col min="15118" max="15118" width="10.7109375" style="1218" customWidth="1"/>
    <col min="15119" max="15119" width="16.28515625" style="1218" customWidth="1"/>
    <col min="15120" max="15360" width="14.7109375" style="1218"/>
    <col min="15361" max="15361" width="6" style="1218" customWidth="1"/>
    <col min="15362" max="15362" width="34" style="1218" customWidth="1"/>
    <col min="15363" max="15363" width="15.28515625" style="1218" customWidth="1"/>
    <col min="15364" max="15364" width="13.7109375" style="1218" customWidth="1"/>
    <col min="15365" max="15366" width="12.5703125" style="1218" customWidth="1"/>
    <col min="15367" max="15368" width="11.5703125" style="1218" customWidth="1"/>
    <col min="15369" max="15369" width="12.5703125" style="1218" customWidth="1"/>
    <col min="15370" max="15370" width="12.28515625" style="1218" customWidth="1"/>
    <col min="15371" max="15371" width="12.85546875" style="1218" customWidth="1"/>
    <col min="15372" max="15372" width="12.140625" style="1218" customWidth="1"/>
    <col min="15373" max="15373" width="12.5703125" style="1218" customWidth="1"/>
    <col min="15374" max="15374" width="10.7109375" style="1218" customWidth="1"/>
    <col min="15375" max="15375" width="16.28515625" style="1218" customWidth="1"/>
    <col min="15376" max="15616" width="14.7109375" style="1218"/>
    <col min="15617" max="15617" width="6" style="1218" customWidth="1"/>
    <col min="15618" max="15618" width="34" style="1218" customWidth="1"/>
    <col min="15619" max="15619" width="15.28515625" style="1218" customWidth="1"/>
    <col min="15620" max="15620" width="13.7109375" style="1218" customWidth="1"/>
    <col min="15621" max="15622" width="12.5703125" style="1218" customWidth="1"/>
    <col min="15623" max="15624" width="11.5703125" style="1218" customWidth="1"/>
    <col min="15625" max="15625" width="12.5703125" style="1218" customWidth="1"/>
    <col min="15626" max="15626" width="12.28515625" style="1218" customWidth="1"/>
    <col min="15627" max="15627" width="12.85546875" style="1218" customWidth="1"/>
    <col min="15628" max="15628" width="12.140625" style="1218" customWidth="1"/>
    <col min="15629" max="15629" width="12.5703125" style="1218" customWidth="1"/>
    <col min="15630" max="15630" width="10.7109375" style="1218" customWidth="1"/>
    <col min="15631" max="15631" width="16.28515625" style="1218" customWidth="1"/>
    <col min="15632" max="15872" width="14.7109375" style="1218"/>
    <col min="15873" max="15873" width="6" style="1218" customWidth="1"/>
    <col min="15874" max="15874" width="34" style="1218" customWidth="1"/>
    <col min="15875" max="15875" width="15.28515625" style="1218" customWidth="1"/>
    <col min="15876" max="15876" width="13.7109375" style="1218" customWidth="1"/>
    <col min="15877" max="15878" width="12.5703125" style="1218" customWidth="1"/>
    <col min="15879" max="15880" width="11.5703125" style="1218" customWidth="1"/>
    <col min="15881" max="15881" width="12.5703125" style="1218" customWidth="1"/>
    <col min="15882" max="15882" width="12.28515625" style="1218" customWidth="1"/>
    <col min="15883" max="15883" width="12.85546875" style="1218" customWidth="1"/>
    <col min="15884" max="15884" width="12.140625" style="1218" customWidth="1"/>
    <col min="15885" max="15885" width="12.5703125" style="1218" customWidth="1"/>
    <col min="15886" max="15886" width="10.7109375" style="1218" customWidth="1"/>
    <col min="15887" max="15887" width="16.28515625" style="1218" customWidth="1"/>
    <col min="15888" max="16128" width="14.7109375" style="1218"/>
    <col min="16129" max="16129" width="6" style="1218" customWidth="1"/>
    <col min="16130" max="16130" width="34" style="1218" customWidth="1"/>
    <col min="16131" max="16131" width="15.28515625" style="1218" customWidth="1"/>
    <col min="16132" max="16132" width="13.7109375" style="1218" customWidth="1"/>
    <col min="16133" max="16134" width="12.5703125" style="1218" customWidth="1"/>
    <col min="16135" max="16136" width="11.5703125" style="1218" customWidth="1"/>
    <col min="16137" max="16137" width="12.5703125" style="1218" customWidth="1"/>
    <col min="16138" max="16138" width="12.28515625" style="1218" customWidth="1"/>
    <col min="16139" max="16139" width="12.85546875" style="1218" customWidth="1"/>
    <col min="16140" max="16140" width="12.140625" style="1218" customWidth="1"/>
    <col min="16141" max="16141" width="12.5703125" style="1218" customWidth="1"/>
    <col min="16142" max="16142" width="10.7109375" style="1218" customWidth="1"/>
    <col min="16143" max="16143" width="16.28515625" style="1218" customWidth="1"/>
    <col min="16144" max="16384" width="14.7109375" style="1218"/>
  </cols>
  <sheetData>
    <row r="1" spans="1:21" ht="18">
      <c r="A1" s="1212"/>
      <c r="B1" s="1213" t="s">
        <v>1654</v>
      </c>
      <c r="C1" s="1214"/>
      <c r="D1" s="1214"/>
      <c r="E1" s="1214"/>
      <c r="F1" s="1214"/>
      <c r="G1" s="1214"/>
      <c r="H1" s="1214"/>
      <c r="I1" s="1215" t="s">
        <v>1192</v>
      </c>
      <c r="J1" s="1216" t="s">
        <v>475</v>
      </c>
      <c r="K1" s="1217"/>
    </row>
    <row r="2" spans="1:21" ht="18">
      <c r="A2" s="1212"/>
      <c r="B2" s="1218"/>
      <c r="C2" s="1219"/>
      <c r="D2" s="1219"/>
      <c r="E2" s="1219"/>
      <c r="F2" s="1219"/>
      <c r="G2" s="1219"/>
      <c r="H2" s="1219"/>
      <c r="I2" s="1219"/>
      <c r="J2" s="1214"/>
    </row>
    <row r="3" spans="1:21" s="1249" customFormat="1" ht="21.75" customHeight="1">
      <c r="B3" s="1250" t="s">
        <v>476</v>
      </c>
    </row>
    <row r="4" spans="1:21" ht="18">
      <c r="A4" s="1212"/>
      <c r="B4" s="1221"/>
      <c r="C4" s="1219"/>
      <c r="D4" s="1219"/>
      <c r="E4" s="1219"/>
      <c r="F4" s="1219"/>
      <c r="G4" s="1219"/>
      <c r="H4" s="1219"/>
      <c r="I4" s="1219"/>
      <c r="J4" s="1214"/>
    </row>
    <row r="5" spans="1:21" ht="18">
      <c r="A5" s="1236" t="s">
        <v>1332</v>
      </c>
      <c r="B5" s="1251" t="s">
        <v>477</v>
      </c>
      <c r="C5" s="1220" t="s">
        <v>301</v>
      </c>
      <c r="D5" s="1219"/>
      <c r="F5" s="1219"/>
      <c r="G5" s="1219"/>
      <c r="H5" s="1219"/>
      <c r="I5" s="1219"/>
      <c r="J5" s="1214"/>
    </row>
    <row r="6" spans="1:21" ht="18">
      <c r="A6" s="1212"/>
      <c r="B6" s="1214"/>
      <c r="C6" s="1225"/>
      <c r="D6" s="1214"/>
      <c r="E6" s="1412" t="s">
        <v>302</v>
      </c>
      <c r="F6" s="1412"/>
      <c r="G6" s="1412"/>
      <c r="H6" s="1214"/>
      <c r="I6" s="1214"/>
      <c r="J6" s="1214"/>
    </row>
    <row r="7" spans="1:21" ht="18">
      <c r="A7" s="1404"/>
      <c r="B7" s="1405" t="s">
        <v>304</v>
      </c>
      <c r="C7" s="1405" t="s">
        <v>457</v>
      </c>
      <c r="D7" s="1405" t="s">
        <v>458</v>
      </c>
      <c r="E7" s="1228" t="s">
        <v>459</v>
      </c>
      <c r="F7" s="1228"/>
      <c r="G7" s="1228"/>
      <c r="H7" s="1227"/>
      <c r="I7" s="1227"/>
      <c r="J7" s="1227"/>
    </row>
    <row r="8" spans="1:21" s="1229" customFormat="1" ht="78.75" customHeight="1">
      <c r="A8" s="1404"/>
      <c r="B8" s="1405"/>
      <c r="C8" s="1405"/>
      <c r="D8" s="1405"/>
      <c r="E8" s="1322" t="s">
        <v>1307</v>
      </c>
      <c r="F8" s="1322" t="s">
        <v>204</v>
      </c>
      <c r="G8" s="1322" t="s">
        <v>478</v>
      </c>
      <c r="H8" s="1322" t="s">
        <v>463</v>
      </c>
      <c r="I8" s="1322" t="s">
        <v>464</v>
      </c>
      <c r="J8" s="1322" t="s">
        <v>465</v>
      </c>
    </row>
    <row r="9" spans="1:21" ht="18">
      <c r="A9" s="1321"/>
      <c r="B9" s="1322" t="s">
        <v>305</v>
      </c>
      <c r="C9" s="1227"/>
      <c r="D9" s="1227"/>
      <c r="E9" s="1227"/>
      <c r="F9" s="1227"/>
      <c r="G9" s="1227"/>
      <c r="H9" s="1227"/>
      <c r="I9" s="1230"/>
      <c r="J9" s="1230"/>
    </row>
    <row r="10" spans="1:21" ht="18">
      <c r="A10" s="1321">
        <v>1</v>
      </c>
      <c r="B10" s="1231" t="s">
        <v>306</v>
      </c>
      <c r="C10" s="1227">
        <v>24895</v>
      </c>
      <c r="D10" s="1227">
        <v>24106</v>
      </c>
      <c r="E10" s="1232">
        <v>17.507398264709654</v>
      </c>
      <c r="F10" s="1232">
        <v>7.3833382624890342</v>
      </c>
      <c r="G10" s="1232">
        <v>3.3267009669132572</v>
      </c>
      <c r="H10" s="1232">
        <f>E10+F10+G10</f>
        <v>28.217437494111945</v>
      </c>
      <c r="I10" s="1233">
        <v>1708.6657957993161</v>
      </c>
      <c r="J10" s="1233">
        <v>1257.17</v>
      </c>
      <c r="L10" s="1239"/>
      <c r="M10" s="1239"/>
      <c r="P10" s="1254"/>
      <c r="Q10" s="1254"/>
      <c r="R10" s="1254"/>
      <c r="S10" s="1254"/>
      <c r="T10" s="1254"/>
      <c r="U10" s="1254"/>
    </row>
    <row r="11" spans="1:21" ht="18">
      <c r="A11" s="1321">
        <v>2</v>
      </c>
      <c r="B11" s="1231" t="s">
        <v>307</v>
      </c>
      <c r="C11" s="1227">
        <v>8242</v>
      </c>
      <c r="D11" s="1227">
        <v>16186</v>
      </c>
      <c r="E11" s="1232">
        <v>7.1646342044700493</v>
      </c>
      <c r="F11" s="1232">
        <v>5.7739716920877253</v>
      </c>
      <c r="G11" s="1232">
        <v>3.4263635756307695</v>
      </c>
      <c r="H11" s="1232">
        <f>E11+F11+G11</f>
        <v>16.364969472188545</v>
      </c>
      <c r="I11" s="1233">
        <v>1030.7695849749791</v>
      </c>
      <c r="J11" s="1233">
        <v>740.53</v>
      </c>
      <c r="L11" s="1239"/>
      <c r="M11" s="1239"/>
      <c r="P11" s="1254"/>
      <c r="Q11" s="1254"/>
      <c r="R11" s="1254"/>
      <c r="S11" s="1254"/>
      <c r="T11" s="1254"/>
      <c r="U11" s="1254"/>
    </row>
    <row r="12" spans="1:21" ht="18">
      <c r="A12" s="1321">
        <v>3</v>
      </c>
      <c r="B12" s="1231" t="s">
        <v>311</v>
      </c>
      <c r="C12" s="1227">
        <v>4177</v>
      </c>
      <c r="D12" s="1227">
        <v>12439</v>
      </c>
      <c r="E12" s="1232">
        <v>4.0511004839803597</v>
      </c>
      <c r="F12" s="1232">
        <v>4.0741705322945991</v>
      </c>
      <c r="G12" s="1232">
        <v>3.5620154597184941</v>
      </c>
      <c r="H12" s="1232">
        <f>E12+F12+G12</f>
        <v>11.687286475993453</v>
      </c>
      <c r="I12" s="1233">
        <v>780.57499868611546</v>
      </c>
      <c r="J12" s="1233">
        <v>632.19000000000005</v>
      </c>
      <c r="L12" s="1239"/>
      <c r="M12" s="1239"/>
      <c r="P12" s="1254"/>
      <c r="Q12" s="1254"/>
      <c r="R12" s="1254"/>
      <c r="S12" s="1254"/>
      <c r="T12" s="1254"/>
      <c r="U12" s="1254"/>
    </row>
    <row r="13" spans="1:21" ht="18">
      <c r="A13" s="1321">
        <v>4</v>
      </c>
      <c r="B13" s="1231">
        <v>4</v>
      </c>
      <c r="C13" s="1227">
        <v>1705</v>
      </c>
      <c r="D13" s="1227">
        <v>6778</v>
      </c>
      <c r="E13" s="1232">
        <v>1.7985409665780689</v>
      </c>
      <c r="F13" s="1232">
        <v>2.1049112081911616</v>
      </c>
      <c r="G13" s="1232">
        <v>3.1421405803993454</v>
      </c>
      <c r="H13" s="1232">
        <f>E13+F13+G13</f>
        <v>7.0455927551685757</v>
      </c>
      <c r="I13" s="1233">
        <v>470.15175198880559</v>
      </c>
      <c r="J13" s="1233">
        <v>348.72</v>
      </c>
      <c r="L13" s="1239"/>
      <c r="M13" s="1239"/>
      <c r="P13" s="1254"/>
      <c r="Q13" s="1254"/>
      <c r="R13" s="1254"/>
      <c r="S13" s="1254"/>
      <c r="T13" s="1254"/>
      <c r="U13" s="1254"/>
    </row>
    <row r="14" spans="1:21" ht="18">
      <c r="A14" s="1321">
        <v>5</v>
      </c>
      <c r="B14" s="1234" t="s">
        <v>466</v>
      </c>
      <c r="C14" s="1227">
        <v>6629</v>
      </c>
      <c r="D14" s="1227">
        <v>88631</v>
      </c>
      <c r="E14" s="1232">
        <v>7.7561502432471352</v>
      </c>
      <c r="F14" s="1232">
        <v>13.226520099519476</v>
      </c>
      <c r="G14" s="1232">
        <v>111.32774794712405</v>
      </c>
      <c r="H14" s="1232">
        <f>E14+F14+G14</f>
        <v>132.31041828989066</v>
      </c>
      <c r="I14" s="1233">
        <v>9434.3642185597491</v>
      </c>
      <c r="J14" s="1233">
        <v>8460.14</v>
      </c>
      <c r="L14" s="1239"/>
      <c r="M14" s="1239"/>
      <c r="P14" s="1254"/>
      <c r="Q14" s="1254"/>
      <c r="R14" s="1254"/>
      <c r="S14" s="1254"/>
      <c r="T14" s="1254"/>
      <c r="U14" s="1254"/>
    </row>
    <row r="15" spans="1:21" ht="18">
      <c r="A15" s="1321">
        <v>6</v>
      </c>
      <c r="B15" s="1234" t="s">
        <v>312</v>
      </c>
      <c r="C15" s="1227">
        <f>SUM(C10:C14)</f>
        <v>45648</v>
      </c>
      <c r="D15" s="1227">
        <f t="shared" ref="D15:J15" si="0">SUM(D10:D14)</f>
        <v>148140</v>
      </c>
      <c r="E15" s="1227">
        <f t="shared" si="0"/>
        <v>38.277824162985269</v>
      </c>
      <c r="F15" s="1232">
        <f t="shared" si="0"/>
        <v>32.562911794581993</v>
      </c>
      <c r="G15" s="1227">
        <f t="shared" si="0"/>
        <v>124.78496852978591</v>
      </c>
      <c r="H15" s="1232">
        <f t="shared" si="0"/>
        <v>195.62570448735318</v>
      </c>
      <c r="I15" s="1227">
        <f t="shared" si="0"/>
        <v>13424.526350008966</v>
      </c>
      <c r="J15" s="1227">
        <f t="shared" si="0"/>
        <v>11438.75</v>
      </c>
      <c r="L15" s="1239"/>
      <c r="P15" s="1254"/>
      <c r="Q15" s="1254"/>
      <c r="R15" s="1254"/>
    </row>
    <row r="16" spans="1:21" ht="36">
      <c r="A16" s="1321">
        <v>7</v>
      </c>
      <c r="B16" s="1252" t="s">
        <v>479</v>
      </c>
      <c r="C16" s="1227"/>
      <c r="D16" s="1227"/>
      <c r="E16" s="1227"/>
      <c r="F16" s="1227"/>
      <c r="G16" s="1227"/>
      <c r="H16" s="1227"/>
      <c r="I16" s="1227"/>
      <c r="J16" s="1227"/>
    </row>
    <row r="17" spans="1:21" ht="18">
      <c r="A17" s="1321">
        <v>8</v>
      </c>
      <c r="B17" s="1234" t="s">
        <v>312</v>
      </c>
      <c r="C17" s="1227">
        <f>C15</f>
        <v>45648</v>
      </c>
      <c r="D17" s="1227">
        <f t="shared" ref="D17:J17" si="1">D15</f>
        <v>148140</v>
      </c>
      <c r="E17" s="1227">
        <f t="shared" si="1"/>
        <v>38.277824162985269</v>
      </c>
      <c r="F17" s="1232">
        <f t="shared" si="1"/>
        <v>32.562911794581993</v>
      </c>
      <c r="G17" s="1227">
        <f t="shared" si="1"/>
        <v>124.78496852978591</v>
      </c>
      <c r="H17" s="1232">
        <f t="shared" si="1"/>
        <v>195.62570448735318</v>
      </c>
      <c r="I17" s="1227">
        <f t="shared" si="1"/>
        <v>13424.526350008966</v>
      </c>
      <c r="J17" s="1227">
        <f t="shared" si="1"/>
        <v>11438.75</v>
      </c>
    </row>
    <row r="18" spans="1:21" ht="18">
      <c r="A18" s="1321">
        <v>9</v>
      </c>
      <c r="B18" s="1234" t="s">
        <v>468</v>
      </c>
      <c r="C18" s="1227">
        <f>C17</f>
        <v>45648</v>
      </c>
      <c r="D18" s="1227">
        <f t="shared" ref="D18:J18" si="2">D17</f>
        <v>148140</v>
      </c>
      <c r="E18" s="1227">
        <f t="shared" si="2"/>
        <v>38.277824162985269</v>
      </c>
      <c r="F18" s="1232">
        <f t="shared" si="2"/>
        <v>32.562911794581993</v>
      </c>
      <c r="G18" s="1227">
        <f t="shared" si="2"/>
        <v>124.78496852978591</v>
      </c>
      <c r="H18" s="1232">
        <f t="shared" si="2"/>
        <v>195.62570448735318</v>
      </c>
      <c r="I18" s="1227">
        <f t="shared" si="2"/>
        <v>13424.526350008966</v>
      </c>
      <c r="J18" s="1227">
        <f t="shared" si="2"/>
        <v>11438.75</v>
      </c>
      <c r="P18" s="1328"/>
    </row>
    <row r="19" spans="1:21" ht="18">
      <c r="A19" s="1212"/>
      <c r="B19" s="1235"/>
      <c r="C19" s="1214"/>
      <c r="D19" s="1214"/>
      <c r="E19" s="1214"/>
      <c r="F19" s="1214"/>
      <c r="G19" s="1214"/>
      <c r="H19" s="1214"/>
      <c r="I19" s="1214"/>
      <c r="J19" s="1214"/>
      <c r="P19" s="1328"/>
    </row>
    <row r="20" spans="1:21" ht="18">
      <c r="A20" s="1236" t="s">
        <v>1338</v>
      </c>
      <c r="B20" s="1253" t="s">
        <v>477</v>
      </c>
      <c r="C20" s="1226" t="s">
        <v>316</v>
      </c>
      <c r="D20" s="1214"/>
      <c r="E20" s="1217"/>
      <c r="F20" s="1214"/>
      <c r="G20" s="1214"/>
      <c r="H20" s="1214"/>
      <c r="I20" s="1214"/>
      <c r="J20" s="1214"/>
      <c r="P20" s="1328"/>
    </row>
    <row r="21" spans="1:21" ht="18">
      <c r="A21" s="1212"/>
      <c r="B21" s="1235"/>
      <c r="C21" s="1225"/>
      <c r="D21" s="1214"/>
      <c r="E21" s="1411" t="s">
        <v>302</v>
      </c>
      <c r="F21" s="1411"/>
      <c r="G21" s="1411"/>
      <c r="H21" s="1214"/>
      <c r="I21" s="1214"/>
      <c r="J21" s="1214"/>
      <c r="P21" s="1328"/>
    </row>
    <row r="22" spans="1:21" ht="18">
      <c r="A22" s="1404"/>
      <c r="B22" s="1405" t="s">
        <v>304</v>
      </c>
      <c r="C22" s="1405" t="s">
        <v>457</v>
      </c>
      <c r="D22" s="1405" t="s">
        <v>458</v>
      </c>
      <c r="E22" s="1228" t="s">
        <v>459</v>
      </c>
      <c r="F22" s="1228"/>
      <c r="G22" s="1228"/>
      <c r="H22" s="1227"/>
      <c r="I22" s="1227"/>
      <c r="J22" s="1227"/>
      <c r="P22" s="1328"/>
    </row>
    <row r="23" spans="1:21" s="1229" customFormat="1" ht="73.5" customHeight="1">
      <c r="A23" s="1404"/>
      <c r="B23" s="1405"/>
      <c r="C23" s="1405"/>
      <c r="D23" s="1405"/>
      <c r="E23" s="1322" t="s">
        <v>1307</v>
      </c>
      <c r="F23" s="1322" t="s">
        <v>204</v>
      </c>
      <c r="G23" s="1322" t="s">
        <v>478</v>
      </c>
      <c r="H23" s="1322" t="s">
        <v>463</v>
      </c>
      <c r="I23" s="1322" t="s">
        <v>464</v>
      </c>
      <c r="J23" s="1322" t="s">
        <v>465</v>
      </c>
      <c r="P23" s="1329"/>
    </row>
    <row r="24" spans="1:21" ht="18">
      <c r="A24" s="1321"/>
      <c r="B24" s="1322" t="s">
        <v>305</v>
      </c>
      <c r="C24" s="1227"/>
      <c r="D24" s="1227"/>
      <c r="E24" s="1227"/>
      <c r="F24" s="1227"/>
      <c r="G24" s="1227"/>
      <c r="H24" s="1227"/>
      <c r="I24" s="1230"/>
      <c r="J24" s="1230"/>
      <c r="P24" s="1328"/>
    </row>
    <row r="25" spans="1:21" ht="18">
      <c r="A25" s="1321">
        <v>1</v>
      </c>
      <c r="B25" s="1231" t="s">
        <v>306</v>
      </c>
      <c r="C25" s="1227">
        <v>16802</v>
      </c>
      <c r="D25" s="1227">
        <v>16089</v>
      </c>
      <c r="E25" s="1232">
        <v>12.817718843391162</v>
      </c>
      <c r="F25" s="1232">
        <v>5.3614792282291326</v>
      </c>
      <c r="G25" s="1232">
        <v>2.6668975851260233</v>
      </c>
      <c r="H25" s="1232">
        <f>E25+F25+G25</f>
        <v>20.846095656746318</v>
      </c>
      <c r="I25" s="1233">
        <v>1279.925930627692</v>
      </c>
      <c r="J25" s="1233">
        <v>764.98</v>
      </c>
      <c r="L25" s="1239"/>
      <c r="M25" s="1239"/>
      <c r="P25" s="1254"/>
      <c r="Q25" s="1254"/>
      <c r="R25" s="1254"/>
      <c r="S25" s="1254"/>
      <c r="T25" s="1254"/>
      <c r="U25" s="1254"/>
    </row>
    <row r="26" spans="1:21" ht="18">
      <c r="A26" s="1321">
        <v>2</v>
      </c>
      <c r="B26" s="1231" t="s">
        <v>307</v>
      </c>
      <c r="C26" s="1227">
        <v>6367</v>
      </c>
      <c r="D26" s="1227">
        <v>12637</v>
      </c>
      <c r="E26" s="1232">
        <v>5.8016557500648123</v>
      </c>
      <c r="F26" s="1232">
        <v>4.3860775855031102</v>
      </c>
      <c r="G26" s="1232">
        <v>2.7361077300687398</v>
      </c>
      <c r="H26" s="1232">
        <f>E26+F26+G26</f>
        <v>12.923841065636664</v>
      </c>
      <c r="I26" s="1233">
        <v>838.72717782226084</v>
      </c>
      <c r="J26" s="1233">
        <v>477.98</v>
      </c>
      <c r="L26" s="1239"/>
      <c r="M26" s="1239"/>
      <c r="P26" s="1254"/>
      <c r="Q26" s="1254"/>
      <c r="R26" s="1254"/>
      <c r="S26" s="1254"/>
      <c r="T26" s="1254"/>
      <c r="U26" s="1254"/>
    </row>
    <row r="27" spans="1:21" ht="18">
      <c r="A27" s="1321">
        <v>3</v>
      </c>
      <c r="B27" s="1231" t="s">
        <v>311</v>
      </c>
      <c r="C27" s="1227">
        <v>2324</v>
      </c>
      <c r="D27" s="1227">
        <v>6921</v>
      </c>
      <c r="E27" s="1232">
        <v>2.3863657976248773</v>
      </c>
      <c r="F27" s="1232">
        <v>2.426969082657938</v>
      </c>
      <c r="G27" s="1232">
        <v>2.5810770053970544</v>
      </c>
      <c r="H27" s="1232">
        <f>E27+F27+G27</f>
        <v>7.3944118856798688</v>
      </c>
      <c r="I27" s="1233">
        <v>403.92912502113933</v>
      </c>
      <c r="J27" s="1233">
        <v>296.27</v>
      </c>
      <c r="L27" s="1239"/>
      <c r="M27" s="1239"/>
      <c r="P27" s="1254"/>
      <c r="Q27" s="1254"/>
      <c r="R27" s="1254"/>
      <c r="S27" s="1254"/>
      <c r="T27" s="1254"/>
      <c r="U27" s="1254"/>
    </row>
    <row r="28" spans="1:21" ht="18">
      <c r="A28" s="1321">
        <v>4</v>
      </c>
      <c r="B28" s="1231">
        <v>4</v>
      </c>
      <c r="C28" s="1227">
        <v>906</v>
      </c>
      <c r="D28" s="1227">
        <v>3604</v>
      </c>
      <c r="E28" s="1232">
        <v>0.92187913063698856</v>
      </c>
      <c r="F28" s="1232">
        <v>1.050148599264157</v>
      </c>
      <c r="G28" s="1232">
        <v>1.5567668602448446</v>
      </c>
      <c r="H28" s="1232">
        <f>E28+F28+G28</f>
        <v>3.5287945901459903</v>
      </c>
      <c r="I28" s="1233">
        <v>239.63022022823856</v>
      </c>
      <c r="J28" s="1233">
        <v>180.07</v>
      </c>
      <c r="L28" s="1239"/>
      <c r="M28" s="1239"/>
      <c r="P28" s="1254"/>
      <c r="Q28" s="1254"/>
      <c r="R28" s="1254"/>
      <c r="S28" s="1254"/>
      <c r="T28" s="1254"/>
      <c r="U28" s="1254"/>
    </row>
    <row r="29" spans="1:21" ht="18">
      <c r="A29" s="1321">
        <v>5</v>
      </c>
      <c r="B29" s="1234" t="s">
        <v>466</v>
      </c>
      <c r="C29" s="1227">
        <v>5787</v>
      </c>
      <c r="D29" s="1227">
        <v>65594</v>
      </c>
      <c r="E29" s="1232">
        <v>7.1138800981787229</v>
      </c>
      <c r="F29" s="1232">
        <v>12.478127732205564</v>
      </c>
      <c r="G29" s="1232">
        <v>92.484132484053688</v>
      </c>
      <c r="H29" s="1232">
        <f>E29+F29+G29</f>
        <v>112.07614031443798</v>
      </c>
      <c r="I29" s="1233">
        <v>7764.1989543917061</v>
      </c>
      <c r="J29" s="1233">
        <v>6664.43</v>
      </c>
      <c r="L29" s="1239"/>
      <c r="M29" s="1239"/>
      <c r="P29" s="1254"/>
      <c r="Q29" s="1254"/>
      <c r="R29" s="1254"/>
      <c r="S29" s="1254"/>
      <c r="T29" s="1254"/>
      <c r="U29" s="1254"/>
    </row>
    <row r="30" spans="1:21" ht="18">
      <c r="A30" s="1321">
        <v>6</v>
      </c>
      <c r="B30" s="1234" t="s">
        <v>312</v>
      </c>
      <c r="C30" s="1227">
        <f>SUM(C25:C29)</f>
        <v>32186</v>
      </c>
      <c r="D30" s="1227">
        <f t="shared" ref="D30:J30" si="3">SUM(D25:D29)</f>
        <v>104845</v>
      </c>
      <c r="E30" s="1227">
        <f t="shared" si="3"/>
        <v>29.041499619896559</v>
      </c>
      <c r="F30" s="1232">
        <f t="shared" si="3"/>
        <v>25.702802227859898</v>
      </c>
      <c r="G30" s="1232">
        <f t="shared" si="3"/>
        <v>102.02498166489035</v>
      </c>
      <c r="H30" s="1232">
        <f t="shared" si="3"/>
        <v>156.76928351264684</v>
      </c>
      <c r="I30" s="1233">
        <f t="shared" si="3"/>
        <v>10526.411408091037</v>
      </c>
      <c r="J30" s="1227">
        <f t="shared" si="3"/>
        <v>8383.73</v>
      </c>
      <c r="L30" s="1239"/>
      <c r="P30" s="1254"/>
      <c r="Q30" s="1254"/>
      <c r="R30" s="1254"/>
    </row>
    <row r="31" spans="1:21" ht="39" customHeight="1">
      <c r="A31" s="1321">
        <v>7</v>
      </c>
      <c r="B31" s="1252" t="s">
        <v>479</v>
      </c>
      <c r="C31" s="1227"/>
      <c r="D31" s="1227"/>
      <c r="E31" s="1227"/>
      <c r="F31" s="1227"/>
      <c r="G31" s="1227"/>
      <c r="H31" s="1227"/>
      <c r="I31" s="1227"/>
      <c r="J31" s="1227"/>
      <c r="P31" s="1328"/>
    </row>
    <row r="32" spans="1:21" ht="18">
      <c r="A32" s="1321">
        <v>8</v>
      </c>
      <c r="B32" s="1234" t="s">
        <v>312</v>
      </c>
      <c r="C32" s="1227">
        <f>C30</f>
        <v>32186</v>
      </c>
      <c r="D32" s="1227">
        <f t="shared" ref="D32:J32" si="4">D30</f>
        <v>104845</v>
      </c>
      <c r="E32" s="1227">
        <f t="shared" si="4"/>
        <v>29.041499619896559</v>
      </c>
      <c r="F32" s="1232">
        <f t="shared" si="4"/>
        <v>25.702802227859898</v>
      </c>
      <c r="G32" s="1232">
        <f t="shared" si="4"/>
        <v>102.02498166489035</v>
      </c>
      <c r="H32" s="1227">
        <f t="shared" si="4"/>
        <v>156.76928351264684</v>
      </c>
      <c r="I32" s="1227">
        <f t="shared" si="4"/>
        <v>10526.411408091037</v>
      </c>
      <c r="J32" s="1227">
        <f t="shared" si="4"/>
        <v>8383.73</v>
      </c>
    </row>
    <row r="33" spans="1:16" ht="18">
      <c r="A33" s="1321"/>
      <c r="B33" s="1234"/>
      <c r="C33" s="1227"/>
      <c r="D33" s="1227"/>
      <c r="E33" s="1227"/>
      <c r="F33" s="1227"/>
      <c r="G33" s="1227"/>
      <c r="H33" s="1227"/>
      <c r="I33" s="1227"/>
      <c r="J33" s="1227"/>
    </row>
    <row r="34" spans="1:16" ht="18">
      <c r="A34" s="1321">
        <v>9</v>
      </c>
      <c r="B34" s="1234" t="s">
        <v>469</v>
      </c>
      <c r="C34" s="1227">
        <f>C32</f>
        <v>32186</v>
      </c>
      <c r="D34" s="1227">
        <f t="shared" ref="D34:J34" si="5">D32</f>
        <v>104845</v>
      </c>
      <c r="E34" s="1227">
        <f t="shared" si="5"/>
        <v>29.041499619896559</v>
      </c>
      <c r="F34" s="1232">
        <f t="shared" si="5"/>
        <v>25.702802227859898</v>
      </c>
      <c r="G34" s="1232">
        <f t="shared" si="5"/>
        <v>102.02498166489035</v>
      </c>
      <c r="H34" s="1227">
        <f t="shared" si="5"/>
        <v>156.76928351264684</v>
      </c>
      <c r="I34" s="1227">
        <f t="shared" si="5"/>
        <v>10526.411408091037</v>
      </c>
      <c r="J34" s="1227">
        <f t="shared" si="5"/>
        <v>8383.73</v>
      </c>
    </row>
    <row r="35" spans="1:16" ht="18">
      <c r="A35" s="1321"/>
      <c r="B35" s="1238" t="s">
        <v>317</v>
      </c>
      <c r="C35" s="1227">
        <f>C34+C18</f>
        <v>77834</v>
      </c>
      <c r="D35" s="1227">
        <f t="shared" ref="D35:J35" si="6">D34+D18</f>
        <v>252985</v>
      </c>
      <c r="E35" s="1227">
        <f t="shared" si="6"/>
        <v>67.319323782881824</v>
      </c>
      <c r="F35" s="1227">
        <f t="shared" si="6"/>
        <v>58.265714022441891</v>
      </c>
      <c r="G35" s="1227">
        <f t="shared" si="6"/>
        <v>226.80995019467628</v>
      </c>
      <c r="H35" s="1232">
        <f t="shared" si="6"/>
        <v>352.39498800000001</v>
      </c>
      <c r="I35" s="1233">
        <f t="shared" si="6"/>
        <v>23950.937758100001</v>
      </c>
      <c r="J35" s="1233">
        <f t="shared" si="6"/>
        <v>19822.48</v>
      </c>
      <c r="L35" s="1239"/>
      <c r="M35" s="1239"/>
      <c r="P35" s="1254"/>
    </row>
    <row r="36" spans="1:16" ht="18" customHeight="1">
      <c r="A36" s="1212"/>
      <c r="B36" s="1235"/>
      <c r="C36" s="1214"/>
      <c r="D36" s="1214"/>
      <c r="E36" s="1214"/>
      <c r="F36" s="1214"/>
      <c r="G36" s="1214"/>
      <c r="H36" s="1214"/>
      <c r="I36" s="1214"/>
      <c r="J36" s="1214"/>
      <c r="K36" s="1217"/>
      <c r="P36" s="1254"/>
    </row>
    <row r="37" spans="1:16" ht="18" customHeight="1">
      <c r="A37" s="1212"/>
      <c r="B37" s="1226" t="s">
        <v>480</v>
      </c>
      <c r="C37" s="1225"/>
      <c r="D37" s="1225"/>
      <c r="E37" s="1219"/>
      <c r="F37" s="1219"/>
      <c r="G37" s="1219"/>
      <c r="H37" s="1219"/>
      <c r="I37" s="1219"/>
      <c r="J37" s="1214"/>
      <c r="K37" s="1217"/>
      <c r="P37" s="1254"/>
    </row>
    <row r="38" spans="1:16" ht="54" customHeight="1">
      <c r="A38" s="1321"/>
      <c r="B38" s="1241"/>
      <c r="C38" s="1406" t="s">
        <v>1103</v>
      </c>
      <c r="D38" s="1407"/>
      <c r="E38" s="1407"/>
      <c r="F38" s="1408"/>
      <c r="G38" s="1402" t="s">
        <v>1104</v>
      </c>
      <c r="H38" s="1402"/>
      <c r="I38" s="1402"/>
      <c r="J38" s="1402"/>
      <c r="K38" s="1402" t="s">
        <v>471</v>
      </c>
      <c r="L38" s="1402"/>
      <c r="M38" s="1402"/>
      <c r="N38" s="1402"/>
      <c r="P38" s="1254"/>
    </row>
    <row r="39" spans="1:16" ht="18">
      <c r="A39" s="1321"/>
      <c r="B39" s="1234"/>
      <c r="C39" s="1409" t="s">
        <v>301</v>
      </c>
      <c r="D39" s="1410"/>
      <c r="E39" s="1409" t="s">
        <v>316</v>
      </c>
      <c r="F39" s="1410"/>
      <c r="G39" s="1409" t="s">
        <v>301</v>
      </c>
      <c r="H39" s="1410"/>
      <c r="I39" s="1409" t="s">
        <v>316</v>
      </c>
      <c r="J39" s="1410"/>
      <c r="K39" s="1409" t="s">
        <v>301</v>
      </c>
      <c r="L39" s="1410"/>
      <c r="M39" s="1409" t="s">
        <v>316</v>
      </c>
      <c r="N39" s="1410"/>
      <c r="P39" s="1254"/>
    </row>
    <row r="40" spans="1:16" ht="54">
      <c r="A40" s="1321"/>
      <c r="B40" s="1322" t="s">
        <v>305</v>
      </c>
      <c r="C40" s="1323" t="s">
        <v>472</v>
      </c>
      <c r="D40" s="1323" t="s">
        <v>1246</v>
      </c>
      <c r="E40" s="1323" t="s">
        <v>472</v>
      </c>
      <c r="F40" s="1323" t="s">
        <v>1246</v>
      </c>
      <c r="G40" s="1323" t="s">
        <v>472</v>
      </c>
      <c r="H40" s="1323" t="s">
        <v>1246</v>
      </c>
      <c r="I40" s="1323" t="s">
        <v>472</v>
      </c>
      <c r="J40" s="1323" t="s">
        <v>1246</v>
      </c>
      <c r="K40" s="1323" t="s">
        <v>472</v>
      </c>
      <c r="L40" s="1323" t="s">
        <v>1246</v>
      </c>
      <c r="M40" s="1323" t="s">
        <v>472</v>
      </c>
      <c r="N40" s="1323" t="s">
        <v>1246</v>
      </c>
    </row>
    <row r="41" spans="1:16" ht="18">
      <c r="A41" s="1321">
        <v>1</v>
      </c>
      <c r="B41" s="1231" t="s">
        <v>306</v>
      </c>
      <c r="C41" s="1227">
        <v>22738</v>
      </c>
      <c r="D41" s="1232">
        <v>25.114054594880521</v>
      </c>
      <c r="E41" s="1227">
        <v>13938</v>
      </c>
      <c r="F41" s="1232">
        <v>17.455721356485764</v>
      </c>
      <c r="G41" s="1227"/>
      <c r="H41" s="1227"/>
      <c r="I41" s="1227"/>
      <c r="J41" s="1227"/>
      <c r="K41" s="1227">
        <v>2157</v>
      </c>
      <c r="L41" s="1232">
        <v>3.1033828992314234</v>
      </c>
      <c r="M41" s="1242">
        <v>2864</v>
      </c>
      <c r="N41" s="1243">
        <v>3.3903743002605569</v>
      </c>
    </row>
    <row r="42" spans="1:16" ht="18">
      <c r="A42" s="1321">
        <v>2</v>
      </c>
      <c r="B42" s="1231" t="s">
        <v>307</v>
      </c>
      <c r="C42" s="1227">
        <v>7533</v>
      </c>
      <c r="D42" s="1232">
        <v>14.296047539367592</v>
      </c>
      <c r="E42" s="1227">
        <v>5221</v>
      </c>
      <c r="F42" s="1232">
        <v>10.432275847698856</v>
      </c>
      <c r="G42" s="1227"/>
      <c r="H42" s="1227"/>
      <c r="I42" s="1227"/>
      <c r="J42" s="1227"/>
      <c r="K42" s="1227">
        <v>709</v>
      </c>
      <c r="L42" s="1232">
        <v>2.0689219328209489</v>
      </c>
      <c r="M42" s="1242">
        <v>1146</v>
      </c>
      <c r="N42" s="1243">
        <v>2.4915652179378074</v>
      </c>
    </row>
    <row r="43" spans="1:16" ht="18">
      <c r="A43" s="1321">
        <v>3</v>
      </c>
      <c r="B43" s="1231" t="s">
        <v>311</v>
      </c>
      <c r="C43" s="1227">
        <v>3944</v>
      </c>
      <c r="D43" s="1232">
        <v>10.724804060323402</v>
      </c>
      <c r="E43" s="1227">
        <v>2046</v>
      </c>
      <c r="F43" s="1232">
        <v>6.5620445425021279</v>
      </c>
      <c r="G43" s="1227"/>
      <c r="H43" s="1227"/>
      <c r="I43" s="1230"/>
      <c r="J43" s="1230"/>
      <c r="K43" s="1227">
        <v>233</v>
      </c>
      <c r="L43" s="1232">
        <v>0.96248241567004889</v>
      </c>
      <c r="M43" s="1242">
        <v>278</v>
      </c>
      <c r="N43" s="1243">
        <v>0.83236734317774153</v>
      </c>
    </row>
    <row r="44" spans="1:16" ht="18">
      <c r="A44" s="1321">
        <v>4</v>
      </c>
      <c r="B44" s="1231">
        <v>4</v>
      </c>
      <c r="C44" s="1227">
        <v>1623</v>
      </c>
      <c r="D44" s="1232">
        <v>6.6174126584563</v>
      </c>
      <c r="E44" s="1227">
        <v>802</v>
      </c>
      <c r="F44" s="1232">
        <v>3.0683164257937809</v>
      </c>
      <c r="G44" s="1227"/>
      <c r="H44" s="1227"/>
      <c r="I44" s="1230"/>
      <c r="J44" s="1230"/>
      <c r="K44" s="1227">
        <v>82</v>
      </c>
      <c r="L44" s="1232">
        <v>0.42818009671227492</v>
      </c>
      <c r="M44" s="1242">
        <v>104</v>
      </c>
      <c r="N44" s="1243">
        <v>0.46047816435220956</v>
      </c>
    </row>
    <row r="45" spans="1:16" ht="18">
      <c r="A45" s="1321">
        <v>5</v>
      </c>
      <c r="B45" s="1234" t="s">
        <v>466</v>
      </c>
      <c r="C45" s="1227">
        <v>6485</v>
      </c>
      <c r="D45" s="1232">
        <v>130.23780514933944</v>
      </c>
      <c r="E45" s="1227">
        <v>5547</v>
      </c>
      <c r="F45" s="1232">
        <v>108.049955482637</v>
      </c>
      <c r="G45" s="1227"/>
      <c r="H45" s="1227"/>
      <c r="I45" s="1227"/>
      <c r="J45" s="1227"/>
      <c r="K45" s="1227">
        <v>144</v>
      </c>
      <c r="L45" s="1232">
        <v>2.0726131405512271</v>
      </c>
      <c r="M45" s="1242">
        <v>240</v>
      </c>
      <c r="N45" s="1243">
        <v>4.0261848318009825</v>
      </c>
    </row>
    <row r="46" spans="1:16" ht="18">
      <c r="A46" s="1321">
        <v>6</v>
      </c>
      <c r="B46" s="1244" t="s">
        <v>1098</v>
      </c>
      <c r="C46" s="1227">
        <f>SUM(C41:C45)</f>
        <v>42323</v>
      </c>
      <c r="D46" s="1232">
        <f t="shared" ref="D46:M46" si="7">SUM(D41:D45)</f>
        <v>186.99012400236725</v>
      </c>
      <c r="E46" s="1227">
        <f t="shared" si="7"/>
        <v>27554</v>
      </c>
      <c r="F46" s="1232">
        <f t="shared" si="7"/>
        <v>145.56831365511755</v>
      </c>
      <c r="G46" s="1227"/>
      <c r="H46" s="1227"/>
      <c r="I46" s="1227"/>
      <c r="J46" s="1227"/>
      <c r="K46" s="1227">
        <f t="shared" si="7"/>
        <v>3325</v>
      </c>
      <c r="L46" s="1232">
        <f t="shared" si="7"/>
        <v>8.6355804849859226</v>
      </c>
      <c r="M46" s="1227">
        <f t="shared" si="7"/>
        <v>4632</v>
      </c>
      <c r="N46" s="1232">
        <f>SUM(N41:N45)</f>
        <v>11.200969857529298</v>
      </c>
    </row>
    <row r="47" spans="1:16" ht="18">
      <c r="A47" s="1245"/>
      <c r="B47" s="1246"/>
      <c r="C47" s="1219"/>
      <c r="D47" s="1219"/>
      <c r="F47" s="1219"/>
      <c r="G47" s="1219"/>
      <c r="H47" s="1219"/>
      <c r="I47" s="1219"/>
      <c r="J47" s="1219"/>
    </row>
    <row r="49" spans="4:15">
      <c r="D49" s="1254"/>
      <c r="E49" s="1254"/>
      <c r="N49" s="1254"/>
      <c r="O49" s="1254"/>
    </row>
    <row r="50" spans="4:15">
      <c r="D50" s="1254"/>
      <c r="E50" s="1254"/>
      <c r="N50" s="1254"/>
      <c r="O50" s="1254"/>
    </row>
    <row r="51" spans="4:15">
      <c r="D51" s="1254"/>
      <c r="E51" s="1254"/>
      <c r="N51" s="1254"/>
      <c r="O51" s="1254"/>
    </row>
    <row r="52" spans="4:15">
      <c r="D52" s="1254"/>
      <c r="E52" s="1254"/>
      <c r="N52" s="1254"/>
      <c r="O52" s="1254"/>
    </row>
    <row r="53" spans="4:15">
      <c r="D53" s="1254"/>
      <c r="E53" s="1254"/>
      <c r="I53" s="1254"/>
      <c r="N53" s="1254"/>
      <c r="O53" s="1254"/>
    </row>
    <row r="59" spans="4:15">
      <c r="D59" s="1254"/>
    </row>
    <row r="60" spans="4:15">
      <c r="D60" s="1254"/>
    </row>
    <row r="61" spans="4:15">
      <c r="D61" s="1254"/>
      <c r="F61" s="1254"/>
    </row>
    <row r="62" spans="4:15">
      <c r="F62" s="1254"/>
    </row>
    <row r="63" spans="4:15">
      <c r="F63" s="1254"/>
    </row>
  </sheetData>
  <mergeCells count="19">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74803149606299213" right="0.74803149606299213" top="0.19685039370078741" bottom="0.19685039370078741" header="0.51181102362204722" footer="0.51181102362204722"/>
  <pageSetup paperSize="9" scale="65" orientation="landscape" errors="blank" r:id="rId1"/>
  <headerFooter alignWithMargins="0">
    <oddFooter>&amp;R&amp;"Arial,Bold"&amp;12OERC FORM &amp;A</oddFooter>
  </headerFooter>
  <rowBreaks count="1" manualBreakCount="1">
    <brk id="35" max="13" man="1"/>
  </rowBreaks>
</worksheet>
</file>

<file path=xl/worksheets/sheet5.xml><?xml version="1.0" encoding="utf-8"?>
<worksheet xmlns="http://schemas.openxmlformats.org/spreadsheetml/2006/main" xmlns:r="http://schemas.openxmlformats.org/officeDocument/2006/relationships">
  <dimension ref="A1:U61"/>
  <sheetViews>
    <sheetView view="pageBreakPreview" topLeftCell="B1" zoomScale="60" zoomScaleNormal="75" workbookViewId="0">
      <selection activeCell="M61" sqref="M61"/>
    </sheetView>
  </sheetViews>
  <sheetFormatPr defaultColWidth="14.7109375" defaultRowHeight="15"/>
  <cols>
    <col min="1" max="1" width="6" style="1247" customWidth="1"/>
    <col min="2" max="2" width="39.85546875" style="1248" customWidth="1"/>
    <col min="3" max="3" width="15.28515625" style="1218" customWidth="1"/>
    <col min="4" max="4" width="13.7109375" style="1218" customWidth="1"/>
    <col min="5" max="6" width="12.5703125" style="1218" customWidth="1"/>
    <col min="7" max="7" width="13.140625" style="1218" customWidth="1"/>
    <col min="8" max="10" width="12.5703125" style="1218" customWidth="1"/>
    <col min="11" max="11" width="12.85546875" style="1218" customWidth="1"/>
    <col min="12" max="12" width="12.140625" style="1218" customWidth="1"/>
    <col min="13" max="13" width="12.5703125" style="1218" customWidth="1"/>
    <col min="14" max="14" width="10.7109375" style="1218" customWidth="1"/>
    <col min="15" max="15" width="16.28515625" style="1218" customWidth="1"/>
    <col min="16" max="256" width="14.7109375" style="1218"/>
    <col min="257" max="257" width="6" style="1218" customWidth="1"/>
    <col min="258" max="258" width="39.85546875" style="1218" customWidth="1"/>
    <col min="259" max="259" width="15.28515625" style="1218" customWidth="1"/>
    <col min="260" max="260" width="13.7109375" style="1218" customWidth="1"/>
    <col min="261" max="262" width="12.5703125" style="1218" customWidth="1"/>
    <col min="263" max="263" width="13.140625" style="1218" customWidth="1"/>
    <col min="264" max="266" width="12.5703125" style="1218" customWidth="1"/>
    <col min="267" max="267" width="12.85546875" style="1218" customWidth="1"/>
    <col min="268" max="268" width="12.140625" style="1218" customWidth="1"/>
    <col min="269" max="269" width="12.5703125" style="1218" customWidth="1"/>
    <col min="270" max="270" width="10.7109375" style="1218" customWidth="1"/>
    <col min="271" max="271" width="16.28515625" style="1218" customWidth="1"/>
    <col min="272" max="512" width="14.7109375" style="1218"/>
    <col min="513" max="513" width="6" style="1218" customWidth="1"/>
    <col min="514" max="514" width="39.85546875" style="1218" customWidth="1"/>
    <col min="515" max="515" width="15.28515625" style="1218" customWidth="1"/>
    <col min="516" max="516" width="13.7109375" style="1218" customWidth="1"/>
    <col min="517" max="518" width="12.5703125" style="1218" customWidth="1"/>
    <col min="519" max="519" width="13.140625" style="1218" customWidth="1"/>
    <col min="520" max="522" width="12.5703125" style="1218" customWidth="1"/>
    <col min="523" max="523" width="12.85546875" style="1218" customWidth="1"/>
    <col min="524" max="524" width="12.140625" style="1218" customWidth="1"/>
    <col min="525" max="525" width="12.5703125" style="1218" customWidth="1"/>
    <col min="526" max="526" width="10.7109375" style="1218" customWidth="1"/>
    <col min="527" max="527" width="16.28515625" style="1218" customWidth="1"/>
    <col min="528" max="768" width="14.7109375" style="1218"/>
    <col min="769" max="769" width="6" style="1218" customWidth="1"/>
    <col min="770" max="770" width="39.85546875" style="1218" customWidth="1"/>
    <col min="771" max="771" width="15.28515625" style="1218" customWidth="1"/>
    <col min="772" max="772" width="13.7109375" style="1218" customWidth="1"/>
    <col min="773" max="774" width="12.5703125" style="1218" customWidth="1"/>
    <col min="775" max="775" width="13.140625" style="1218" customWidth="1"/>
    <col min="776" max="778" width="12.5703125" style="1218" customWidth="1"/>
    <col min="779" max="779" width="12.85546875" style="1218" customWidth="1"/>
    <col min="780" max="780" width="12.140625" style="1218" customWidth="1"/>
    <col min="781" max="781" width="12.5703125" style="1218" customWidth="1"/>
    <col min="782" max="782" width="10.7109375" style="1218" customWidth="1"/>
    <col min="783" max="783" width="16.28515625" style="1218" customWidth="1"/>
    <col min="784" max="1024" width="14.7109375" style="1218"/>
    <col min="1025" max="1025" width="6" style="1218" customWidth="1"/>
    <col min="1026" max="1026" width="39.85546875" style="1218" customWidth="1"/>
    <col min="1027" max="1027" width="15.28515625" style="1218" customWidth="1"/>
    <col min="1028" max="1028" width="13.7109375" style="1218" customWidth="1"/>
    <col min="1029" max="1030" width="12.5703125" style="1218" customWidth="1"/>
    <col min="1031" max="1031" width="13.140625" style="1218" customWidth="1"/>
    <col min="1032" max="1034" width="12.5703125" style="1218" customWidth="1"/>
    <col min="1035" max="1035" width="12.85546875" style="1218" customWidth="1"/>
    <col min="1036" max="1036" width="12.140625" style="1218" customWidth="1"/>
    <col min="1037" max="1037" width="12.5703125" style="1218" customWidth="1"/>
    <col min="1038" max="1038" width="10.7109375" style="1218" customWidth="1"/>
    <col min="1039" max="1039" width="16.28515625" style="1218" customWidth="1"/>
    <col min="1040" max="1280" width="14.7109375" style="1218"/>
    <col min="1281" max="1281" width="6" style="1218" customWidth="1"/>
    <col min="1282" max="1282" width="39.85546875" style="1218" customWidth="1"/>
    <col min="1283" max="1283" width="15.28515625" style="1218" customWidth="1"/>
    <col min="1284" max="1284" width="13.7109375" style="1218" customWidth="1"/>
    <col min="1285" max="1286" width="12.5703125" style="1218" customWidth="1"/>
    <col min="1287" max="1287" width="13.140625" style="1218" customWidth="1"/>
    <col min="1288" max="1290" width="12.5703125" style="1218" customWidth="1"/>
    <col min="1291" max="1291" width="12.85546875" style="1218" customWidth="1"/>
    <col min="1292" max="1292" width="12.140625" style="1218" customWidth="1"/>
    <col min="1293" max="1293" width="12.5703125" style="1218" customWidth="1"/>
    <col min="1294" max="1294" width="10.7109375" style="1218" customWidth="1"/>
    <col min="1295" max="1295" width="16.28515625" style="1218" customWidth="1"/>
    <col min="1296" max="1536" width="14.7109375" style="1218"/>
    <col min="1537" max="1537" width="6" style="1218" customWidth="1"/>
    <col min="1538" max="1538" width="39.85546875" style="1218" customWidth="1"/>
    <col min="1539" max="1539" width="15.28515625" style="1218" customWidth="1"/>
    <col min="1540" max="1540" width="13.7109375" style="1218" customWidth="1"/>
    <col min="1541" max="1542" width="12.5703125" style="1218" customWidth="1"/>
    <col min="1543" max="1543" width="13.140625" style="1218" customWidth="1"/>
    <col min="1544" max="1546" width="12.5703125" style="1218" customWidth="1"/>
    <col min="1547" max="1547" width="12.85546875" style="1218" customWidth="1"/>
    <col min="1548" max="1548" width="12.140625" style="1218" customWidth="1"/>
    <col min="1549" max="1549" width="12.5703125" style="1218" customWidth="1"/>
    <col min="1550" max="1550" width="10.7109375" style="1218" customWidth="1"/>
    <col min="1551" max="1551" width="16.28515625" style="1218" customWidth="1"/>
    <col min="1552" max="1792" width="14.7109375" style="1218"/>
    <col min="1793" max="1793" width="6" style="1218" customWidth="1"/>
    <col min="1794" max="1794" width="39.85546875" style="1218" customWidth="1"/>
    <col min="1795" max="1795" width="15.28515625" style="1218" customWidth="1"/>
    <col min="1796" max="1796" width="13.7109375" style="1218" customWidth="1"/>
    <col min="1797" max="1798" width="12.5703125" style="1218" customWidth="1"/>
    <col min="1799" max="1799" width="13.140625" style="1218" customWidth="1"/>
    <col min="1800" max="1802" width="12.5703125" style="1218" customWidth="1"/>
    <col min="1803" max="1803" width="12.85546875" style="1218" customWidth="1"/>
    <col min="1804" max="1804" width="12.140625" style="1218" customWidth="1"/>
    <col min="1805" max="1805" width="12.5703125" style="1218" customWidth="1"/>
    <col min="1806" max="1806" width="10.7109375" style="1218" customWidth="1"/>
    <col min="1807" max="1807" width="16.28515625" style="1218" customWidth="1"/>
    <col min="1808" max="2048" width="14.7109375" style="1218"/>
    <col min="2049" max="2049" width="6" style="1218" customWidth="1"/>
    <col min="2050" max="2050" width="39.85546875" style="1218" customWidth="1"/>
    <col min="2051" max="2051" width="15.28515625" style="1218" customWidth="1"/>
    <col min="2052" max="2052" width="13.7109375" style="1218" customWidth="1"/>
    <col min="2053" max="2054" width="12.5703125" style="1218" customWidth="1"/>
    <col min="2055" max="2055" width="13.140625" style="1218" customWidth="1"/>
    <col min="2056" max="2058" width="12.5703125" style="1218" customWidth="1"/>
    <col min="2059" max="2059" width="12.85546875" style="1218" customWidth="1"/>
    <col min="2060" max="2060" width="12.140625" style="1218" customWidth="1"/>
    <col min="2061" max="2061" width="12.5703125" style="1218" customWidth="1"/>
    <col min="2062" max="2062" width="10.7109375" style="1218" customWidth="1"/>
    <col min="2063" max="2063" width="16.28515625" style="1218" customWidth="1"/>
    <col min="2064" max="2304" width="14.7109375" style="1218"/>
    <col min="2305" max="2305" width="6" style="1218" customWidth="1"/>
    <col min="2306" max="2306" width="39.85546875" style="1218" customWidth="1"/>
    <col min="2307" max="2307" width="15.28515625" style="1218" customWidth="1"/>
    <col min="2308" max="2308" width="13.7109375" style="1218" customWidth="1"/>
    <col min="2309" max="2310" width="12.5703125" style="1218" customWidth="1"/>
    <col min="2311" max="2311" width="13.140625" style="1218" customWidth="1"/>
    <col min="2312" max="2314" width="12.5703125" style="1218" customWidth="1"/>
    <col min="2315" max="2315" width="12.85546875" style="1218" customWidth="1"/>
    <col min="2316" max="2316" width="12.140625" style="1218" customWidth="1"/>
    <col min="2317" max="2317" width="12.5703125" style="1218" customWidth="1"/>
    <col min="2318" max="2318" width="10.7109375" style="1218" customWidth="1"/>
    <col min="2319" max="2319" width="16.28515625" style="1218" customWidth="1"/>
    <col min="2320" max="2560" width="14.7109375" style="1218"/>
    <col min="2561" max="2561" width="6" style="1218" customWidth="1"/>
    <col min="2562" max="2562" width="39.85546875" style="1218" customWidth="1"/>
    <col min="2563" max="2563" width="15.28515625" style="1218" customWidth="1"/>
    <col min="2564" max="2564" width="13.7109375" style="1218" customWidth="1"/>
    <col min="2565" max="2566" width="12.5703125" style="1218" customWidth="1"/>
    <col min="2567" max="2567" width="13.140625" style="1218" customWidth="1"/>
    <col min="2568" max="2570" width="12.5703125" style="1218" customWidth="1"/>
    <col min="2571" max="2571" width="12.85546875" style="1218" customWidth="1"/>
    <col min="2572" max="2572" width="12.140625" style="1218" customWidth="1"/>
    <col min="2573" max="2573" width="12.5703125" style="1218" customWidth="1"/>
    <col min="2574" max="2574" width="10.7109375" style="1218" customWidth="1"/>
    <col min="2575" max="2575" width="16.28515625" style="1218" customWidth="1"/>
    <col min="2576" max="2816" width="14.7109375" style="1218"/>
    <col min="2817" max="2817" width="6" style="1218" customWidth="1"/>
    <col min="2818" max="2818" width="39.85546875" style="1218" customWidth="1"/>
    <col min="2819" max="2819" width="15.28515625" style="1218" customWidth="1"/>
    <col min="2820" max="2820" width="13.7109375" style="1218" customWidth="1"/>
    <col min="2821" max="2822" width="12.5703125" style="1218" customWidth="1"/>
    <col min="2823" max="2823" width="13.140625" style="1218" customWidth="1"/>
    <col min="2824" max="2826" width="12.5703125" style="1218" customWidth="1"/>
    <col min="2827" max="2827" width="12.85546875" style="1218" customWidth="1"/>
    <col min="2828" max="2828" width="12.140625" style="1218" customWidth="1"/>
    <col min="2829" max="2829" width="12.5703125" style="1218" customWidth="1"/>
    <col min="2830" max="2830" width="10.7109375" style="1218" customWidth="1"/>
    <col min="2831" max="2831" width="16.28515625" style="1218" customWidth="1"/>
    <col min="2832" max="3072" width="14.7109375" style="1218"/>
    <col min="3073" max="3073" width="6" style="1218" customWidth="1"/>
    <col min="3074" max="3074" width="39.85546875" style="1218" customWidth="1"/>
    <col min="3075" max="3075" width="15.28515625" style="1218" customWidth="1"/>
    <col min="3076" max="3076" width="13.7109375" style="1218" customWidth="1"/>
    <col min="3077" max="3078" width="12.5703125" style="1218" customWidth="1"/>
    <col min="3079" max="3079" width="13.140625" style="1218" customWidth="1"/>
    <col min="3080" max="3082" width="12.5703125" style="1218" customWidth="1"/>
    <col min="3083" max="3083" width="12.85546875" style="1218" customWidth="1"/>
    <col min="3084" max="3084" width="12.140625" style="1218" customWidth="1"/>
    <col min="3085" max="3085" width="12.5703125" style="1218" customWidth="1"/>
    <col min="3086" max="3086" width="10.7109375" style="1218" customWidth="1"/>
    <col min="3087" max="3087" width="16.28515625" style="1218" customWidth="1"/>
    <col min="3088" max="3328" width="14.7109375" style="1218"/>
    <col min="3329" max="3329" width="6" style="1218" customWidth="1"/>
    <col min="3330" max="3330" width="39.85546875" style="1218" customWidth="1"/>
    <col min="3331" max="3331" width="15.28515625" style="1218" customWidth="1"/>
    <col min="3332" max="3332" width="13.7109375" style="1218" customWidth="1"/>
    <col min="3333" max="3334" width="12.5703125" style="1218" customWidth="1"/>
    <col min="3335" max="3335" width="13.140625" style="1218" customWidth="1"/>
    <col min="3336" max="3338" width="12.5703125" style="1218" customWidth="1"/>
    <col min="3339" max="3339" width="12.85546875" style="1218" customWidth="1"/>
    <col min="3340" max="3340" width="12.140625" style="1218" customWidth="1"/>
    <col min="3341" max="3341" width="12.5703125" style="1218" customWidth="1"/>
    <col min="3342" max="3342" width="10.7109375" style="1218" customWidth="1"/>
    <col min="3343" max="3343" width="16.28515625" style="1218" customWidth="1"/>
    <col min="3344" max="3584" width="14.7109375" style="1218"/>
    <col min="3585" max="3585" width="6" style="1218" customWidth="1"/>
    <col min="3586" max="3586" width="39.85546875" style="1218" customWidth="1"/>
    <col min="3587" max="3587" width="15.28515625" style="1218" customWidth="1"/>
    <col min="3588" max="3588" width="13.7109375" style="1218" customWidth="1"/>
    <col min="3589" max="3590" width="12.5703125" style="1218" customWidth="1"/>
    <col min="3591" max="3591" width="13.140625" style="1218" customWidth="1"/>
    <col min="3592" max="3594" width="12.5703125" style="1218" customWidth="1"/>
    <col min="3595" max="3595" width="12.85546875" style="1218" customWidth="1"/>
    <col min="3596" max="3596" width="12.140625" style="1218" customWidth="1"/>
    <col min="3597" max="3597" width="12.5703125" style="1218" customWidth="1"/>
    <col min="3598" max="3598" width="10.7109375" style="1218" customWidth="1"/>
    <col min="3599" max="3599" width="16.28515625" style="1218" customWidth="1"/>
    <col min="3600" max="3840" width="14.7109375" style="1218"/>
    <col min="3841" max="3841" width="6" style="1218" customWidth="1"/>
    <col min="3842" max="3842" width="39.85546875" style="1218" customWidth="1"/>
    <col min="3843" max="3843" width="15.28515625" style="1218" customWidth="1"/>
    <col min="3844" max="3844" width="13.7109375" style="1218" customWidth="1"/>
    <col min="3845" max="3846" width="12.5703125" style="1218" customWidth="1"/>
    <col min="3847" max="3847" width="13.140625" style="1218" customWidth="1"/>
    <col min="3848" max="3850" width="12.5703125" style="1218" customWidth="1"/>
    <col min="3851" max="3851" width="12.85546875" style="1218" customWidth="1"/>
    <col min="3852" max="3852" width="12.140625" style="1218" customWidth="1"/>
    <col min="3853" max="3853" width="12.5703125" style="1218" customWidth="1"/>
    <col min="3854" max="3854" width="10.7109375" style="1218" customWidth="1"/>
    <col min="3855" max="3855" width="16.28515625" style="1218" customWidth="1"/>
    <col min="3856" max="4096" width="14.7109375" style="1218"/>
    <col min="4097" max="4097" width="6" style="1218" customWidth="1"/>
    <col min="4098" max="4098" width="39.85546875" style="1218" customWidth="1"/>
    <col min="4099" max="4099" width="15.28515625" style="1218" customWidth="1"/>
    <col min="4100" max="4100" width="13.7109375" style="1218" customWidth="1"/>
    <col min="4101" max="4102" width="12.5703125" style="1218" customWidth="1"/>
    <col min="4103" max="4103" width="13.140625" style="1218" customWidth="1"/>
    <col min="4104" max="4106" width="12.5703125" style="1218" customWidth="1"/>
    <col min="4107" max="4107" width="12.85546875" style="1218" customWidth="1"/>
    <col min="4108" max="4108" width="12.140625" style="1218" customWidth="1"/>
    <col min="4109" max="4109" width="12.5703125" style="1218" customWidth="1"/>
    <col min="4110" max="4110" width="10.7109375" style="1218" customWidth="1"/>
    <col min="4111" max="4111" width="16.28515625" style="1218" customWidth="1"/>
    <col min="4112" max="4352" width="14.7109375" style="1218"/>
    <col min="4353" max="4353" width="6" style="1218" customWidth="1"/>
    <col min="4354" max="4354" width="39.85546875" style="1218" customWidth="1"/>
    <col min="4355" max="4355" width="15.28515625" style="1218" customWidth="1"/>
    <col min="4356" max="4356" width="13.7109375" style="1218" customWidth="1"/>
    <col min="4357" max="4358" width="12.5703125" style="1218" customWidth="1"/>
    <col min="4359" max="4359" width="13.140625" style="1218" customWidth="1"/>
    <col min="4360" max="4362" width="12.5703125" style="1218" customWidth="1"/>
    <col min="4363" max="4363" width="12.85546875" style="1218" customWidth="1"/>
    <col min="4364" max="4364" width="12.140625" style="1218" customWidth="1"/>
    <col min="4365" max="4365" width="12.5703125" style="1218" customWidth="1"/>
    <col min="4366" max="4366" width="10.7109375" style="1218" customWidth="1"/>
    <col min="4367" max="4367" width="16.28515625" style="1218" customWidth="1"/>
    <col min="4368" max="4608" width="14.7109375" style="1218"/>
    <col min="4609" max="4609" width="6" style="1218" customWidth="1"/>
    <col min="4610" max="4610" width="39.85546875" style="1218" customWidth="1"/>
    <col min="4611" max="4611" width="15.28515625" style="1218" customWidth="1"/>
    <col min="4612" max="4612" width="13.7109375" style="1218" customWidth="1"/>
    <col min="4613" max="4614" width="12.5703125" style="1218" customWidth="1"/>
    <col min="4615" max="4615" width="13.140625" style="1218" customWidth="1"/>
    <col min="4616" max="4618" width="12.5703125" style="1218" customWidth="1"/>
    <col min="4619" max="4619" width="12.85546875" style="1218" customWidth="1"/>
    <col min="4620" max="4620" width="12.140625" style="1218" customWidth="1"/>
    <col min="4621" max="4621" width="12.5703125" style="1218" customWidth="1"/>
    <col min="4622" max="4622" width="10.7109375" style="1218" customWidth="1"/>
    <col min="4623" max="4623" width="16.28515625" style="1218" customWidth="1"/>
    <col min="4624" max="4864" width="14.7109375" style="1218"/>
    <col min="4865" max="4865" width="6" style="1218" customWidth="1"/>
    <col min="4866" max="4866" width="39.85546875" style="1218" customWidth="1"/>
    <col min="4867" max="4867" width="15.28515625" style="1218" customWidth="1"/>
    <col min="4868" max="4868" width="13.7109375" style="1218" customWidth="1"/>
    <col min="4869" max="4870" width="12.5703125" style="1218" customWidth="1"/>
    <col min="4871" max="4871" width="13.140625" style="1218" customWidth="1"/>
    <col min="4872" max="4874" width="12.5703125" style="1218" customWidth="1"/>
    <col min="4875" max="4875" width="12.85546875" style="1218" customWidth="1"/>
    <col min="4876" max="4876" width="12.140625" style="1218" customWidth="1"/>
    <col min="4877" max="4877" width="12.5703125" style="1218" customWidth="1"/>
    <col min="4878" max="4878" width="10.7109375" style="1218" customWidth="1"/>
    <col min="4879" max="4879" width="16.28515625" style="1218" customWidth="1"/>
    <col min="4880" max="5120" width="14.7109375" style="1218"/>
    <col min="5121" max="5121" width="6" style="1218" customWidth="1"/>
    <col min="5122" max="5122" width="39.85546875" style="1218" customWidth="1"/>
    <col min="5123" max="5123" width="15.28515625" style="1218" customWidth="1"/>
    <col min="5124" max="5124" width="13.7109375" style="1218" customWidth="1"/>
    <col min="5125" max="5126" width="12.5703125" style="1218" customWidth="1"/>
    <col min="5127" max="5127" width="13.140625" style="1218" customWidth="1"/>
    <col min="5128" max="5130" width="12.5703125" style="1218" customWidth="1"/>
    <col min="5131" max="5131" width="12.85546875" style="1218" customWidth="1"/>
    <col min="5132" max="5132" width="12.140625" style="1218" customWidth="1"/>
    <col min="5133" max="5133" width="12.5703125" style="1218" customWidth="1"/>
    <col min="5134" max="5134" width="10.7109375" style="1218" customWidth="1"/>
    <col min="5135" max="5135" width="16.28515625" style="1218" customWidth="1"/>
    <col min="5136" max="5376" width="14.7109375" style="1218"/>
    <col min="5377" max="5377" width="6" style="1218" customWidth="1"/>
    <col min="5378" max="5378" width="39.85546875" style="1218" customWidth="1"/>
    <col min="5379" max="5379" width="15.28515625" style="1218" customWidth="1"/>
    <col min="5380" max="5380" width="13.7109375" style="1218" customWidth="1"/>
    <col min="5381" max="5382" width="12.5703125" style="1218" customWidth="1"/>
    <col min="5383" max="5383" width="13.140625" style="1218" customWidth="1"/>
    <col min="5384" max="5386" width="12.5703125" style="1218" customWidth="1"/>
    <col min="5387" max="5387" width="12.85546875" style="1218" customWidth="1"/>
    <col min="5388" max="5388" width="12.140625" style="1218" customWidth="1"/>
    <col min="5389" max="5389" width="12.5703125" style="1218" customWidth="1"/>
    <col min="5390" max="5390" width="10.7109375" style="1218" customWidth="1"/>
    <col min="5391" max="5391" width="16.28515625" style="1218" customWidth="1"/>
    <col min="5392" max="5632" width="14.7109375" style="1218"/>
    <col min="5633" max="5633" width="6" style="1218" customWidth="1"/>
    <col min="5634" max="5634" width="39.85546875" style="1218" customWidth="1"/>
    <col min="5635" max="5635" width="15.28515625" style="1218" customWidth="1"/>
    <col min="5636" max="5636" width="13.7109375" style="1218" customWidth="1"/>
    <col min="5637" max="5638" width="12.5703125" style="1218" customWidth="1"/>
    <col min="5639" max="5639" width="13.140625" style="1218" customWidth="1"/>
    <col min="5640" max="5642" width="12.5703125" style="1218" customWidth="1"/>
    <col min="5643" max="5643" width="12.85546875" style="1218" customWidth="1"/>
    <col min="5644" max="5644" width="12.140625" style="1218" customWidth="1"/>
    <col min="5645" max="5645" width="12.5703125" style="1218" customWidth="1"/>
    <col min="5646" max="5646" width="10.7109375" style="1218" customWidth="1"/>
    <col min="5647" max="5647" width="16.28515625" style="1218" customWidth="1"/>
    <col min="5648" max="5888" width="14.7109375" style="1218"/>
    <col min="5889" max="5889" width="6" style="1218" customWidth="1"/>
    <col min="5890" max="5890" width="39.85546875" style="1218" customWidth="1"/>
    <col min="5891" max="5891" width="15.28515625" style="1218" customWidth="1"/>
    <col min="5892" max="5892" width="13.7109375" style="1218" customWidth="1"/>
    <col min="5893" max="5894" width="12.5703125" style="1218" customWidth="1"/>
    <col min="5895" max="5895" width="13.140625" style="1218" customWidth="1"/>
    <col min="5896" max="5898" width="12.5703125" style="1218" customWidth="1"/>
    <col min="5899" max="5899" width="12.85546875" style="1218" customWidth="1"/>
    <col min="5900" max="5900" width="12.140625" style="1218" customWidth="1"/>
    <col min="5901" max="5901" width="12.5703125" style="1218" customWidth="1"/>
    <col min="5902" max="5902" width="10.7109375" style="1218" customWidth="1"/>
    <col min="5903" max="5903" width="16.28515625" style="1218" customWidth="1"/>
    <col min="5904" max="6144" width="14.7109375" style="1218"/>
    <col min="6145" max="6145" width="6" style="1218" customWidth="1"/>
    <col min="6146" max="6146" width="39.85546875" style="1218" customWidth="1"/>
    <col min="6147" max="6147" width="15.28515625" style="1218" customWidth="1"/>
    <col min="6148" max="6148" width="13.7109375" style="1218" customWidth="1"/>
    <col min="6149" max="6150" width="12.5703125" style="1218" customWidth="1"/>
    <col min="6151" max="6151" width="13.140625" style="1218" customWidth="1"/>
    <col min="6152" max="6154" width="12.5703125" style="1218" customWidth="1"/>
    <col min="6155" max="6155" width="12.85546875" style="1218" customWidth="1"/>
    <col min="6156" max="6156" width="12.140625" style="1218" customWidth="1"/>
    <col min="6157" max="6157" width="12.5703125" style="1218" customWidth="1"/>
    <col min="6158" max="6158" width="10.7109375" style="1218" customWidth="1"/>
    <col min="6159" max="6159" width="16.28515625" style="1218" customWidth="1"/>
    <col min="6160" max="6400" width="14.7109375" style="1218"/>
    <col min="6401" max="6401" width="6" style="1218" customWidth="1"/>
    <col min="6402" max="6402" width="39.85546875" style="1218" customWidth="1"/>
    <col min="6403" max="6403" width="15.28515625" style="1218" customWidth="1"/>
    <col min="6404" max="6404" width="13.7109375" style="1218" customWidth="1"/>
    <col min="6405" max="6406" width="12.5703125" style="1218" customWidth="1"/>
    <col min="6407" max="6407" width="13.140625" style="1218" customWidth="1"/>
    <col min="6408" max="6410" width="12.5703125" style="1218" customWidth="1"/>
    <col min="6411" max="6411" width="12.85546875" style="1218" customWidth="1"/>
    <col min="6412" max="6412" width="12.140625" style="1218" customWidth="1"/>
    <col min="6413" max="6413" width="12.5703125" style="1218" customWidth="1"/>
    <col min="6414" max="6414" width="10.7109375" style="1218" customWidth="1"/>
    <col min="6415" max="6415" width="16.28515625" style="1218" customWidth="1"/>
    <col min="6416" max="6656" width="14.7109375" style="1218"/>
    <col min="6657" max="6657" width="6" style="1218" customWidth="1"/>
    <col min="6658" max="6658" width="39.85546875" style="1218" customWidth="1"/>
    <col min="6659" max="6659" width="15.28515625" style="1218" customWidth="1"/>
    <col min="6660" max="6660" width="13.7109375" style="1218" customWidth="1"/>
    <col min="6661" max="6662" width="12.5703125" style="1218" customWidth="1"/>
    <col min="6663" max="6663" width="13.140625" style="1218" customWidth="1"/>
    <col min="6664" max="6666" width="12.5703125" style="1218" customWidth="1"/>
    <col min="6667" max="6667" width="12.85546875" style="1218" customWidth="1"/>
    <col min="6668" max="6668" width="12.140625" style="1218" customWidth="1"/>
    <col min="6669" max="6669" width="12.5703125" style="1218" customWidth="1"/>
    <col min="6670" max="6670" width="10.7109375" style="1218" customWidth="1"/>
    <col min="6671" max="6671" width="16.28515625" style="1218" customWidth="1"/>
    <col min="6672" max="6912" width="14.7109375" style="1218"/>
    <col min="6913" max="6913" width="6" style="1218" customWidth="1"/>
    <col min="6914" max="6914" width="39.85546875" style="1218" customWidth="1"/>
    <col min="6915" max="6915" width="15.28515625" style="1218" customWidth="1"/>
    <col min="6916" max="6916" width="13.7109375" style="1218" customWidth="1"/>
    <col min="6917" max="6918" width="12.5703125" style="1218" customWidth="1"/>
    <col min="6919" max="6919" width="13.140625" style="1218" customWidth="1"/>
    <col min="6920" max="6922" width="12.5703125" style="1218" customWidth="1"/>
    <col min="6923" max="6923" width="12.85546875" style="1218" customWidth="1"/>
    <col min="6924" max="6924" width="12.140625" style="1218" customWidth="1"/>
    <col min="6925" max="6925" width="12.5703125" style="1218" customWidth="1"/>
    <col min="6926" max="6926" width="10.7109375" style="1218" customWidth="1"/>
    <col min="6927" max="6927" width="16.28515625" style="1218" customWidth="1"/>
    <col min="6928" max="7168" width="14.7109375" style="1218"/>
    <col min="7169" max="7169" width="6" style="1218" customWidth="1"/>
    <col min="7170" max="7170" width="39.85546875" style="1218" customWidth="1"/>
    <col min="7171" max="7171" width="15.28515625" style="1218" customWidth="1"/>
    <col min="7172" max="7172" width="13.7109375" style="1218" customWidth="1"/>
    <col min="7173" max="7174" width="12.5703125" style="1218" customWidth="1"/>
    <col min="7175" max="7175" width="13.140625" style="1218" customWidth="1"/>
    <col min="7176" max="7178" width="12.5703125" style="1218" customWidth="1"/>
    <col min="7179" max="7179" width="12.85546875" style="1218" customWidth="1"/>
    <col min="7180" max="7180" width="12.140625" style="1218" customWidth="1"/>
    <col min="7181" max="7181" width="12.5703125" style="1218" customWidth="1"/>
    <col min="7182" max="7182" width="10.7109375" style="1218" customWidth="1"/>
    <col min="7183" max="7183" width="16.28515625" style="1218" customWidth="1"/>
    <col min="7184" max="7424" width="14.7109375" style="1218"/>
    <col min="7425" max="7425" width="6" style="1218" customWidth="1"/>
    <col min="7426" max="7426" width="39.85546875" style="1218" customWidth="1"/>
    <col min="7427" max="7427" width="15.28515625" style="1218" customWidth="1"/>
    <col min="7428" max="7428" width="13.7109375" style="1218" customWidth="1"/>
    <col min="7429" max="7430" width="12.5703125" style="1218" customWidth="1"/>
    <col min="7431" max="7431" width="13.140625" style="1218" customWidth="1"/>
    <col min="7432" max="7434" width="12.5703125" style="1218" customWidth="1"/>
    <col min="7435" max="7435" width="12.85546875" style="1218" customWidth="1"/>
    <col min="7436" max="7436" width="12.140625" style="1218" customWidth="1"/>
    <col min="7437" max="7437" width="12.5703125" style="1218" customWidth="1"/>
    <col min="7438" max="7438" width="10.7109375" style="1218" customWidth="1"/>
    <col min="7439" max="7439" width="16.28515625" style="1218" customWidth="1"/>
    <col min="7440" max="7680" width="14.7109375" style="1218"/>
    <col min="7681" max="7681" width="6" style="1218" customWidth="1"/>
    <col min="7682" max="7682" width="39.85546875" style="1218" customWidth="1"/>
    <col min="7683" max="7683" width="15.28515625" style="1218" customWidth="1"/>
    <col min="7684" max="7684" width="13.7109375" style="1218" customWidth="1"/>
    <col min="7685" max="7686" width="12.5703125" style="1218" customWidth="1"/>
    <col min="7687" max="7687" width="13.140625" style="1218" customWidth="1"/>
    <col min="7688" max="7690" width="12.5703125" style="1218" customWidth="1"/>
    <col min="7691" max="7691" width="12.85546875" style="1218" customWidth="1"/>
    <col min="7692" max="7692" width="12.140625" style="1218" customWidth="1"/>
    <col min="7693" max="7693" width="12.5703125" style="1218" customWidth="1"/>
    <col min="7694" max="7694" width="10.7109375" style="1218" customWidth="1"/>
    <col min="7695" max="7695" width="16.28515625" style="1218" customWidth="1"/>
    <col min="7696" max="7936" width="14.7109375" style="1218"/>
    <col min="7937" max="7937" width="6" style="1218" customWidth="1"/>
    <col min="7938" max="7938" width="39.85546875" style="1218" customWidth="1"/>
    <col min="7939" max="7939" width="15.28515625" style="1218" customWidth="1"/>
    <col min="7940" max="7940" width="13.7109375" style="1218" customWidth="1"/>
    <col min="7941" max="7942" width="12.5703125" style="1218" customWidth="1"/>
    <col min="7943" max="7943" width="13.140625" style="1218" customWidth="1"/>
    <col min="7944" max="7946" width="12.5703125" style="1218" customWidth="1"/>
    <col min="7947" max="7947" width="12.85546875" style="1218" customWidth="1"/>
    <col min="7948" max="7948" width="12.140625" style="1218" customWidth="1"/>
    <col min="7949" max="7949" width="12.5703125" style="1218" customWidth="1"/>
    <col min="7950" max="7950" width="10.7109375" style="1218" customWidth="1"/>
    <col min="7951" max="7951" width="16.28515625" style="1218" customWidth="1"/>
    <col min="7952" max="8192" width="14.7109375" style="1218"/>
    <col min="8193" max="8193" width="6" style="1218" customWidth="1"/>
    <col min="8194" max="8194" width="39.85546875" style="1218" customWidth="1"/>
    <col min="8195" max="8195" width="15.28515625" style="1218" customWidth="1"/>
    <col min="8196" max="8196" width="13.7109375" style="1218" customWidth="1"/>
    <col min="8197" max="8198" width="12.5703125" style="1218" customWidth="1"/>
    <col min="8199" max="8199" width="13.140625" style="1218" customWidth="1"/>
    <col min="8200" max="8202" width="12.5703125" style="1218" customWidth="1"/>
    <col min="8203" max="8203" width="12.85546875" style="1218" customWidth="1"/>
    <col min="8204" max="8204" width="12.140625" style="1218" customWidth="1"/>
    <col min="8205" max="8205" width="12.5703125" style="1218" customWidth="1"/>
    <col min="8206" max="8206" width="10.7109375" style="1218" customWidth="1"/>
    <col min="8207" max="8207" width="16.28515625" style="1218" customWidth="1"/>
    <col min="8208" max="8448" width="14.7109375" style="1218"/>
    <col min="8449" max="8449" width="6" style="1218" customWidth="1"/>
    <col min="8450" max="8450" width="39.85546875" style="1218" customWidth="1"/>
    <col min="8451" max="8451" width="15.28515625" style="1218" customWidth="1"/>
    <col min="8452" max="8452" width="13.7109375" style="1218" customWidth="1"/>
    <col min="8453" max="8454" width="12.5703125" style="1218" customWidth="1"/>
    <col min="8455" max="8455" width="13.140625" style="1218" customWidth="1"/>
    <col min="8456" max="8458" width="12.5703125" style="1218" customWidth="1"/>
    <col min="8459" max="8459" width="12.85546875" style="1218" customWidth="1"/>
    <col min="8460" max="8460" width="12.140625" style="1218" customWidth="1"/>
    <col min="8461" max="8461" width="12.5703125" style="1218" customWidth="1"/>
    <col min="8462" max="8462" width="10.7109375" style="1218" customWidth="1"/>
    <col min="8463" max="8463" width="16.28515625" style="1218" customWidth="1"/>
    <col min="8464" max="8704" width="14.7109375" style="1218"/>
    <col min="8705" max="8705" width="6" style="1218" customWidth="1"/>
    <col min="8706" max="8706" width="39.85546875" style="1218" customWidth="1"/>
    <col min="8707" max="8707" width="15.28515625" style="1218" customWidth="1"/>
    <col min="8708" max="8708" width="13.7109375" style="1218" customWidth="1"/>
    <col min="8709" max="8710" width="12.5703125" style="1218" customWidth="1"/>
    <col min="8711" max="8711" width="13.140625" style="1218" customWidth="1"/>
    <col min="8712" max="8714" width="12.5703125" style="1218" customWidth="1"/>
    <col min="8715" max="8715" width="12.85546875" style="1218" customWidth="1"/>
    <col min="8716" max="8716" width="12.140625" style="1218" customWidth="1"/>
    <col min="8717" max="8717" width="12.5703125" style="1218" customWidth="1"/>
    <col min="8718" max="8718" width="10.7109375" style="1218" customWidth="1"/>
    <col min="8719" max="8719" width="16.28515625" style="1218" customWidth="1"/>
    <col min="8720" max="8960" width="14.7109375" style="1218"/>
    <col min="8961" max="8961" width="6" style="1218" customWidth="1"/>
    <col min="8962" max="8962" width="39.85546875" style="1218" customWidth="1"/>
    <col min="8963" max="8963" width="15.28515625" style="1218" customWidth="1"/>
    <col min="8964" max="8964" width="13.7109375" style="1218" customWidth="1"/>
    <col min="8965" max="8966" width="12.5703125" style="1218" customWidth="1"/>
    <col min="8967" max="8967" width="13.140625" style="1218" customWidth="1"/>
    <col min="8968" max="8970" width="12.5703125" style="1218" customWidth="1"/>
    <col min="8971" max="8971" width="12.85546875" style="1218" customWidth="1"/>
    <col min="8972" max="8972" width="12.140625" style="1218" customWidth="1"/>
    <col min="8973" max="8973" width="12.5703125" style="1218" customWidth="1"/>
    <col min="8974" max="8974" width="10.7109375" style="1218" customWidth="1"/>
    <col min="8975" max="8975" width="16.28515625" style="1218" customWidth="1"/>
    <col min="8976" max="9216" width="14.7109375" style="1218"/>
    <col min="9217" max="9217" width="6" style="1218" customWidth="1"/>
    <col min="9218" max="9218" width="39.85546875" style="1218" customWidth="1"/>
    <col min="9219" max="9219" width="15.28515625" style="1218" customWidth="1"/>
    <col min="9220" max="9220" width="13.7109375" style="1218" customWidth="1"/>
    <col min="9221" max="9222" width="12.5703125" style="1218" customWidth="1"/>
    <col min="9223" max="9223" width="13.140625" style="1218" customWidth="1"/>
    <col min="9224" max="9226" width="12.5703125" style="1218" customWidth="1"/>
    <col min="9227" max="9227" width="12.85546875" style="1218" customWidth="1"/>
    <col min="9228" max="9228" width="12.140625" style="1218" customWidth="1"/>
    <col min="9229" max="9229" width="12.5703125" style="1218" customWidth="1"/>
    <col min="9230" max="9230" width="10.7109375" style="1218" customWidth="1"/>
    <col min="9231" max="9231" width="16.28515625" style="1218" customWidth="1"/>
    <col min="9232" max="9472" width="14.7109375" style="1218"/>
    <col min="9473" max="9473" width="6" style="1218" customWidth="1"/>
    <col min="9474" max="9474" width="39.85546875" style="1218" customWidth="1"/>
    <col min="9475" max="9475" width="15.28515625" style="1218" customWidth="1"/>
    <col min="9476" max="9476" width="13.7109375" style="1218" customWidth="1"/>
    <col min="9477" max="9478" width="12.5703125" style="1218" customWidth="1"/>
    <col min="9479" max="9479" width="13.140625" style="1218" customWidth="1"/>
    <col min="9480" max="9482" width="12.5703125" style="1218" customWidth="1"/>
    <col min="9483" max="9483" width="12.85546875" style="1218" customWidth="1"/>
    <col min="9484" max="9484" width="12.140625" style="1218" customWidth="1"/>
    <col min="9485" max="9485" width="12.5703125" style="1218" customWidth="1"/>
    <col min="9486" max="9486" width="10.7109375" style="1218" customWidth="1"/>
    <col min="9487" max="9487" width="16.28515625" style="1218" customWidth="1"/>
    <col min="9488" max="9728" width="14.7109375" style="1218"/>
    <col min="9729" max="9729" width="6" style="1218" customWidth="1"/>
    <col min="9730" max="9730" width="39.85546875" style="1218" customWidth="1"/>
    <col min="9731" max="9731" width="15.28515625" style="1218" customWidth="1"/>
    <col min="9732" max="9732" width="13.7109375" style="1218" customWidth="1"/>
    <col min="9733" max="9734" width="12.5703125" style="1218" customWidth="1"/>
    <col min="9735" max="9735" width="13.140625" style="1218" customWidth="1"/>
    <col min="9736" max="9738" width="12.5703125" style="1218" customWidth="1"/>
    <col min="9739" max="9739" width="12.85546875" style="1218" customWidth="1"/>
    <col min="9740" max="9740" width="12.140625" style="1218" customWidth="1"/>
    <col min="9741" max="9741" width="12.5703125" style="1218" customWidth="1"/>
    <col min="9742" max="9742" width="10.7109375" style="1218" customWidth="1"/>
    <col min="9743" max="9743" width="16.28515625" style="1218" customWidth="1"/>
    <col min="9744" max="9984" width="14.7109375" style="1218"/>
    <col min="9985" max="9985" width="6" style="1218" customWidth="1"/>
    <col min="9986" max="9986" width="39.85546875" style="1218" customWidth="1"/>
    <col min="9987" max="9987" width="15.28515625" style="1218" customWidth="1"/>
    <col min="9988" max="9988" width="13.7109375" style="1218" customWidth="1"/>
    <col min="9989" max="9990" width="12.5703125" style="1218" customWidth="1"/>
    <col min="9991" max="9991" width="13.140625" style="1218" customWidth="1"/>
    <col min="9992" max="9994" width="12.5703125" style="1218" customWidth="1"/>
    <col min="9995" max="9995" width="12.85546875" style="1218" customWidth="1"/>
    <col min="9996" max="9996" width="12.140625" style="1218" customWidth="1"/>
    <col min="9997" max="9997" width="12.5703125" style="1218" customWidth="1"/>
    <col min="9998" max="9998" width="10.7109375" style="1218" customWidth="1"/>
    <col min="9999" max="9999" width="16.28515625" style="1218" customWidth="1"/>
    <col min="10000" max="10240" width="14.7109375" style="1218"/>
    <col min="10241" max="10241" width="6" style="1218" customWidth="1"/>
    <col min="10242" max="10242" width="39.85546875" style="1218" customWidth="1"/>
    <col min="10243" max="10243" width="15.28515625" style="1218" customWidth="1"/>
    <col min="10244" max="10244" width="13.7109375" style="1218" customWidth="1"/>
    <col min="10245" max="10246" width="12.5703125" style="1218" customWidth="1"/>
    <col min="10247" max="10247" width="13.140625" style="1218" customWidth="1"/>
    <col min="10248" max="10250" width="12.5703125" style="1218" customWidth="1"/>
    <col min="10251" max="10251" width="12.85546875" style="1218" customWidth="1"/>
    <col min="10252" max="10252" width="12.140625" style="1218" customWidth="1"/>
    <col min="10253" max="10253" width="12.5703125" style="1218" customWidth="1"/>
    <col min="10254" max="10254" width="10.7109375" style="1218" customWidth="1"/>
    <col min="10255" max="10255" width="16.28515625" style="1218" customWidth="1"/>
    <col min="10256" max="10496" width="14.7109375" style="1218"/>
    <col min="10497" max="10497" width="6" style="1218" customWidth="1"/>
    <col min="10498" max="10498" width="39.85546875" style="1218" customWidth="1"/>
    <col min="10499" max="10499" width="15.28515625" style="1218" customWidth="1"/>
    <col min="10500" max="10500" width="13.7109375" style="1218" customWidth="1"/>
    <col min="10501" max="10502" width="12.5703125" style="1218" customWidth="1"/>
    <col min="10503" max="10503" width="13.140625" style="1218" customWidth="1"/>
    <col min="10504" max="10506" width="12.5703125" style="1218" customWidth="1"/>
    <col min="10507" max="10507" width="12.85546875" style="1218" customWidth="1"/>
    <col min="10508" max="10508" width="12.140625" style="1218" customWidth="1"/>
    <col min="10509" max="10509" width="12.5703125" style="1218" customWidth="1"/>
    <col min="10510" max="10510" width="10.7109375" style="1218" customWidth="1"/>
    <col min="10511" max="10511" width="16.28515625" style="1218" customWidth="1"/>
    <col min="10512" max="10752" width="14.7109375" style="1218"/>
    <col min="10753" max="10753" width="6" style="1218" customWidth="1"/>
    <col min="10754" max="10754" width="39.85546875" style="1218" customWidth="1"/>
    <col min="10755" max="10755" width="15.28515625" style="1218" customWidth="1"/>
    <col min="10756" max="10756" width="13.7109375" style="1218" customWidth="1"/>
    <col min="10757" max="10758" width="12.5703125" style="1218" customWidth="1"/>
    <col min="10759" max="10759" width="13.140625" style="1218" customWidth="1"/>
    <col min="10760" max="10762" width="12.5703125" style="1218" customWidth="1"/>
    <col min="10763" max="10763" width="12.85546875" style="1218" customWidth="1"/>
    <col min="10764" max="10764" width="12.140625" style="1218" customWidth="1"/>
    <col min="10765" max="10765" width="12.5703125" style="1218" customWidth="1"/>
    <col min="10766" max="10766" width="10.7109375" style="1218" customWidth="1"/>
    <col min="10767" max="10767" width="16.28515625" style="1218" customWidth="1"/>
    <col min="10768" max="11008" width="14.7109375" style="1218"/>
    <col min="11009" max="11009" width="6" style="1218" customWidth="1"/>
    <col min="11010" max="11010" width="39.85546875" style="1218" customWidth="1"/>
    <col min="11011" max="11011" width="15.28515625" style="1218" customWidth="1"/>
    <col min="11012" max="11012" width="13.7109375" style="1218" customWidth="1"/>
    <col min="11013" max="11014" width="12.5703125" style="1218" customWidth="1"/>
    <col min="11015" max="11015" width="13.140625" style="1218" customWidth="1"/>
    <col min="11016" max="11018" width="12.5703125" style="1218" customWidth="1"/>
    <col min="11019" max="11019" width="12.85546875" style="1218" customWidth="1"/>
    <col min="11020" max="11020" width="12.140625" style="1218" customWidth="1"/>
    <col min="11021" max="11021" width="12.5703125" style="1218" customWidth="1"/>
    <col min="11022" max="11022" width="10.7109375" style="1218" customWidth="1"/>
    <col min="11023" max="11023" width="16.28515625" style="1218" customWidth="1"/>
    <col min="11024" max="11264" width="14.7109375" style="1218"/>
    <col min="11265" max="11265" width="6" style="1218" customWidth="1"/>
    <col min="11266" max="11266" width="39.85546875" style="1218" customWidth="1"/>
    <col min="11267" max="11267" width="15.28515625" style="1218" customWidth="1"/>
    <col min="11268" max="11268" width="13.7109375" style="1218" customWidth="1"/>
    <col min="11269" max="11270" width="12.5703125" style="1218" customWidth="1"/>
    <col min="11271" max="11271" width="13.140625" style="1218" customWidth="1"/>
    <col min="11272" max="11274" width="12.5703125" style="1218" customWidth="1"/>
    <col min="11275" max="11275" width="12.85546875" style="1218" customWidth="1"/>
    <col min="11276" max="11276" width="12.140625" style="1218" customWidth="1"/>
    <col min="11277" max="11277" width="12.5703125" style="1218" customWidth="1"/>
    <col min="11278" max="11278" width="10.7109375" style="1218" customWidth="1"/>
    <col min="11279" max="11279" width="16.28515625" style="1218" customWidth="1"/>
    <col min="11280" max="11520" width="14.7109375" style="1218"/>
    <col min="11521" max="11521" width="6" style="1218" customWidth="1"/>
    <col min="11522" max="11522" width="39.85546875" style="1218" customWidth="1"/>
    <col min="11523" max="11523" width="15.28515625" style="1218" customWidth="1"/>
    <col min="11524" max="11524" width="13.7109375" style="1218" customWidth="1"/>
    <col min="11525" max="11526" width="12.5703125" style="1218" customWidth="1"/>
    <col min="11527" max="11527" width="13.140625" style="1218" customWidth="1"/>
    <col min="11528" max="11530" width="12.5703125" style="1218" customWidth="1"/>
    <col min="11531" max="11531" width="12.85546875" style="1218" customWidth="1"/>
    <col min="11532" max="11532" width="12.140625" style="1218" customWidth="1"/>
    <col min="11533" max="11533" width="12.5703125" style="1218" customWidth="1"/>
    <col min="11534" max="11534" width="10.7109375" style="1218" customWidth="1"/>
    <col min="11535" max="11535" width="16.28515625" style="1218" customWidth="1"/>
    <col min="11536" max="11776" width="14.7109375" style="1218"/>
    <col min="11777" max="11777" width="6" style="1218" customWidth="1"/>
    <col min="11778" max="11778" width="39.85546875" style="1218" customWidth="1"/>
    <col min="11779" max="11779" width="15.28515625" style="1218" customWidth="1"/>
    <col min="11780" max="11780" width="13.7109375" style="1218" customWidth="1"/>
    <col min="11781" max="11782" width="12.5703125" style="1218" customWidth="1"/>
    <col min="11783" max="11783" width="13.140625" style="1218" customWidth="1"/>
    <col min="11784" max="11786" width="12.5703125" style="1218" customWidth="1"/>
    <col min="11787" max="11787" width="12.85546875" style="1218" customWidth="1"/>
    <col min="11788" max="11788" width="12.140625" style="1218" customWidth="1"/>
    <col min="11789" max="11789" width="12.5703125" style="1218" customWidth="1"/>
    <col min="11790" max="11790" width="10.7109375" style="1218" customWidth="1"/>
    <col min="11791" max="11791" width="16.28515625" style="1218" customWidth="1"/>
    <col min="11792" max="12032" width="14.7109375" style="1218"/>
    <col min="12033" max="12033" width="6" style="1218" customWidth="1"/>
    <col min="12034" max="12034" width="39.85546875" style="1218" customWidth="1"/>
    <col min="12035" max="12035" width="15.28515625" style="1218" customWidth="1"/>
    <col min="12036" max="12036" width="13.7109375" style="1218" customWidth="1"/>
    <col min="12037" max="12038" width="12.5703125" style="1218" customWidth="1"/>
    <col min="12039" max="12039" width="13.140625" style="1218" customWidth="1"/>
    <col min="12040" max="12042" width="12.5703125" style="1218" customWidth="1"/>
    <col min="12043" max="12043" width="12.85546875" style="1218" customWidth="1"/>
    <col min="12044" max="12044" width="12.140625" style="1218" customWidth="1"/>
    <col min="12045" max="12045" width="12.5703125" style="1218" customWidth="1"/>
    <col min="12046" max="12046" width="10.7109375" style="1218" customWidth="1"/>
    <col min="12047" max="12047" width="16.28515625" style="1218" customWidth="1"/>
    <col min="12048" max="12288" width="14.7109375" style="1218"/>
    <col min="12289" max="12289" width="6" style="1218" customWidth="1"/>
    <col min="12290" max="12290" width="39.85546875" style="1218" customWidth="1"/>
    <col min="12291" max="12291" width="15.28515625" style="1218" customWidth="1"/>
    <col min="12292" max="12292" width="13.7109375" style="1218" customWidth="1"/>
    <col min="12293" max="12294" width="12.5703125" style="1218" customWidth="1"/>
    <col min="12295" max="12295" width="13.140625" style="1218" customWidth="1"/>
    <col min="12296" max="12298" width="12.5703125" style="1218" customWidth="1"/>
    <col min="12299" max="12299" width="12.85546875" style="1218" customWidth="1"/>
    <col min="12300" max="12300" width="12.140625" style="1218" customWidth="1"/>
    <col min="12301" max="12301" width="12.5703125" style="1218" customWidth="1"/>
    <col min="12302" max="12302" width="10.7109375" style="1218" customWidth="1"/>
    <col min="12303" max="12303" width="16.28515625" style="1218" customWidth="1"/>
    <col min="12304" max="12544" width="14.7109375" style="1218"/>
    <col min="12545" max="12545" width="6" style="1218" customWidth="1"/>
    <col min="12546" max="12546" width="39.85546875" style="1218" customWidth="1"/>
    <col min="12547" max="12547" width="15.28515625" style="1218" customWidth="1"/>
    <col min="12548" max="12548" width="13.7109375" style="1218" customWidth="1"/>
    <col min="12549" max="12550" width="12.5703125" style="1218" customWidth="1"/>
    <col min="12551" max="12551" width="13.140625" style="1218" customWidth="1"/>
    <col min="12552" max="12554" width="12.5703125" style="1218" customWidth="1"/>
    <col min="12555" max="12555" width="12.85546875" style="1218" customWidth="1"/>
    <col min="12556" max="12556" width="12.140625" style="1218" customWidth="1"/>
    <col min="12557" max="12557" width="12.5703125" style="1218" customWidth="1"/>
    <col min="12558" max="12558" width="10.7109375" style="1218" customWidth="1"/>
    <col min="12559" max="12559" width="16.28515625" style="1218" customWidth="1"/>
    <col min="12560" max="12800" width="14.7109375" style="1218"/>
    <col min="12801" max="12801" width="6" style="1218" customWidth="1"/>
    <col min="12802" max="12802" width="39.85546875" style="1218" customWidth="1"/>
    <col min="12803" max="12803" width="15.28515625" style="1218" customWidth="1"/>
    <col min="12804" max="12804" width="13.7109375" style="1218" customWidth="1"/>
    <col min="12805" max="12806" width="12.5703125" style="1218" customWidth="1"/>
    <col min="12807" max="12807" width="13.140625" style="1218" customWidth="1"/>
    <col min="12808" max="12810" width="12.5703125" style="1218" customWidth="1"/>
    <col min="12811" max="12811" width="12.85546875" style="1218" customWidth="1"/>
    <col min="12812" max="12812" width="12.140625" style="1218" customWidth="1"/>
    <col min="12813" max="12813" width="12.5703125" style="1218" customWidth="1"/>
    <col min="12814" max="12814" width="10.7109375" style="1218" customWidth="1"/>
    <col min="12815" max="12815" width="16.28515625" style="1218" customWidth="1"/>
    <col min="12816" max="13056" width="14.7109375" style="1218"/>
    <col min="13057" max="13057" width="6" style="1218" customWidth="1"/>
    <col min="13058" max="13058" width="39.85546875" style="1218" customWidth="1"/>
    <col min="13059" max="13059" width="15.28515625" style="1218" customWidth="1"/>
    <col min="13060" max="13060" width="13.7109375" style="1218" customWidth="1"/>
    <col min="13061" max="13062" width="12.5703125" style="1218" customWidth="1"/>
    <col min="13063" max="13063" width="13.140625" style="1218" customWidth="1"/>
    <col min="13064" max="13066" width="12.5703125" style="1218" customWidth="1"/>
    <col min="13067" max="13067" width="12.85546875" style="1218" customWidth="1"/>
    <col min="13068" max="13068" width="12.140625" style="1218" customWidth="1"/>
    <col min="13069" max="13069" width="12.5703125" style="1218" customWidth="1"/>
    <col min="13070" max="13070" width="10.7109375" style="1218" customWidth="1"/>
    <col min="13071" max="13071" width="16.28515625" style="1218" customWidth="1"/>
    <col min="13072" max="13312" width="14.7109375" style="1218"/>
    <col min="13313" max="13313" width="6" style="1218" customWidth="1"/>
    <col min="13314" max="13314" width="39.85546875" style="1218" customWidth="1"/>
    <col min="13315" max="13315" width="15.28515625" style="1218" customWidth="1"/>
    <col min="13316" max="13316" width="13.7109375" style="1218" customWidth="1"/>
    <col min="13317" max="13318" width="12.5703125" style="1218" customWidth="1"/>
    <col min="13319" max="13319" width="13.140625" style="1218" customWidth="1"/>
    <col min="13320" max="13322" width="12.5703125" style="1218" customWidth="1"/>
    <col min="13323" max="13323" width="12.85546875" style="1218" customWidth="1"/>
    <col min="13324" max="13324" width="12.140625" style="1218" customWidth="1"/>
    <col min="13325" max="13325" width="12.5703125" style="1218" customWidth="1"/>
    <col min="13326" max="13326" width="10.7109375" style="1218" customWidth="1"/>
    <col min="13327" max="13327" width="16.28515625" style="1218" customWidth="1"/>
    <col min="13328" max="13568" width="14.7109375" style="1218"/>
    <col min="13569" max="13569" width="6" style="1218" customWidth="1"/>
    <col min="13570" max="13570" width="39.85546875" style="1218" customWidth="1"/>
    <col min="13571" max="13571" width="15.28515625" style="1218" customWidth="1"/>
    <col min="13572" max="13572" width="13.7109375" style="1218" customWidth="1"/>
    <col min="13573" max="13574" width="12.5703125" style="1218" customWidth="1"/>
    <col min="13575" max="13575" width="13.140625" style="1218" customWidth="1"/>
    <col min="13576" max="13578" width="12.5703125" style="1218" customWidth="1"/>
    <col min="13579" max="13579" width="12.85546875" style="1218" customWidth="1"/>
    <col min="13580" max="13580" width="12.140625" style="1218" customWidth="1"/>
    <col min="13581" max="13581" width="12.5703125" style="1218" customWidth="1"/>
    <col min="13582" max="13582" width="10.7109375" style="1218" customWidth="1"/>
    <col min="13583" max="13583" width="16.28515625" style="1218" customWidth="1"/>
    <col min="13584" max="13824" width="14.7109375" style="1218"/>
    <col min="13825" max="13825" width="6" style="1218" customWidth="1"/>
    <col min="13826" max="13826" width="39.85546875" style="1218" customWidth="1"/>
    <col min="13827" max="13827" width="15.28515625" style="1218" customWidth="1"/>
    <col min="13828" max="13828" width="13.7109375" style="1218" customWidth="1"/>
    <col min="13829" max="13830" width="12.5703125" style="1218" customWidth="1"/>
    <col min="13831" max="13831" width="13.140625" style="1218" customWidth="1"/>
    <col min="13832" max="13834" width="12.5703125" style="1218" customWidth="1"/>
    <col min="13835" max="13835" width="12.85546875" style="1218" customWidth="1"/>
    <col min="13836" max="13836" width="12.140625" style="1218" customWidth="1"/>
    <col min="13837" max="13837" width="12.5703125" style="1218" customWidth="1"/>
    <col min="13838" max="13838" width="10.7109375" style="1218" customWidth="1"/>
    <col min="13839" max="13839" width="16.28515625" style="1218" customWidth="1"/>
    <col min="13840" max="14080" width="14.7109375" style="1218"/>
    <col min="14081" max="14081" width="6" style="1218" customWidth="1"/>
    <col min="14082" max="14082" width="39.85546875" style="1218" customWidth="1"/>
    <col min="14083" max="14083" width="15.28515625" style="1218" customWidth="1"/>
    <col min="14084" max="14084" width="13.7109375" style="1218" customWidth="1"/>
    <col min="14085" max="14086" width="12.5703125" style="1218" customWidth="1"/>
    <col min="14087" max="14087" width="13.140625" style="1218" customWidth="1"/>
    <col min="14088" max="14090" width="12.5703125" style="1218" customWidth="1"/>
    <col min="14091" max="14091" width="12.85546875" style="1218" customWidth="1"/>
    <col min="14092" max="14092" width="12.140625" style="1218" customWidth="1"/>
    <col min="14093" max="14093" width="12.5703125" style="1218" customWidth="1"/>
    <col min="14094" max="14094" width="10.7109375" style="1218" customWidth="1"/>
    <col min="14095" max="14095" width="16.28515625" style="1218" customWidth="1"/>
    <col min="14096" max="14336" width="14.7109375" style="1218"/>
    <col min="14337" max="14337" width="6" style="1218" customWidth="1"/>
    <col min="14338" max="14338" width="39.85546875" style="1218" customWidth="1"/>
    <col min="14339" max="14339" width="15.28515625" style="1218" customWidth="1"/>
    <col min="14340" max="14340" width="13.7109375" style="1218" customWidth="1"/>
    <col min="14341" max="14342" width="12.5703125" style="1218" customWidth="1"/>
    <col min="14343" max="14343" width="13.140625" style="1218" customWidth="1"/>
    <col min="14344" max="14346" width="12.5703125" style="1218" customWidth="1"/>
    <col min="14347" max="14347" width="12.85546875" style="1218" customWidth="1"/>
    <col min="14348" max="14348" width="12.140625" style="1218" customWidth="1"/>
    <col min="14349" max="14349" width="12.5703125" style="1218" customWidth="1"/>
    <col min="14350" max="14350" width="10.7109375" style="1218" customWidth="1"/>
    <col min="14351" max="14351" width="16.28515625" style="1218" customWidth="1"/>
    <col min="14352" max="14592" width="14.7109375" style="1218"/>
    <col min="14593" max="14593" width="6" style="1218" customWidth="1"/>
    <col min="14594" max="14594" width="39.85546875" style="1218" customWidth="1"/>
    <col min="14595" max="14595" width="15.28515625" style="1218" customWidth="1"/>
    <col min="14596" max="14596" width="13.7109375" style="1218" customWidth="1"/>
    <col min="14597" max="14598" width="12.5703125" style="1218" customWidth="1"/>
    <col min="14599" max="14599" width="13.140625" style="1218" customWidth="1"/>
    <col min="14600" max="14602" width="12.5703125" style="1218" customWidth="1"/>
    <col min="14603" max="14603" width="12.85546875" style="1218" customWidth="1"/>
    <col min="14604" max="14604" width="12.140625" style="1218" customWidth="1"/>
    <col min="14605" max="14605" width="12.5703125" style="1218" customWidth="1"/>
    <col min="14606" max="14606" width="10.7109375" style="1218" customWidth="1"/>
    <col min="14607" max="14607" width="16.28515625" style="1218" customWidth="1"/>
    <col min="14608" max="14848" width="14.7109375" style="1218"/>
    <col min="14849" max="14849" width="6" style="1218" customWidth="1"/>
    <col min="14850" max="14850" width="39.85546875" style="1218" customWidth="1"/>
    <col min="14851" max="14851" width="15.28515625" style="1218" customWidth="1"/>
    <col min="14852" max="14852" width="13.7109375" style="1218" customWidth="1"/>
    <col min="14853" max="14854" width="12.5703125" style="1218" customWidth="1"/>
    <col min="14855" max="14855" width="13.140625" style="1218" customWidth="1"/>
    <col min="14856" max="14858" width="12.5703125" style="1218" customWidth="1"/>
    <col min="14859" max="14859" width="12.85546875" style="1218" customWidth="1"/>
    <col min="14860" max="14860" width="12.140625" style="1218" customWidth="1"/>
    <col min="14861" max="14861" width="12.5703125" style="1218" customWidth="1"/>
    <col min="14862" max="14862" width="10.7109375" style="1218" customWidth="1"/>
    <col min="14863" max="14863" width="16.28515625" style="1218" customWidth="1"/>
    <col min="14864" max="15104" width="14.7109375" style="1218"/>
    <col min="15105" max="15105" width="6" style="1218" customWidth="1"/>
    <col min="15106" max="15106" width="39.85546875" style="1218" customWidth="1"/>
    <col min="15107" max="15107" width="15.28515625" style="1218" customWidth="1"/>
    <col min="15108" max="15108" width="13.7109375" style="1218" customWidth="1"/>
    <col min="15109" max="15110" width="12.5703125" style="1218" customWidth="1"/>
    <col min="15111" max="15111" width="13.140625" style="1218" customWidth="1"/>
    <col min="15112" max="15114" width="12.5703125" style="1218" customWidth="1"/>
    <col min="15115" max="15115" width="12.85546875" style="1218" customWidth="1"/>
    <col min="15116" max="15116" width="12.140625" style="1218" customWidth="1"/>
    <col min="15117" max="15117" width="12.5703125" style="1218" customWidth="1"/>
    <col min="15118" max="15118" width="10.7109375" style="1218" customWidth="1"/>
    <col min="15119" max="15119" width="16.28515625" style="1218" customWidth="1"/>
    <col min="15120" max="15360" width="14.7109375" style="1218"/>
    <col min="15361" max="15361" width="6" style="1218" customWidth="1"/>
    <col min="15362" max="15362" width="39.85546875" style="1218" customWidth="1"/>
    <col min="15363" max="15363" width="15.28515625" style="1218" customWidth="1"/>
    <col min="15364" max="15364" width="13.7109375" style="1218" customWidth="1"/>
    <col min="15365" max="15366" width="12.5703125" style="1218" customWidth="1"/>
    <col min="15367" max="15367" width="13.140625" style="1218" customWidth="1"/>
    <col min="15368" max="15370" width="12.5703125" style="1218" customWidth="1"/>
    <col min="15371" max="15371" width="12.85546875" style="1218" customWidth="1"/>
    <col min="15372" max="15372" width="12.140625" style="1218" customWidth="1"/>
    <col min="15373" max="15373" width="12.5703125" style="1218" customWidth="1"/>
    <col min="15374" max="15374" width="10.7109375" style="1218" customWidth="1"/>
    <col min="15375" max="15375" width="16.28515625" style="1218" customWidth="1"/>
    <col min="15376" max="15616" width="14.7109375" style="1218"/>
    <col min="15617" max="15617" width="6" style="1218" customWidth="1"/>
    <col min="15618" max="15618" width="39.85546875" style="1218" customWidth="1"/>
    <col min="15619" max="15619" width="15.28515625" style="1218" customWidth="1"/>
    <col min="15620" max="15620" width="13.7109375" style="1218" customWidth="1"/>
    <col min="15621" max="15622" width="12.5703125" style="1218" customWidth="1"/>
    <col min="15623" max="15623" width="13.140625" style="1218" customWidth="1"/>
    <col min="15624" max="15626" width="12.5703125" style="1218" customWidth="1"/>
    <col min="15627" max="15627" width="12.85546875" style="1218" customWidth="1"/>
    <col min="15628" max="15628" width="12.140625" style="1218" customWidth="1"/>
    <col min="15629" max="15629" width="12.5703125" style="1218" customWidth="1"/>
    <col min="15630" max="15630" width="10.7109375" style="1218" customWidth="1"/>
    <col min="15631" max="15631" width="16.28515625" style="1218" customWidth="1"/>
    <col min="15632" max="15872" width="14.7109375" style="1218"/>
    <col min="15873" max="15873" width="6" style="1218" customWidth="1"/>
    <col min="15874" max="15874" width="39.85546875" style="1218" customWidth="1"/>
    <col min="15875" max="15875" width="15.28515625" style="1218" customWidth="1"/>
    <col min="15876" max="15876" width="13.7109375" style="1218" customWidth="1"/>
    <col min="15877" max="15878" width="12.5703125" style="1218" customWidth="1"/>
    <col min="15879" max="15879" width="13.140625" style="1218" customWidth="1"/>
    <col min="15880" max="15882" width="12.5703125" style="1218" customWidth="1"/>
    <col min="15883" max="15883" width="12.85546875" style="1218" customWidth="1"/>
    <col min="15884" max="15884" width="12.140625" style="1218" customWidth="1"/>
    <col min="15885" max="15885" width="12.5703125" style="1218" customWidth="1"/>
    <col min="15886" max="15886" width="10.7109375" style="1218" customWidth="1"/>
    <col min="15887" max="15887" width="16.28515625" style="1218" customWidth="1"/>
    <col min="15888" max="16128" width="14.7109375" style="1218"/>
    <col min="16129" max="16129" width="6" style="1218" customWidth="1"/>
    <col min="16130" max="16130" width="39.85546875" style="1218" customWidth="1"/>
    <col min="16131" max="16131" width="15.28515625" style="1218" customWidth="1"/>
    <col min="16132" max="16132" width="13.7109375" style="1218" customWidth="1"/>
    <col min="16133" max="16134" width="12.5703125" style="1218" customWidth="1"/>
    <col min="16135" max="16135" width="13.140625" style="1218" customWidth="1"/>
    <col min="16136" max="16138" width="12.5703125" style="1218" customWidth="1"/>
    <col min="16139" max="16139" width="12.85546875" style="1218" customWidth="1"/>
    <col min="16140" max="16140" width="12.140625" style="1218" customWidth="1"/>
    <col min="16141" max="16141" width="12.5703125" style="1218" customWidth="1"/>
    <col min="16142" max="16142" width="10.7109375" style="1218" customWidth="1"/>
    <col min="16143" max="16143" width="16.28515625" style="1218" customWidth="1"/>
    <col min="16144" max="16384" width="14.7109375" style="1218"/>
  </cols>
  <sheetData>
    <row r="1" spans="1:21" ht="18">
      <c r="A1" s="1212"/>
      <c r="B1" s="1213" t="s">
        <v>1654</v>
      </c>
      <c r="C1" s="1214"/>
      <c r="D1" s="1214"/>
      <c r="E1" s="1214"/>
      <c r="F1" s="1214"/>
      <c r="G1" s="1214"/>
      <c r="H1" s="1214"/>
      <c r="I1" s="1215" t="s">
        <v>1192</v>
      </c>
      <c r="J1" s="1216" t="s">
        <v>475</v>
      </c>
      <c r="K1" s="1217"/>
    </row>
    <row r="2" spans="1:21" ht="18">
      <c r="A2" s="1212"/>
      <c r="B2" s="1218"/>
      <c r="C2" s="1219"/>
      <c r="D2" s="1219"/>
      <c r="E2" s="1219"/>
      <c r="F2" s="1219"/>
      <c r="G2" s="1219"/>
      <c r="H2" s="1219"/>
      <c r="I2" s="1219"/>
      <c r="J2" s="1214"/>
    </row>
    <row r="3" spans="1:21" s="1249" customFormat="1" ht="31.5" customHeight="1">
      <c r="B3" s="1250" t="s">
        <v>481</v>
      </c>
    </row>
    <row r="4" spans="1:21" ht="18">
      <c r="A4" s="1212"/>
      <c r="B4" s="1221"/>
      <c r="C4" s="1219"/>
      <c r="D4" s="1219"/>
      <c r="E4" s="1219"/>
      <c r="F4" s="1219"/>
      <c r="G4" s="1219"/>
      <c r="H4" s="1219"/>
      <c r="I4" s="1219"/>
      <c r="J4" s="1214"/>
    </row>
    <row r="5" spans="1:21" ht="18">
      <c r="A5" s="1236" t="s">
        <v>1332</v>
      </c>
      <c r="B5" s="1251" t="s">
        <v>477</v>
      </c>
      <c r="C5" s="1226" t="s">
        <v>301</v>
      </c>
      <c r="D5" s="1219"/>
      <c r="F5" s="1219"/>
      <c r="G5" s="1219"/>
      <c r="H5" s="1219"/>
      <c r="I5" s="1219"/>
      <c r="J5" s="1214"/>
    </row>
    <row r="6" spans="1:21" ht="18">
      <c r="A6" s="1212"/>
      <c r="B6" s="1214"/>
      <c r="C6" s="1225"/>
      <c r="D6" s="1214"/>
      <c r="E6" s="1411" t="s">
        <v>302</v>
      </c>
      <c r="F6" s="1411"/>
      <c r="G6" s="1411"/>
      <c r="H6" s="1214"/>
      <c r="I6" s="1214"/>
      <c r="J6" s="1214"/>
    </row>
    <row r="7" spans="1:21" ht="18">
      <c r="A7" s="1404"/>
      <c r="B7" s="1405" t="s">
        <v>304</v>
      </c>
      <c r="C7" s="1405" t="s">
        <v>457</v>
      </c>
      <c r="D7" s="1405" t="s">
        <v>458</v>
      </c>
      <c r="E7" s="1228" t="s">
        <v>459</v>
      </c>
      <c r="F7" s="1228"/>
      <c r="G7" s="1228"/>
      <c r="H7" s="1227"/>
      <c r="I7" s="1227"/>
      <c r="J7" s="1227"/>
    </row>
    <row r="8" spans="1:21" s="1229" customFormat="1" ht="72" customHeight="1">
      <c r="A8" s="1404"/>
      <c r="B8" s="1405"/>
      <c r="C8" s="1405"/>
      <c r="D8" s="1405"/>
      <c r="E8" s="1322" t="s">
        <v>1307</v>
      </c>
      <c r="F8" s="1322" t="s">
        <v>204</v>
      </c>
      <c r="G8" s="1322" t="s">
        <v>478</v>
      </c>
      <c r="H8" s="1322" t="s">
        <v>463</v>
      </c>
      <c r="I8" s="1322" t="s">
        <v>464</v>
      </c>
      <c r="J8" s="1322" t="s">
        <v>465</v>
      </c>
    </row>
    <row r="9" spans="1:21" ht="18">
      <c r="A9" s="1321"/>
      <c r="B9" s="1322" t="s">
        <v>305</v>
      </c>
      <c r="C9" s="1227"/>
      <c r="D9" s="1227"/>
      <c r="E9" s="1227"/>
      <c r="F9" s="1227"/>
      <c r="G9" s="1227"/>
      <c r="H9" s="1227"/>
      <c r="I9" s="1230"/>
      <c r="J9" s="1230"/>
    </row>
    <row r="10" spans="1:21" ht="18">
      <c r="A10" s="1321">
        <v>1</v>
      </c>
      <c r="B10" s="1231" t="s">
        <v>306</v>
      </c>
      <c r="C10" s="1227">
        <v>25982</v>
      </c>
      <c r="D10" s="1227">
        <v>25215</v>
      </c>
      <c r="E10" s="1232">
        <v>8.4672437511456504</v>
      </c>
      <c r="F10" s="1232">
        <v>3.3219322923221224</v>
      </c>
      <c r="G10" s="1232">
        <v>1.4106491715127965</v>
      </c>
      <c r="H10" s="1232">
        <f>E10+F10+G10</f>
        <v>13.199825214980569</v>
      </c>
      <c r="I10" s="1233">
        <v>765.11758775117369</v>
      </c>
      <c r="J10" s="1227">
        <v>591.03</v>
      </c>
      <c r="L10" s="1239"/>
      <c r="M10" s="1254"/>
      <c r="N10" s="1254"/>
      <c r="P10" s="1254"/>
      <c r="Q10" s="1254"/>
      <c r="R10" s="1254"/>
      <c r="S10" s="1254"/>
      <c r="T10" s="1254"/>
      <c r="U10" s="1254"/>
    </row>
    <row r="11" spans="1:21" ht="18">
      <c r="A11" s="1321">
        <v>2</v>
      </c>
      <c r="B11" s="1231" t="s">
        <v>307</v>
      </c>
      <c r="C11" s="1227">
        <v>8540</v>
      </c>
      <c r="D11" s="1227">
        <v>16785</v>
      </c>
      <c r="E11" s="1232">
        <v>3.5714120864531687</v>
      </c>
      <c r="F11" s="1232">
        <v>2.6329327266514806</v>
      </c>
      <c r="G11" s="1232">
        <v>1.4449735727187458</v>
      </c>
      <c r="H11" s="1232">
        <f>E11+F11+G11</f>
        <v>7.6493183858233955</v>
      </c>
      <c r="I11" s="1233">
        <v>462.27751550363166</v>
      </c>
      <c r="J11" s="1227">
        <v>365.43</v>
      </c>
      <c r="L11" s="1239"/>
      <c r="M11" s="1254"/>
      <c r="P11" s="1254"/>
      <c r="Q11" s="1254"/>
      <c r="R11" s="1254"/>
      <c r="S11" s="1254"/>
      <c r="T11" s="1254"/>
      <c r="U11" s="1254"/>
    </row>
    <row r="12" spans="1:21" ht="18">
      <c r="A12" s="1321">
        <v>3</v>
      </c>
      <c r="B12" s="1231" t="s">
        <v>311</v>
      </c>
      <c r="C12" s="1227">
        <v>4448</v>
      </c>
      <c r="D12" s="1227">
        <v>13254</v>
      </c>
      <c r="E12" s="1232">
        <v>2.1205782501138954</v>
      </c>
      <c r="F12" s="1232">
        <v>1.9439331609808383</v>
      </c>
      <c r="G12" s="1232">
        <v>1.7823573211577113</v>
      </c>
      <c r="H12" s="1232">
        <f>E12+F12+G12</f>
        <v>5.8468687322524451</v>
      </c>
      <c r="I12" s="1233">
        <v>369.37533603528999</v>
      </c>
      <c r="J12" s="1227">
        <v>303.95</v>
      </c>
      <c r="L12" s="1239"/>
      <c r="M12" s="1254"/>
      <c r="P12" s="1254"/>
      <c r="Q12" s="1254"/>
      <c r="R12" s="1254"/>
      <c r="S12" s="1254"/>
      <c r="T12" s="1254"/>
      <c r="U12" s="1254"/>
    </row>
    <row r="13" spans="1:21" ht="18">
      <c r="A13" s="1321">
        <v>4</v>
      </c>
      <c r="B13" s="1231">
        <v>4</v>
      </c>
      <c r="C13" s="1227">
        <v>1796</v>
      </c>
      <c r="D13" s="1227">
        <v>7140</v>
      </c>
      <c r="E13" s="1232">
        <v>0.91420112480235816</v>
      </c>
      <c r="F13" s="1232">
        <v>0.97280376100763777</v>
      </c>
      <c r="G13" s="1232">
        <v>1.1695411825539326</v>
      </c>
      <c r="H13" s="1232">
        <f>E13+F13+G13</f>
        <v>3.0565460683639287</v>
      </c>
      <c r="I13" s="1233">
        <v>193.22005397185026</v>
      </c>
      <c r="J13" s="1227">
        <v>179.78</v>
      </c>
      <c r="L13" s="1239"/>
      <c r="M13" s="1254"/>
      <c r="P13" s="1254"/>
      <c r="Q13" s="1254"/>
      <c r="R13" s="1254"/>
      <c r="S13" s="1254"/>
      <c r="T13" s="1254"/>
      <c r="U13" s="1254"/>
    </row>
    <row r="14" spans="1:21" ht="18">
      <c r="A14" s="1321">
        <v>5</v>
      </c>
      <c r="B14" s="1234" t="s">
        <v>466</v>
      </c>
      <c r="C14" s="1227">
        <v>6999</v>
      </c>
      <c r="D14" s="1227">
        <v>94197</v>
      </c>
      <c r="E14" s="1232">
        <v>3.8267521442047427</v>
      </c>
      <c r="F14" s="1232">
        <v>6.2704820739648932</v>
      </c>
      <c r="G14" s="1232">
        <v>44.675301120836124</v>
      </c>
      <c r="H14" s="1232">
        <f>E14+F14+G14</f>
        <v>54.772535339005756</v>
      </c>
      <c r="I14" s="1233">
        <v>3911.8333393476132</v>
      </c>
      <c r="J14" s="1227">
        <v>4258.32</v>
      </c>
      <c r="L14" s="1239"/>
      <c r="M14" s="1254"/>
      <c r="P14" s="1254"/>
      <c r="Q14" s="1254"/>
      <c r="R14" s="1254"/>
      <c r="S14" s="1254"/>
      <c r="T14" s="1254"/>
      <c r="U14" s="1254"/>
    </row>
    <row r="15" spans="1:21" ht="18">
      <c r="A15" s="1321">
        <v>6</v>
      </c>
      <c r="B15" s="1234" t="s">
        <v>312</v>
      </c>
      <c r="C15" s="1227">
        <f>SUM(C10:C14)</f>
        <v>47765</v>
      </c>
      <c r="D15" s="1227">
        <f t="shared" ref="D15:J15" si="0">SUM(D10:D14)</f>
        <v>156591</v>
      </c>
      <c r="E15" s="1232">
        <f t="shared" si="0"/>
        <v>18.900187356719815</v>
      </c>
      <c r="F15" s="1232">
        <f t="shared" si="0"/>
        <v>15.142084014926972</v>
      </c>
      <c r="G15" s="1232">
        <f t="shared" si="0"/>
        <v>50.48282236877931</v>
      </c>
      <c r="H15" s="1232">
        <f t="shared" si="0"/>
        <v>84.525093740426087</v>
      </c>
      <c r="I15" s="1233">
        <f t="shared" si="0"/>
        <v>5701.8238326095588</v>
      </c>
      <c r="J15" s="1233">
        <f t="shared" si="0"/>
        <v>5698.51</v>
      </c>
      <c r="L15" s="1239"/>
    </row>
    <row r="16" spans="1:21" ht="36">
      <c r="A16" s="1321">
        <v>7</v>
      </c>
      <c r="B16" s="1252" t="s">
        <v>479</v>
      </c>
      <c r="C16" s="1227"/>
      <c r="D16" s="1227"/>
      <c r="E16" s="1232"/>
      <c r="F16" s="1232"/>
      <c r="G16" s="1232"/>
      <c r="H16" s="1232"/>
      <c r="I16" s="1227"/>
      <c r="J16" s="1227"/>
    </row>
    <row r="17" spans="1:21" ht="18">
      <c r="A17" s="1321">
        <v>8</v>
      </c>
      <c r="B17" s="1234" t="s">
        <v>312</v>
      </c>
      <c r="C17" s="1227">
        <f>C15</f>
        <v>47765</v>
      </c>
      <c r="D17" s="1227">
        <f t="shared" ref="D17:J17" si="1">D15</f>
        <v>156591</v>
      </c>
      <c r="E17" s="1232">
        <f t="shared" si="1"/>
        <v>18.900187356719815</v>
      </c>
      <c r="F17" s="1232">
        <f t="shared" si="1"/>
        <v>15.142084014926972</v>
      </c>
      <c r="G17" s="1232">
        <f t="shared" si="1"/>
        <v>50.48282236877931</v>
      </c>
      <c r="H17" s="1232">
        <f t="shared" si="1"/>
        <v>84.525093740426087</v>
      </c>
      <c r="I17" s="1227">
        <f t="shared" si="1"/>
        <v>5701.8238326095588</v>
      </c>
      <c r="J17" s="1233">
        <f t="shared" si="1"/>
        <v>5698.51</v>
      </c>
    </row>
    <row r="18" spans="1:21" ht="18">
      <c r="A18" s="1321">
        <v>9</v>
      </c>
      <c r="B18" s="1234" t="s">
        <v>468</v>
      </c>
      <c r="C18" s="1227">
        <f>C17</f>
        <v>47765</v>
      </c>
      <c r="D18" s="1227">
        <f t="shared" ref="D18:J18" si="2">D17</f>
        <v>156591</v>
      </c>
      <c r="E18" s="1232">
        <f t="shared" si="2"/>
        <v>18.900187356719815</v>
      </c>
      <c r="F18" s="1232">
        <f t="shared" si="2"/>
        <v>15.142084014926972</v>
      </c>
      <c r="G18" s="1232">
        <f t="shared" si="2"/>
        <v>50.48282236877931</v>
      </c>
      <c r="H18" s="1232">
        <f t="shared" si="2"/>
        <v>84.525093740426087</v>
      </c>
      <c r="I18" s="1227">
        <f t="shared" si="2"/>
        <v>5701.8238326095588</v>
      </c>
      <c r="J18" s="1233">
        <f t="shared" si="2"/>
        <v>5698.51</v>
      </c>
      <c r="P18" s="1254"/>
      <c r="Q18" s="1254"/>
      <c r="R18" s="1254"/>
    </row>
    <row r="19" spans="1:21" ht="18">
      <c r="A19" s="1212"/>
      <c r="B19" s="1235"/>
      <c r="C19" s="1214"/>
      <c r="D19" s="1214"/>
      <c r="E19" s="1214"/>
      <c r="F19" s="1214"/>
      <c r="G19" s="1214"/>
      <c r="H19" s="1214"/>
      <c r="I19" s="1214"/>
      <c r="J19" s="1214"/>
    </row>
    <row r="20" spans="1:21" ht="18">
      <c r="A20" s="1236" t="s">
        <v>1338</v>
      </c>
      <c r="B20" s="1253" t="s">
        <v>477</v>
      </c>
      <c r="C20" s="1226" t="s">
        <v>316</v>
      </c>
      <c r="D20" s="1214"/>
      <c r="E20" s="1217"/>
      <c r="F20" s="1214"/>
      <c r="G20" s="1214"/>
      <c r="H20" s="1214"/>
      <c r="I20" s="1214"/>
      <c r="J20" s="1214"/>
    </row>
    <row r="21" spans="1:21" ht="18">
      <c r="A21" s="1212"/>
      <c r="B21" s="1235"/>
      <c r="C21" s="1225"/>
      <c r="D21" s="1214"/>
      <c r="E21" s="1411" t="s">
        <v>302</v>
      </c>
      <c r="F21" s="1411"/>
      <c r="G21" s="1411"/>
      <c r="H21" s="1214"/>
      <c r="I21" s="1214"/>
      <c r="J21" s="1214"/>
    </row>
    <row r="22" spans="1:21" ht="18">
      <c r="A22" s="1404"/>
      <c r="B22" s="1405" t="s">
        <v>304</v>
      </c>
      <c r="C22" s="1405" t="s">
        <v>457</v>
      </c>
      <c r="D22" s="1405" t="s">
        <v>458</v>
      </c>
      <c r="E22" s="1228" t="s">
        <v>459</v>
      </c>
      <c r="F22" s="1228"/>
      <c r="G22" s="1228"/>
      <c r="H22" s="1227"/>
      <c r="I22" s="1227"/>
      <c r="J22" s="1227"/>
    </row>
    <row r="23" spans="1:21" s="1229" customFormat="1" ht="71.25" customHeight="1">
      <c r="A23" s="1404"/>
      <c r="B23" s="1405"/>
      <c r="C23" s="1405"/>
      <c r="D23" s="1405"/>
      <c r="E23" s="1322" t="s">
        <v>1307</v>
      </c>
      <c r="F23" s="1322" t="s">
        <v>204</v>
      </c>
      <c r="G23" s="1322" t="s">
        <v>478</v>
      </c>
      <c r="H23" s="1322" t="s">
        <v>463</v>
      </c>
      <c r="I23" s="1322" t="s">
        <v>464</v>
      </c>
      <c r="J23" s="1322" t="s">
        <v>465</v>
      </c>
    </row>
    <row r="24" spans="1:21" ht="18">
      <c r="A24" s="1321"/>
      <c r="B24" s="1322" t="s">
        <v>305</v>
      </c>
      <c r="C24" s="1227"/>
      <c r="D24" s="1227"/>
      <c r="E24" s="1227"/>
      <c r="F24" s="1227"/>
      <c r="G24" s="1227"/>
      <c r="H24" s="1227"/>
      <c r="I24" s="1230"/>
      <c r="J24" s="1230"/>
    </row>
    <row r="25" spans="1:21" ht="18">
      <c r="A25" s="1321">
        <v>1</v>
      </c>
      <c r="B25" s="1231" t="s">
        <v>306</v>
      </c>
      <c r="C25" s="1227">
        <v>17909</v>
      </c>
      <c r="D25" s="1227">
        <v>17203</v>
      </c>
      <c r="E25" s="1232">
        <v>6.5651696160257265</v>
      </c>
      <c r="F25" s="1232">
        <v>2.7091161537183437</v>
      </c>
      <c r="G25" s="1232">
        <v>1.2206091941042474</v>
      </c>
      <c r="H25" s="1232">
        <f>E25+F25+G25</f>
        <v>10.494894963848317</v>
      </c>
      <c r="I25" s="1233">
        <v>588.81052245602007</v>
      </c>
      <c r="J25" s="1227">
        <v>395.31</v>
      </c>
      <c r="L25" s="1239"/>
      <c r="M25" s="1254"/>
      <c r="N25" s="1254"/>
      <c r="P25" s="1254"/>
      <c r="Q25" s="1254"/>
      <c r="R25" s="1254"/>
      <c r="S25" s="1254"/>
      <c r="T25" s="1254"/>
      <c r="U25" s="1254"/>
    </row>
    <row r="26" spans="1:21" ht="18">
      <c r="A26" s="1321">
        <v>2</v>
      </c>
      <c r="B26" s="1231" t="s">
        <v>307</v>
      </c>
      <c r="C26" s="1227">
        <v>6664</v>
      </c>
      <c r="D26" s="1227">
        <v>13215</v>
      </c>
      <c r="E26" s="1232">
        <v>2.9368292544017152</v>
      </c>
      <c r="F26" s="1232">
        <v>2.1046718202867476</v>
      </c>
      <c r="G26" s="1232">
        <v>1.1921450565188261</v>
      </c>
      <c r="H26" s="1232">
        <f>E26+F26+G26</f>
        <v>6.2336461312072888</v>
      </c>
      <c r="I26" s="1233">
        <v>380.58561186330559</v>
      </c>
      <c r="J26" s="1227">
        <v>239.26</v>
      </c>
      <c r="L26" s="1239"/>
      <c r="M26" s="1254"/>
      <c r="P26" s="1254"/>
      <c r="Q26" s="1254"/>
      <c r="R26" s="1254"/>
      <c r="S26" s="1254"/>
      <c r="T26" s="1254"/>
      <c r="U26" s="1254"/>
    </row>
    <row r="27" spans="1:21" ht="18">
      <c r="A27" s="1321">
        <v>3</v>
      </c>
      <c r="B27" s="1231" t="s">
        <v>311</v>
      </c>
      <c r="C27" s="1227">
        <v>2473</v>
      </c>
      <c r="D27" s="1227">
        <v>7389</v>
      </c>
      <c r="E27" s="1232">
        <v>1.2298181797936485</v>
      </c>
      <c r="F27" s="1232">
        <v>1.1687040020367143</v>
      </c>
      <c r="G27" s="1232">
        <v>1.0238717725579525</v>
      </c>
      <c r="H27" s="1232">
        <f>E27+F27+G27</f>
        <v>3.4223939543883155</v>
      </c>
      <c r="I27" s="1233">
        <v>201.88253983895322</v>
      </c>
      <c r="J27" s="1227">
        <v>151.53</v>
      </c>
      <c r="L27" s="1239"/>
      <c r="M27" s="1254"/>
      <c r="P27" s="1254"/>
      <c r="Q27" s="1254"/>
      <c r="R27" s="1254"/>
      <c r="S27" s="1254"/>
      <c r="T27" s="1254"/>
      <c r="U27" s="1254"/>
    </row>
    <row r="28" spans="1:21" ht="18">
      <c r="A28" s="1321">
        <v>4</v>
      </c>
      <c r="B28" s="1231">
        <v>4</v>
      </c>
      <c r="C28" s="1227">
        <v>970</v>
      </c>
      <c r="D28" s="1227">
        <v>3864</v>
      </c>
      <c r="E28" s="1232">
        <v>0.48305315843494578</v>
      </c>
      <c r="F28" s="1232">
        <v>0.51570319860645863</v>
      </c>
      <c r="G28" s="1232">
        <v>0.67895339946402244</v>
      </c>
      <c r="H28" s="1232">
        <f>E28+F28+G28</f>
        <v>1.6777097565054269</v>
      </c>
      <c r="I28" s="1233">
        <v>114.58549828461932</v>
      </c>
      <c r="J28" s="1227">
        <v>91.28</v>
      </c>
      <c r="L28" s="1239"/>
      <c r="M28" s="1254"/>
      <c r="P28" s="1254"/>
      <c r="Q28" s="1254"/>
      <c r="R28" s="1254"/>
      <c r="S28" s="1254"/>
      <c r="T28" s="1254"/>
      <c r="U28" s="1254"/>
    </row>
    <row r="29" spans="1:21" ht="18">
      <c r="A29" s="1321">
        <v>5</v>
      </c>
      <c r="B29" s="1234" t="s">
        <v>466</v>
      </c>
      <c r="C29" s="1227">
        <v>5951</v>
      </c>
      <c r="D29" s="1227">
        <v>68491</v>
      </c>
      <c r="E29" s="1232">
        <v>3.3244438338737772</v>
      </c>
      <c r="F29" s="1232">
        <v>5.6945018781187189</v>
      </c>
      <c r="G29" s="1232">
        <v>40.824270741632048</v>
      </c>
      <c r="H29" s="1232">
        <f>E29+F29+G29</f>
        <v>49.843216453624542</v>
      </c>
      <c r="I29" s="1233">
        <v>3598.9647321475427</v>
      </c>
      <c r="J29" s="1227">
        <v>3656.31</v>
      </c>
      <c r="L29" s="1239"/>
      <c r="M29" s="1254"/>
      <c r="P29" s="1254"/>
      <c r="Q29" s="1254"/>
      <c r="R29" s="1254"/>
      <c r="S29" s="1254"/>
      <c r="T29" s="1254"/>
      <c r="U29" s="1254"/>
    </row>
    <row r="30" spans="1:21" ht="18">
      <c r="A30" s="1321">
        <v>6</v>
      </c>
      <c r="B30" s="1234" t="s">
        <v>312</v>
      </c>
      <c r="C30" s="1227">
        <f>SUM(C25:C29)</f>
        <v>33967</v>
      </c>
      <c r="D30" s="1227">
        <f t="shared" ref="D30:J30" si="3">SUM(D25:D29)</f>
        <v>110162</v>
      </c>
      <c r="E30" s="1232">
        <f t="shared" si="3"/>
        <v>14.539314042529814</v>
      </c>
      <c r="F30" s="1232">
        <f t="shared" si="3"/>
        <v>12.192697052766983</v>
      </c>
      <c r="G30" s="1232">
        <f t="shared" si="3"/>
        <v>44.939850164277097</v>
      </c>
      <c r="H30" s="1232">
        <f t="shared" si="3"/>
        <v>71.671861259573888</v>
      </c>
      <c r="I30" s="1233">
        <f t="shared" si="3"/>
        <v>4884.8289045904412</v>
      </c>
      <c r="J30" s="1227">
        <f t="shared" si="3"/>
        <v>4533.6899999999996</v>
      </c>
      <c r="L30" s="1239"/>
    </row>
    <row r="31" spans="1:21" ht="39" customHeight="1">
      <c r="A31" s="1321">
        <v>7</v>
      </c>
      <c r="B31" s="1252" t="s">
        <v>479</v>
      </c>
      <c r="C31" s="1227"/>
      <c r="D31" s="1227"/>
      <c r="E31" s="1232"/>
      <c r="F31" s="1232"/>
      <c r="G31" s="1232"/>
      <c r="H31" s="1232"/>
      <c r="I31" s="1227"/>
      <c r="J31" s="1227"/>
    </row>
    <row r="32" spans="1:21" ht="18">
      <c r="A32" s="1321">
        <v>8</v>
      </c>
      <c r="B32" s="1234" t="s">
        <v>312</v>
      </c>
      <c r="C32" s="1227">
        <f>C30</f>
        <v>33967</v>
      </c>
      <c r="D32" s="1227">
        <f t="shared" ref="D32:J32" si="4">D30</f>
        <v>110162</v>
      </c>
      <c r="E32" s="1232">
        <f t="shared" si="4"/>
        <v>14.539314042529814</v>
      </c>
      <c r="F32" s="1232">
        <f t="shared" si="4"/>
        <v>12.192697052766983</v>
      </c>
      <c r="G32" s="1232">
        <f t="shared" si="4"/>
        <v>44.939850164277097</v>
      </c>
      <c r="H32" s="1232">
        <f t="shared" si="4"/>
        <v>71.671861259573888</v>
      </c>
      <c r="I32" s="1233">
        <f t="shared" si="4"/>
        <v>4884.8289045904412</v>
      </c>
      <c r="J32" s="1227">
        <f t="shared" si="4"/>
        <v>4533.6899999999996</v>
      </c>
      <c r="P32" s="1254"/>
      <c r="Q32" s="1254"/>
      <c r="R32" s="1254"/>
    </row>
    <row r="33" spans="1:15" ht="18">
      <c r="A33" s="1321"/>
      <c r="B33" s="1234"/>
      <c r="C33" s="1227"/>
      <c r="D33" s="1227"/>
      <c r="E33" s="1232"/>
      <c r="F33" s="1232"/>
      <c r="G33" s="1232"/>
      <c r="H33" s="1232"/>
      <c r="I33" s="1233"/>
      <c r="J33" s="1227"/>
    </row>
    <row r="34" spans="1:15" ht="18">
      <c r="A34" s="1321">
        <v>9</v>
      </c>
      <c r="B34" s="1234" t="s">
        <v>469</v>
      </c>
      <c r="C34" s="1227">
        <f>C32</f>
        <v>33967</v>
      </c>
      <c r="D34" s="1227">
        <f t="shared" ref="D34:J34" si="5">D32</f>
        <v>110162</v>
      </c>
      <c r="E34" s="1232">
        <f t="shared" si="5"/>
        <v>14.539314042529814</v>
      </c>
      <c r="F34" s="1232">
        <f t="shared" si="5"/>
        <v>12.192697052766983</v>
      </c>
      <c r="G34" s="1232">
        <f t="shared" si="5"/>
        <v>44.939850164277097</v>
      </c>
      <c r="H34" s="1232">
        <f t="shared" si="5"/>
        <v>71.671861259573888</v>
      </c>
      <c r="I34" s="1233">
        <f t="shared" si="5"/>
        <v>4884.8289045904412</v>
      </c>
      <c r="J34" s="1227">
        <f t="shared" si="5"/>
        <v>4533.6899999999996</v>
      </c>
    </row>
    <row r="35" spans="1:15" ht="18">
      <c r="A35" s="1321"/>
      <c r="B35" s="1238" t="s">
        <v>317</v>
      </c>
      <c r="C35" s="1227">
        <f>C34+C18</f>
        <v>81732</v>
      </c>
      <c r="D35" s="1227">
        <f t="shared" ref="D35:J35" si="6">D34+D18</f>
        <v>266753</v>
      </c>
      <c r="E35" s="1232">
        <f t="shared" si="6"/>
        <v>33.439501399249629</v>
      </c>
      <c r="F35" s="1232">
        <f t="shared" si="6"/>
        <v>27.334781067693953</v>
      </c>
      <c r="G35" s="1232">
        <f t="shared" si="6"/>
        <v>95.422672533056414</v>
      </c>
      <c r="H35" s="1232">
        <f t="shared" si="6"/>
        <v>156.19695499999997</v>
      </c>
      <c r="I35" s="1233">
        <f t="shared" si="6"/>
        <v>10586.6527372</v>
      </c>
      <c r="J35" s="1233">
        <f t="shared" si="6"/>
        <v>10232.200000000001</v>
      </c>
      <c r="M35" s="1254"/>
    </row>
    <row r="36" spans="1:15" ht="18" customHeight="1">
      <c r="A36" s="1212"/>
      <c r="B36" s="1235"/>
      <c r="C36" s="1214"/>
      <c r="D36" s="1214"/>
      <c r="E36" s="1214"/>
      <c r="F36" s="1214"/>
      <c r="G36" s="1214"/>
      <c r="H36" s="1214"/>
      <c r="I36" s="1214"/>
      <c r="J36" s="1214"/>
      <c r="K36" s="1217"/>
    </row>
    <row r="37" spans="1:15" ht="18" customHeight="1">
      <c r="A37" s="1212"/>
      <c r="B37" s="1226" t="s">
        <v>480</v>
      </c>
      <c r="C37" s="1225"/>
      <c r="D37" s="1225"/>
      <c r="E37" s="1219"/>
      <c r="F37" s="1219"/>
      <c r="G37" s="1219"/>
      <c r="H37" s="1219"/>
      <c r="I37" s="1219"/>
      <c r="J37" s="1214"/>
      <c r="K37" s="1217"/>
    </row>
    <row r="38" spans="1:15" ht="54" customHeight="1">
      <c r="A38" s="1321"/>
      <c r="B38" s="1241"/>
      <c r="C38" s="1406" t="s">
        <v>1103</v>
      </c>
      <c r="D38" s="1407"/>
      <c r="E38" s="1407"/>
      <c r="F38" s="1408"/>
      <c r="G38" s="1402" t="s">
        <v>1104</v>
      </c>
      <c r="H38" s="1402"/>
      <c r="I38" s="1402"/>
      <c r="J38" s="1402"/>
      <c r="K38" s="1402" t="s">
        <v>471</v>
      </c>
      <c r="L38" s="1402"/>
      <c r="M38" s="1402"/>
      <c r="N38" s="1402"/>
    </row>
    <row r="39" spans="1:15" ht="18">
      <c r="A39" s="1321"/>
      <c r="B39" s="1234"/>
      <c r="C39" s="1409" t="s">
        <v>301</v>
      </c>
      <c r="D39" s="1410"/>
      <c r="E39" s="1409" t="s">
        <v>316</v>
      </c>
      <c r="F39" s="1410"/>
      <c r="G39" s="1409" t="s">
        <v>301</v>
      </c>
      <c r="H39" s="1410"/>
      <c r="I39" s="1409" t="s">
        <v>316</v>
      </c>
      <c r="J39" s="1410"/>
      <c r="K39" s="1409" t="s">
        <v>301</v>
      </c>
      <c r="L39" s="1410"/>
      <c r="M39" s="1409" t="s">
        <v>316</v>
      </c>
      <c r="N39" s="1410"/>
    </row>
    <row r="40" spans="1:15" ht="54">
      <c r="A40" s="1321"/>
      <c r="B40" s="1322" t="s">
        <v>305</v>
      </c>
      <c r="C40" s="1323" t="s">
        <v>472</v>
      </c>
      <c r="D40" s="1323" t="s">
        <v>1246</v>
      </c>
      <c r="E40" s="1323" t="s">
        <v>472</v>
      </c>
      <c r="F40" s="1323" t="s">
        <v>1246</v>
      </c>
      <c r="G40" s="1323" t="s">
        <v>472</v>
      </c>
      <c r="H40" s="1323" t="s">
        <v>1246</v>
      </c>
      <c r="I40" s="1323" t="s">
        <v>472</v>
      </c>
      <c r="J40" s="1323" t="s">
        <v>1246</v>
      </c>
      <c r="K40" s="1323" t="s">
        <v>472</v>
      </c>
      <c r="L40" s="1323" t="s">
        <v>1246</v>
      </c>
      <c r="M40" s="1323" t="s">
        <v>472</v>
      </c>
      <c r="N40" s="1323" t="s">
        <v>1246</v>
      </c>
    </row>
    <row r="41" spans="1:15" ht="18">
      <c r="A41" s="1321">
        <v>1</v>
      </c>
      <c r="B41" s="1231" t="s">
        <v>306</v>
      </c>
      <c r="C41" s="1227">
        <v>24171</v>
      </c>
      <c r="D41" s="1232">
        <v>11.949914702773681</v>
      </c>
      <c r="E41" s="1227">
        <v>15575</v>
      </c>
      <c r="F41" s="1232">
        <v>9.1068496663004144</v>
      </c>
      <c r="G41" s="1227"/>
      <c r="H41" s="1227"/>
      <c r="I41" s="1227"/>
      <c r="J41" s="1227"/>
      <c r="K41" s="1227">
        <v>1811</v>
      </c>
      <c r="L41" s="1232">
        <v>1.2499105122068872</v>
      </c>
      <c r="M41" s="1227">
        <v>2334</v>
      </c>
      <c r="N41" s="1232">
        <v>1.3880452975479027</v>
      </c>
    </row>
    <row r="42" spans="1:15" ht="18">
      <c r="A42" s="1321">
        <v>2</v>
      </c>
      <c r="B42" s="1231" t="s">
        <v>307</v>
      </c>
      <c r="C42" s="1227">
        <v>7921</v>
      </c>
      <c r="D42" s="1232">
        <v>6.8054404244673705</v>
      </c>
      <c r="E42" s="1227">
        <v>5724</v>
      </c>
      <c r="F42" s="1232">
        <v>5.280934702612889</v>
      </c>
      <c r="G42" s="1227"/>
      <c r="H42" s="1227"/>
      <c r="I42" s="1227"/>
      <c r="J42" s="1227"/>
      <c r="K42" s="1227">
        <v>619</v>
      </c>
      <c r="L42" s="1232">
        <v>0.84387796135602289</v>
      </c>
      <c r="M42" s="1227">
        <v>940</v>
      </c>
      <c r="N42" s="1232">
        <v>0.95271142859439872</v>
      </c>
    </row>
    <row r="43" spans="1:15" ht="18">
      <c r="A43" s="1321">
        <v>3</v>
      </c>
      <c r="B43" s="1231" t="s">
        <v>311</v>
      </c>
      <c r="C43" s="1227">
        <v>4264</v>
      </c>
      <c r="D43" s="1232">
        <v>5.4852067488141483</v>
      </c>
      <c r="E43" s="1227">
        <v>2254</v>
      </c>
      <c r="F43" s="1232">
        <v>3.0858473864665679</v>
      </c>
      <c r="G43" s="1227"/>
      <c r="H43" s="1227"/>
      <c r="I43" s="1230"/>
      <c r="J43" s="1230"/>
      <c r="K43" s="1227">
        <v>184</v>
      </c>
      <c r="L43" s="1232">
        <v>0.36166198343829553</v>
      </c>
      <c r="M43" s="1227">
        <v>219</v>
      </c>
      <c r="N43" s="1232">
        <v>0.33654656792174725</v>
      </c>
    </row>
    <row r="44" spans="1:15" ht="18">
      <c r="A44" s="1321">
        <v>4</v>
      </c>
      <c r="B44" s="1231">
        <v>4</v>
      </c>
      <c r="C44" s="1227">
        <v>1726</v>
      </c>
      <c r="D44" s="1232">
        <v>2.8891099649202729</v>
      </c>
      <c r="E44" s="1227">
        <v>896</v>
      </c>
      <c r="F44" s="1232">
        <v>1.4876697790968776</v>
      </c>
      <c r="G44" s="1227"/>
      <c r="H44" s="1227"/>
      <c r="I44" s="1230"/>
      <c r="J44" s="1230"/>
      <c r="K44" s="1227">
        <v>70</v>
      </c>
      <c r="L44" s="1232">
        <v>0.16743610344365534</v>
      </c>
      <c r="M44" s="1227">
        <v>74</v>
      </c>
      <c r="N44" s="1232">
        <v>0.1900399774085488</v>
      </c>
    </row>
    <row r="45" spans="1:15" ht="18">
      <c r="A45" s="1321">
        <v>5</v>
      </c>
      <c r="B45" s="1234" t="s">
        <v>466</v>
      </c>
      <c r="C45" s="1227">
        <v>6876</v>
      </c>
      <c r="D45" s="1232">
        <v>53.986422833337798</v>
      </c>
      <c r="E45" s="1227">
        <v>5755</v>
      </c>
      <c r="F45" s="1232">
        <v>48.634327786761347</v>
      </c>
      <c r="G45" s="1227"/>
      <c r="H45" s="1227"/>
      <c r="I45" s="1227"/>
      <c r="J45" s="1227"/>
      <c r="K45" s="1227">
        <v>123</v>
      </c>
      <c r="L45" s="1232">
        <v>0.78611250566796176</v>
      </c>
      <c r="M45" s="1227">
        <v>196</v>
      </c>
      <c r="N45" s="1232">
        <v>1.2088886668631915</v>
      </c>
    </row>
    <row r="46" spans="1:15" ht="18">
      <c r="A46" s="1321">
        <v>6</v>
      </c>
      <c r="B46" s="1244" t="s">
        <v>1098</v>
      </c>
      <c r="C46" s="1227">
        <f>SUM(C41:C45)</f>
        <v>44958</v>
      </c>
      <c r="D46" s="1232">
        <f t="shared" ref="D46:N46" si="7">SUM(D41:D45)</f>
        <v>81.116094674313274</v>
      </c>
      <c r="E46" s="1227">
        <f t="shared" si="7"/>
        <v>30204</v>
      </c>
      <c r="F46" s="1232">
        <f t="shared" si="7"/>
        <v>67.595629321238093</v>
      </c>
      <c r="G46" s="1227"/>
      <c r="H46" s="1227"/>
      <c r="I46" s="1227"/>
      <c r="J46" s="1227"/>
      <c r="K46" s="1227">
        <f t="shared" si="7"/>
        <v>2807</v>
      </c>
      <c r="L46" s="1232">
        <f t="shared" si="7"/>
        <v>3.4089990661128229</v>
      </c>
      <c r="M46" s="1227">
        <f t="shared" si="7"/>
        <v>3763</v>
      </c>
      <c r="N46" s="1232">
        <f t="shared" si="7"/>
        <v>4.0762319383357895</v>
      </c>
    </row>
    <row r="47" spans="1:15" ht="18">
      <c r="A47" s="1245"/>
      <c r="B47" s="1246"/>
      <c r="C47" s="1219"/>
      <c r="D47" s="1219"/>
      <c r="F47" s="1219"/>
      <c r="G47" s="1219"/>
      <c r="H47" s="1219"/>
      <c r="I47" s="1219"/>
      <c r="J47" s="1219"/>
    </row>
    <row r="48" spans="1:15" ht="18">
      <c r="D48" s="1254"/>
      <c r="E48" s="1254"/>
      <c r="F48" s="1254"/>
      <c r="L48" s="1217"/>
      <c r="M48" s="1330"/>
      <c r="N48" s="1331"/>
      <c r="O48" s="1217"/>
    </row>
    <row r="49" spans="4:15" ht="18">
      <c r="D49" s="1254"/>
      <c r="E49" s="1254"/>
      <c r="F49" s="1254"/>
      <c r="L49" s="1217"/>
      <c r="M49" s="1330"/>
      <c r="N49" s="1331"/>
      <c r="O49" s="1217"/>
    </row>
    <row r="50" spans="4:15" ht="18">
      <c r="D50" s="1254"/>
      <c r="E50" s="1254"/>
      <c r="F50" s="1254"/>
      <c r="L50" s="1217"/>
      <c r="M50" s="1330"/>
      <c r="N50" s="1331"/>
      <c r="O50" s="1217"/>
    </row>
    <row r="51" spans="4:15" ht="18">
      <c r="D51" s="1254"/>
      <c r="E51" s="1254"/>
      <c r="F51" s="1254"/>
      <c r="L51" s="1217"/>
      <c r="M51" s="1330"/>
      <c r="N51" s="1331"/>
      <c r="O51" s="1217"/>
    </row>
    <row r="52" spans="4:15" ht="18">
      <c r="D52" s="1254"/>
      <c r="E52" s="1254"/>
      <c r="F52" s="1254"/>
      <c r="L52" s="1217"/>
      <c r="M52" s="1330"/>
      <c r="N52" s="1331"/>
      <c r="O52" s="1217"/>
    </row>
    <row r="53" spans="4:15" ht="18">
      <c r="E53" s="1254"/>
      <c r="L53" s="1217"/>
      <c r="M53" s="1217"/>
      <c r="N53" s="1214"/>
      <c r="O53" s="1217"/>
    </row>
    <row r="54" spans="4:15">
      <c r="L54" s="1217"/>
      <c r="M54" s="1217"/>
      <c r="N54" s="1217"/>
      <c r="O54" s="1217"/>
    </row>
    <row r="55" spans="4:15">
      <c r="L55" s="1217"/>
      <c r="M55" s="1217"/>
      <c r="N55" s="1217"/>
      <c r="O55" s="1217"/>
    </row>
    <row r="59" spans="4:15">
      <c r="D59" s="1254"/>
    </row>
    <row r="60" spans="4:15">
      <c r="D60" s="1254"/>
    </row>
    <row r="61" spans="4:15">
      <c r="D61" s="1254"/>
    </row>
  </sheetData>
  <mergeCells count="19">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19685039370078741" right="0.15748031496062992" top="0.23622047244094491" bottom="0.27559055118110237" header="0.51181102362204722" footer="0.59055118110236227"/>
  <pageSetup paperSize="9" scale="65"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sheetPr>
    <tabColor rgb="FFC00000"/>
  </sheetPr>
  <dimension ref="A1:CX461"/>
  <sheetViews>
    <sheetView view="pageBreakPreview" zoomScale="85" zoomScaleNormal="75" zoomScaleSheetLayoutView="80" workbookViewId="0">
      <pane xSplit="2" ySplit="7" topLeftCell="C8" activePane="bottomRight" state="frozen"/>
      <selection activeCell="D10" sqref="D10"/>
      <selection pane="topRight" activeCell="D10" sqref="D10"/>
      <selection pane="bottomLeft" activeCell="D10" sqref="D10"/>
      <selection pane="bottomRight" activeCell="L69" sqref="L69"/>
    </sheetView>
  </sheetViews>
  <sheetFormatPr defaultColWidth="14.7109375" defaultRowHeight="25.5"/>
  <cols>
    <col min="1" max="1" width="6.42578125" style="80" customWidth="1"/>
    <col min="2" max="2" width="34.7109375" style="80" customWidth="1"/>
    <col min="3" max="3" width="12.5703125" style="116" customWidth="1"/>
    <col min="4" max="4" width="10.7109375" style="80" customWidth="1"/>
    <col min="5" max="5" width="10.5703125" style="80" customWidth="1"/>
    <col min="6" max="6" width="10.85546875" style="80" customWidth="1"/>
    <col min="7" max="7" width="10.28515625" style="80" customWidth="1"/>
    <col min="8" max="8" width="10.85546875" style="80" customWidth="1"/>
    <col min="9" max="9" width="10.5703125" style="80" bestFit="1" customWidth="1"/>
    <col min="10" max="10" width="13.85546875" style="80" customWidth="1"/>
    <col min="11" max="11" width="13.5703125" style="80" customWidth="1"/>
    <col min="12" max="12" width="13.42578125" style="80" customWidth="1"/>
    <col min="13" max="13" width="13.7109375" style="80" customWidth="1"/>
    <col min="14" max="14" width="14.7109375" style="440" customWidth="1"/>
    <col min="15" max="16384" width="14.7109375" style="80"/>
  </cols>
  <sheetData>
    <row r="1" spans="1:102" ht="16.5" customHeight="1">
      <c r="A1" s="442"/>
      <c r="B1" s="113" t="s">
        <v>1654</v>
      </c>
      <c r="C1" s="855"/>
      <c r="D1" s="442"/>
      <c r="E1" s="442"/>
      <c r="F1" s="442"/>
      <c r="G1" s="442"/>
      <c r="H1" s="442"/>
      <c r="I1" s="442"/>
      <c r="J1" s="442"/>
      <c r="K1" s="442"/>
      <c r="L1" s="442"/>
      <c r="M1" s="442"/>
    </row>
    <row r="2" spans="1:102" ht="21" customHeight="1">
      <c r="A2" s="442"/>
      <c r="B2" s="938" t="s">
        <v>66</v>
      </c>
      <c r="C2" s="1288"/>
      <c r="F2" s="442"/>
      <c r="G2" s="442"/>
      <c r="H2" s="442"/>
      <c r="I2" s="442"/>
      <c r="J2" s="82"/>
      <c r="L2" s="117" t="s">
        <v>1030</v>
      </c>
      <c r="M2" s="855"/>
    </row>
    <row r="3" spans="1:102" ht="19.5" customHeight="1">
      <c r="A3" s="859"/>
      <c r="B3" s="859"/>
      <c r="C3" s="1413" t="s">
        <v>67</v>
      </c>
      <c r="D3" s="1414" t="s">
        <v>756</v>
      </c>
      <c r="E3" s="1414"/>
      <c r="F3" s="1414"/>
      <c r="G3" s="1414"/>
      <c r="H3" s="1414"/>
      <c r="I3" s="1414"/>
      <c r="J3" s="1414"/>
      <c r="K3" s="1414"/>
      <c r="L3" s="1414"/>
      <c r="M3" s="1413" t="s">
        <v>76</v>
      </c>
    </row>
    <row r="4" spans="1:102" ht="36.75" customHeight="1">
      <c r="A4" s="899"/>
      <c r="B4" s="899"/>
      <c r="C4" s="1413"/>
      <c r="D4" s="1287" t="s">
        <v>69</v>
      </c>
      <c r="E4" s="1287" t="s">
        <v>70</v>
      </c>
      <c r="F4" s="1287" t="s">
        <v>71</v>
      </c>
      <c r="G4" s="1287" t="s">
        <v>72</v>
      </c>
      <c r="H4" s="1287" t="s">
        <v>73</v>
      </c>
      <c r="I4" s="1287" t="s">
        <v>74</v>
      </c>
      <c r="J4" s="1287" t="s">
        <v>563</v>
      </c>
      <c r="K4" s="1287" t="s">
        <v>562</v>
      </c>
      <c r="L4" s="1287" t="s">
        <v>75</v>
      </c>
      <c r="M4" s="1413"/>
      <c r="O4" s="1145"/>
      <c r="P4" s="1145"/>
      <c r="Q4" s="1145"/>
      <c r="R4" s="1145"/>
      <c r="S4" s="1145"/>
      <c r="T4" s="1145"/>
      <c r="U4" s="1145"/>
      <c r="V4" s="1145"/>
      <c r="W4" s="1145"/>
      <c r="X4" s="1145"/>
      <c r="Y4" s="1145"/>
      <c r="Z4" s="1145"/>
      <c r="AA4" s="1145"/>
      <c r="AB4" s="1145"/>
      <c r="AC4" s="1145"/>
      <c r="AD4" s="1145"/>
      <c r="AE4" s="1145"/>
      <c r="AF4" s="1145"/>
      <c r="AG4" s="1145"/>
      <c r="AH4" s="1145"/>
      <c r="AI4" s="1145"/>
      <c r="AJ4" s="1145"/>
      <c r="AK4" s="1145"/>
      <c r="AL4" s="1145"/>
      <c r="AM4" s="1145"/>
      <c r="AN4" s="1145"/>
      <c r="AO4" s="1145"/>
      <c r="AP4" s="1145"/>
      <c r="AQ4" s="1145"/>
      <c r="AR4" s="1145"/>
      <c r="AS4" s="1145"/>
      <c r="AT4" s="1145"/>
      <c r="AU4" s="1145"/>
      <c r="AV4" s="1145"/>
      <c r="AW4" s="1145"/>
      <c r="AX4" s="1145"/>
      <c r="AY4" s="1145"/>
      <c r="AZ4" s="1145"/>
      <c r="BA4" s="1145"/>
      <c r="BB4" s="1145"/>
      <c r="BC4" s="1145"/>
      <c r="BD4" s="1145"/>
      <c r="BE4" s="1145"/>
      <c r="BF4" s="1145"/>
      <c r="BG4" s="1145"/>
      <c r="BH4" s="1145"/>
      <c r="BI4" s="1145"/>
      <c r="BJ4" s="1145"/>
      <c r="BK4" s="1145"/>
      <c r="BL4" s="1145"/>
      <c r="BM4" s="1145"/>
      <c r="BN4" s="1145"/>
      <c r="BO4" s="1145"/>
      <c r="BP4" s="1145"/>
      <c r="BQ4" s="1145"/>
      <c r="BR4" s="1145"/>
      <c r="BS4" s="1145"/>
      <c r="BT4" s="1145"/>
      <c r="BU4" s="1145"/>
      <c r="BV4" s="1145"/>
      <c r="BW4" s="1145"/>
      <c r="BX4" s="1145"/>
      <c r="BY4" s="1145"/>
      <c r="BZ4" s="1145"/>
      <c r="CA4" s="1145"/>
      <c r="CB4" s="1145"/>
      <c r="CC4" s="1145"/>
      <c r="CD4" s="1145"/>
      <c r="CE4" s="1145"/>
      <c r="CF4" s="1145"/>
      <c r="CG4" s="1145"/>
      <c r="CH4" s="1145"/>
      <c r="CI4" s="1145"/>
      <c r="CJ4" s="1145"/>
      <c r="CK4" s="1145"/>
      <c r="CL4" s="1145"/>
      <c r="CM4" s="1145"/>
      <c r="CN4" s="1145"/>
      <c r="CO4" s="1145"/>
      <c r="CP4" s="1145"/>
      <c r="CQ4" s="1145"/>
      <c r="CR4" s="1145"/>
      <c r="CS4" s="1145"/>
      <c r="CT4" s="1145"/>
      <c r="CU4" s="1145"/>
      <c r="CV4" s="1145"/>
      <c r="CW4" s="1145"/>
      <c r="CX4" s="1145"/>
    </row>
    <row r="5" spans="1:102">
      <c r="A5" s="1287"/>
      <c r="B5" s="896" t="s">
        <v>578</v>
      </c>
      <c r="C5" s="235">
        <f>+'T-1'!F70</f>
        <v>7523.9030270000003</v>
      </c>
      <c r="D5" s="235">
        <v>521.70491600000003</v>
      </c>
      <c r="E5" s="235">
        <v>612.72754299999997</v>
      </c>
      <c r="F5" s="235">
        <v>595.695427</v>
      </c>
      <c r="G5" s="235">
        <v>679.33662800000002</v>
      </c>
      <c r="H5" s="235">
        <v>635.31001500000002</v>
      </c>
      <c r="I5" s="235">
        <v>695.39646499999992</v>
      </c>
      <c r="J5" s="235">
        <f>SUM(D5:I5)</f>
        <v>3740.1709940000001</v>
      </c>
      <c r="K5" s="235">
        <f>+J5/6</f>
        <v>623.36183233333338</v>
      </c>
      <c r="L5" s="235">
        <f>+'T-1'!K70</f>
        <v>7700</v>
      </c>
      <c r="M5" s="235">
        <f>+'T-1'!O70</f>
        <v>8250</v>
      </c>
      <c r="N5" s="441"/>
      <c r="O5" s="1145"/>
      <c r="P5" s="1145"/>
      <c r="Q5" s="1145"/>
      <c r="R5" s="1145"/>
      <c r="S5" s="1145"/>
      <c r="T5" s="1145"/>
      <c r="U5" s="1145"/>
      <c r="V5" s="1145"/>
      <c r="W5" s="1145"/>
      <c r="X5" s="1145"/>
      <c r="Y5" s="1145"/>
      <c r="Z5" s="1145"/>
      <c r="AA5" s="1145"/>
      <c r="AB5" s="1145"/>
      <c r="AC5" s="1145"/>
      <c r="AD5" s="1145"/>
      <c r="AE5" s="1145"/>
      <c r="AF5" s="1145"/>
      <c r="AG5" s="1145"/>
      <c r="AH5" s="1145"/>
      <c r="AI5" s="1145"/>
      <c r="AJ5" s="1145"/>
      <c r="AK5" s="1145"/>
      <c r="AL5" s="1145"/>
      <c r="AM5" s="1145"/>
      <c r="AN5" s="1145"/>
      <c r="AO5" s="1145"/>
      <c r="AP5" s="1145"/>
      <c r="AQ5" s="1145"/>
      <c r="AR5" s="1145"/>
      <c r="AS5" s="1145"/>
      <c r="AT5" s="1145"/>
      <c r="AU5" s="1145"/>
      <c r="AV5" s="1145"/>
      <c r="AW5" s="1145"/>
      <c r="AX5" s="1145"/>
      <c r="AY5" s="1145"/>
      <c r="AZ5" s="1145"/>
      <c r="BA5" s="1145"/>
      <c r="BB5" s="1145"/>
      <c r="BC5" s="1145"/>
      <c r="BD5" s="1145"/>
      <c r="BE5" s="1145"/>
      <c r="BF5" s="1145"/>
      <c r="BG5" s="1145"/>
      <c r="BH5" s="1145"/>
      <c r="BI5" s="1145"/>
      <c r="BJ5" s="1145"/>
      <c r="BK5" s="1145"/>
      <c r="BL5" s="1145"/>
      <c r="BM5" s="1145"/>
      <c r="BN5" s="1145"/>
      <c r="BO5" s="1145"/>
      <c r="BP5" s="1145"/>
      <c r="BQ5" s="1145"/>
      <c r="BR5" s="1145"/>
      <c r="BS5" s="1145"/>
      <c r="BT5" s="1145"/>
      <c r="BU5" s="1145"/>
      <c r="BV5" s="1145"/>
      <c r="BW5" s="1145"/>
      <c r="BX5" s="1145"/>
      <c r="BY5" s="1145"/>
      <c r="BZ5" s="1145"/>
      <c r="CA5" s="1145"/>
      <c r="CB5" s="1145"/>
      <c r="CC5" s="1145"/>
      <c r="CD5" s="1145"/>
      <c r="CE5" s="1145"/>
      <c r="CF5" s="1145"/>
      <c r="CG5" s="1145"/>
      <c r="CH5" s="1145"/>
      <c r="CI5" s="1145"/>
      <c r="CJ5" s="1145"/>
      <c r="CK5" s="1145"/>
      <c r="CL5" s="1145"/>
      <c r="CM5" s="1145"/>
      <c r="CN5" s="1145"/>
      <c r="CO5" s="1145"/>
      <c r="CP5" s="1145"/>
      <c r="CQ5" s="1145"/>
      <c r="CR5" s="1145"/>
      <c r="CS5" s="1145"/>
      <c r="CT5" s="1145"/>
      <c r="CU5" s="1145"/>
      <c r="CV5" s="1145"/>
      <c r="CW5" s="1145"/>
      <c r="CX5" s="1145"/>
    </row>
    <row r="6" spans="1:102" ht="15.75" customHeight="1">
      <c r="A6" s="1287"/>
      <c r="B6" s="897" t="s">
        <v>68</v>
      </c>
      <c r="C6" s="1287"/>
      <c r="D6" s="1287"/>
      <c r="E6" s="1287"/>
      <c r="F6" s="1287"/>
      <c r="G6" s="1287"/>
      <c r="H6" s="1287"/>
      <c r="I6" s="1287"/>
      <c r="J6" s="1287"/>
      <c r="K6" s="1287"/>
      <c r="L6" s="1312"/>
      <c r="M6" s="1313"/>
      <c r="N6" s="441"/>
      <c r="O6" s="1145"/>
      <c r="P6" s="1145"/>
      <c r="Q6" s="1145"/>
      <c r="R6" s="1145"/>
      <c r="S6" s="1145"/>
      <c r="T6" s="1145"/>
      <c r="U6" s="1145"/>
      <c r="V6" s="1145"/>
      <c r="W6" s="1145"/>
      <c r="X6" s="1145"/>
      <c r="Y6" s="1145"/>
      <c r="Z6" s="1145"/>
      <c r="AA6" s="1145"/>
      <c r="AB6" s="1145"/>
      <c r="AC6" s="1145"/>
      <c r="AD6" s="1145"/>
      <c r="AE6" s="1145"/>
      <c r="AF6" s="1145"/>
      <c r="AG6" s="1145"/>
      <c r="AH6" s="1145"/>
      <c r="AI6" s="1145"/>
      <c r="AJ6" s="1145"/>
      <c r="AK6" s="1145"/>
      <c r="AL6" s="1145"/>
      <c r="AM6" s="1145"/>
      <c r="AN6" s="1145"/>
      <c r="AO6" s="1145"/>
      <c r="AP6" s="1145"/>
      <c r="AQ6" s="1145"/>
      <c r="AR6" s="1145"/>
      <c r="AS6" s="1145"/>
      <c r="AT6" s="1145"/>
      <c r="AU6" s="1145"/>
      <c r="AV6" s="1145"/>
      <c r="AW6" s="1145"/>
      <c r="AX6" s="1145"/>
      <c r="AY6" s="1145"/>
      <c r="AZ6" s="1145"/>
      <c r="BA6" s="1145"/>
      <c r="BB6" s="1145"/>
      <c r="BC6" s="1145"/>
      <c r="BD6" s="1145"/>
      <c r="BE6" s="1145"/>
      <c r="BF6" s="1145"/>
      <c r="BG6" s="1145"/>
      <c r="BH6" s="1145"/>
      <c r="BI6" s="1145"/>
      <c r="BJ6" s="1145"/>
      <c r="BK6" s="1145"/>
      <c r="BL6" s="1145"/>
      <c r="BM6" s="1145"/>
      <c r="BN6" s="1145"/>
      <c r="BO6" s="1145"/>
      <c r="BP6" s="1145"/>
      <c r="BQ6" s="1145"/>
      <c r="BR6" s="1145"/>
      <c r="BS6" s="1145"/>
      <c r="BT6" s="1145"/>
      <c r="BU6" s="1145"/>
      <c r="BV6" s="1145"/>
      <c r="BW6" s="1145"/>
      <c r="BX6" s="1145"/>
      <c r="BY6" s="1145"/>
      <c r="BZ6" s="1145"/>
      <c r="CA6" s="1145"/>
      <c r="CB6" s="1145"/>
      <c r="CC6" s="1145"/>
      <c r="CD6" s="1145"/>
      <c r="CE6" s="1145"/>
      <c r="CF6" s="1145"/>
      <c r="CG6" s="1145"/>
      <c r="CH6" s="1145"/>
      <c r="CI6" s="1145"/>
      <c r="CJ6" s="1145"/>
      <c r="CK6" s="1145"/>
      <c r="CL6" s="1145"/>
      <c r="CM6" s="1145"/>
      <c r="CN6" s="1145"/>
      <c r="CO6" s="1145"/>
      <c r="CP6" s="1145"/>
      <c r="CQ6" s="1145"/>
      <c r="CR6" s="1145"/>
      <c r="CS6" s="1145"/>
      <c r="CT6" s="1145"/>
      <c r="CU6" s="1145"/>
      <c r="CV6" s="1145"/>
      <c r="CW6" s="1145"/>
      <c r="CX6" s="1145"/>
    </row>
    <row r="7" spans="1:102" ht="18.75" customHeight="1">
      <c r="A7" s="220"/>
      <c r="B7" s="856" t="s">
        <v>1120</v>
      </c>
      <c r="C7" s="856"/>
      <c r="D7" s="221"/>
      <c r="E7" s="221"/>
      <c r="F7" s="220"/>
      <c r="G7" s="220"/>
      <c r="H7" s="220"/>
      <c r="I7" s="220"/>
      <c r="J7" s="856"/>
      <c r="K7" s="856"/>
      <c r="L7" s="856"/>
      <c r="M7" s="856"/>
      <c r="N7" s="441"/>
      <c r="O7" s="1145"/>
      <c r="P7" s="1145"/>
      <c r="Q7" s="1145"/>
      <c r="R7" s="1145"/>
      <c r="S7" s="1145"/>
      <c r="T7" s="1145"/>
      <c r="U7" s="1145"/>
      <c r="V7" s="1145"/>
      <c r="W7" s="1145"/>
      <c r="X7" s="1145"/>
      <c r="Y7" s="1145"/>
      <c r="Z7" s="1145"/>
      <c r="AA7" s="1145"/>
      <c r="AB7" s="1145"/>
      <c r="AC7" s="1145"/>
      <c r="AD7" s="1145"/>
      <c r="AE7" s="1145"/>
      <c r="AF7" s="1145"/>
      <c r="AG7" s="1145"/>
      <c r="AH7" s="1145"/>
      <c r="AI7" s="1145"/>
      <c r="AJ7" s="1145"/>
      <c r="AK7" s="1145"/>
      <c r="AL7" s="1145"/>
      <c r="AM7" s="1145"/>
      <c r="AN7" s="1145"/>
      <c r="AO7" s="1145"/>
      <c r="AP7" s="1145"/>
      <c r="AQ7" s="1145"/>
      <c r="AR7" s="1145"/>
      <c r="AS7" s="1145"/>
      <c r="AT7" s="1145"/>
      <c r="AU7" s="1145"/>
      <c r="AV7" s="1145"/>
      <c r="AW7" s="1145"/>
      <c r="AX7" s="1145"/>
      <c r="AY7" s="1145"/>
      <c r="AZ7" s="1145"/>
      <c r="BA7" s="1145"/>
      <c r="BB7" s="1145"/>
      <c r="BC7" s="1145"/>
      <c r="BD7" s="1145"/>
      <c r="BE7" s="1145"/>
      <c r="BF7" s="1145"/>
      <c r="BG7" s="1145"/>
      <c r="BH7" s="1145"/>
      <c r="BI7" s="1145"/>
      <c r="BJ7" s="1145"/>
      <c r="BK7" s="1145"/>
      <c r="BL7" s="1145"/>
      <c r="BM7" s="1145"/>
      <c r="BN7" s="1145"/>
      <c r="BO7" s="1145"/>
      <c r="BP7" s="1145"/>
      <c r="BQ7" s="1145"/>
      <c r="BR7" s="1145"/>
      <c r="BS7" s="1145"/>
      <c r="BT7" s="1145"/>
      <c r="BU7" s="1145"/>
      <c r="BV7" s="1145"/>
      <c r="BW7" s="1145"/>
      <c r="BX7" s="1145"/>
      <c r="BY7" s="1145"/>
      <c r="BZ7" s="1145"/>
      <c r="CA7" s="1145"/>
      <c r="CB7" s="1145"/>
      <c r="CC7" s="1145"/>
      <c r="CD7" s="1145"/>
      <c r="CE7" s="1145"/>
      <c r="CF7" s="1145"/>
      <c r="CG7" s="1145"/>
      <c r="CH7" s="1145"/>
      <c r="CI7" s="1145"/>
      <c r="CJ7" s="1145"/>
      <c r="CK7" s="1145"/>
      <c r="CL7" s="1145"/>
      <c r="CM7" s="1145"/>
      <c r="CN7" s="1145"/>
      <c r="CO7" s="1145"/>
      <c r="CP7" s="1145"/>
      <c r="CQ7" s="1145"/>
      <c r="CR7" s="1145"/>
      <c r="CS7" s="1145"/>
      <c r="CT7" s="1145"/>
      <c r="CU7" s="1145"/>
      <c r="CV7" s="1145"/>
      <c r="CW7" s="1145"/>
      <c r="CX7" s="1145"/>
    </row>
    <row r="8" spans="1:102" ht="18.75" customHeight="1">
      <c r="A8" s="857">
        <v>1</v>
      </c>
      <c r="B8" s="792" t="s">
        <v>1032</v>
      </c>
      <c r="C8" s="857"/>
      <c r="D8" s="857"/>
      <c r="E8" s="857"/>
      <c r="F8" s="857"/>
      <c r="G8" s="857"/>
      <c r="H8" s="857"/>
      <c r="I8" s="857"/>
      <c r="J8" s="857"/>
      <c r="K8" s="857"/>
      <c r="L8" s="857"/>
      <c r="M8" s="857"/>
      <c r="N8" s="441"/>
      <c r="O8" s="1145"/>
      <c r="P8" s="1145"/>
      <c r="Q8" s="1145"/>
      <c r="R8" s="1145"/>
      <c r="S8" s="1145"/>
      <c r="T8" s="1145"/>
      <c r="U8" s="1145"/>
      <c r="V8" s="1145"/>
      <c r="W8" s="1145"/>
      <c r="X8" s="1145"/>
      <c r="Y8" s="1145"/>
      <c r="Z8" s="1145"/>
      <c r="AA8" s="1145"/>
      <c r="AB8" s="1145"/>
      <c r="AC8" s="1145"/>
      <c r="AD8" s="1145"/>
      <c r="AE8" s="1145"/>
      <c r="AF8" s="1145"/>
      <c r="AG8" s="1145"/>
      <c r="AH8" s="1145"/>
      <c r="AI8" s="1145"/>
      <c r="AJ8" s="1145"/>
      <c r="AK8" s="1145"/>
      <c r="AL8" s="1145"/>
      <c r="AM8" s="1145"/>
      <c r="AN8" s="1145"/>
      <c r="AO8" s="1145"/>
      <c r="AP8" s="1145"/>
      <c r="AQ8" s="1145"/>
      <c r="AR8" s="1145"/>
      <c r="AS8" s="1145"/>
      <c r="AT8" s="1145"/>
      <c r="AU8" s="1145"/>
      <c r="AV8" s="1145"/>
      <c r="AW8" s="1145"/>
      <c r="AX8" s="1145"/>
      <c r="AY8" s="1145"/>
      <c r="AZ8" s="1145"/>
      <c r="BA8" s="1145"/>
      <c r="BB8" s="1145"/>
      <c r="BC8" s="1145"/>
      <c r="BD8" s="1145"/>
      <c r="BE8" s="1145"/>
      <c r="BF8" s="1145"/>
      <c r="BG8" s="1145"/>
      <c r="BH8" s="1145"/>
      <c r="BI8" s="1145"/>
      <c r="BJ8" s="1145"/>
      <c r="BK8" s="1145"/>
      <c r="BL8" s="1145"/>
      <c r="BM8" s="1145"/>
      <c r="BN8" s="1145"/>
      <c r="BO8" s="1145"/>
      <c r="BP8" s="1145"/>
      <c r="BQ8" s="1145"/>
      <c r="BR8" s="1145"/>
      <c r="BS8" s="1145"/>
      <c r="BT8" s="1145"/>
      <c r="BU8" s="1145"/>
      <c r="BV8" s="1145"/>
      <c r="BW8" s="1145"/>
      <c r="BX8" s="1145"/>
      <c r="BY8" s="1145"/>
      <c r="BZ8" s="1145"/>
      <c r="CA8" s="1145"/>
      <c r="CB8" s="1145"/>
      <c r="CC8" s="1145"/>
      <c r="CD8" s="1145"/>
      <c r="CE8" s="1145"/>
      <c r="CF8" s="1145"/>
      <c r="CG8" s="1145"/>
      <c r="CH8" s="1145"/>
      <c r="CI8" s="1145"/>
      <c r="CJ8" s="1145"/>
      <c r="CK8" s="1145"/>
      <c r="CL8" s="1145"/>
      <c r="CM8" s="1145"/>
      <c r="CN8" s="1145"/>
      <c r="CO8" s="1145"/>
      <c r="CP8" s="1145"/>
      <c r="CQ8" s="1145"/>
      <c r="CR8" s="1145"/>
      <c r="CS8" s="1145"/>
      <c r="CT8" s="1145"/>
      <c r="CU8" s="1145"/>
      <c r="CV8" s="1145"/>
      <c r="CW8" s="1145"/>
      <c r="CX8" s="1145"/>
    </row>
    <row r="9" spans="1:102" ht="18.75" customHeight="1">
      <c r="A9" s="857" t="s">
        <v>735</v>
      </c>
      <c r="B9" s="792" t="s">
        <v>977</v>
      </c>
      <c r="C9" s="787">
        <f>+'T-6'!H12</f>
        <v>69.492000000000004</v>
      </c>
      <c r="D9" s="787">
        <v>5.8709439999999997</v>
      </c>
      <c r="E9" s="787">
        <v>6.4988899999999994</v>
      </c>
      <c r="F9" s="787">
        <v>5.7627920000000019</v>
      </c>
      <c r="G9" s="787">
        <v>6.1047050000000009</v>
      </c>
      <c r="H9" s="787">
        <v>5.5304899999999986</v>
      </c>
      <c r="I9" s="787">
        <v>5.8852310000000001</v>
      </c>
      <c r="J9" s="787">
        <f>'T-6 (six mth)'!H12*0+SUM(D9:I9)</f>
        <v>35.653052000000002</v>
      </c>
      <c r="K9" s="787">
        <f>+J9/6</f>
        <v>5.942175333333334</v>
      </c>
      <c r="L9" s="787">
        <f>+'T-1'!K14</f>
        <v>80</v>
      </c>
      <c r="M9" s="787">
        <f>+'T-1'!O14</f>
        <v>100</v>
      </c>
      <c r="N9" s="877"/>
      <c r="O9" s="1289"/>
      <c r="P9" s="1145"/>
      <c r="Q9" s="1145"/>
      <c r="R9" s="1145"/>
      <c r="S9" s="1145"/>
      <c r="T9" s="1145"/>
      <c r="U9" s="1145"/>
      <c r="V9" s="1145"/>
      <c r="W9" s="1145"/>
      <c r="X9" s="1145"/>
      <c r="Y9" s="1145"/>
      <c r="Z9" s="1145"/>
      <c r="AA9" s="1145"/>
      <c r="AB9" s="1145"/>
      <c r="AC9" s="1145"/>
      <c r="AD9" s="1145"/>
      <c r="AE9" s="1145"/>
      <c r="AF9" s="1145"/>
      <c r="AG9" s="1145"/>
      <c r="AH9" s="1145"/>
      <c r="AI9" s="1145"/>
      <c r="AJ9" s="1145"/>
      <c r="AK9" s="1145"/>
      <c r="AL9" s="1145"/>
      <c r="AM9" s="1145"/>
      <c r="AN9" s="1145"/>
      <c r="AO9" s="1145"/>
      <c r="AP9" s="1145"/>
      <c r="AQ9" s="1145"/>
      <c r="AR9" s="1145"/>
      <c r="AS9" s="1145"/>
      <c r="AT9" s="1145"/>
      <c r="AU9" s="1145"/>
      <c r="AV9" s="1145"/>
      <c r="AW9" s="1145"/>
      <c r="AX9" s="1145"/>
      <c r="AY9" s="1145"/>
      <c r="AZ9" s="1145"/>
      <c r="BA9" s="1145"/>
      <c r="BB9" s="1145"/>
      <c r="BC9" s="1145"/>
      <c r="BD9" s="1145"/>
      <c r="BE9" s="1145"/>
      <c r="BF9" s="1145"/>
      <c r="BG9" s="1145"/>
      <c r="BH9" s="1145"/>
      <c r="BI9" s="1145"/>
      <c r="BJ9" s="1145"/>
      <c r="BK9" s="1145"/>
      <c r="BL9" s="1145"/>
      <c r="BM9" s="1145"/>
      <c r="BN9" s="1145"/>
      <c r="BO9" s="1145"/>
      <c r="BP9" s="1145"/>
      <c r="BQ9" s="1145"/>
      <c r="BR9" s="1145"/>
      <c r="BS9" s="1145"/>
      <c r="BT9" s="1145"/>
      <c r="BU9" s="1145"/>
      <c r="BV9" s="1145"/>
      <c r="BW9" s="1145"/>
      <c r="BX9" s="1145"/>
      <c r="BY9" s="1145"/>
      <c r="BZ9" s="1145"/>
      <c r="CA9" s="1145"/>
      <c r="CB9" s="1145"/>
      <c r="CC9" s="1145"/>
      <c r="CD9" s="1145"/>
      <c r="CE9" s="1145"/>
      <c r="CF9" s="1145"/>
      <c r="CG9" s="1145"/>
      <c r="CH9" s="1145"/>
      <c r="CI9" s="1145"/>
      <c r="CJ9" s="1145"/>
      <c r="CK9" s="1145"/>
      <c r="CL9" s="1145"/>
      <c r="CM9" s="1145"/>
      <c r="CN9" s="1145"/>
      <c r="CO9" s="1145"/>
      <c r="CP9" s="1145"/>
      <c r="CQ9" s="1145"/>
      <c r="CR9" s="1145"/>
      <c r="CS9" s="1145"/>
      <c r="CT9" s="1145"/>
      <c r="CU9" s="1145"/>
      <c r="CV9" s="1145"/>
      <c r="CW9" s="1145"/>
      <c r="CX9" s="1145"/>
    </row>
    <row r="10" spans="1:102" ht="18.75" customHeight="1">
      <c r="A10" s="857" t="s">
        <v>903</v>
      </c>
      <c r="B10" s="792" t="s">
        <v>57</v>
      </c>
      <c r="C10" s="857"/>
      <c r="D10" s="787"/>
      <c r="E10" s="787"/>
      <c r="F10" s="787"/>
      <c r="G10" s="787"/>
      <c r="H10" s="787"/>
      <c r="I10" s="787"/>
      <c r="J10" s="787"/>
      <c r="K10" s="787"/>
      <c r="L10" s="787"/>
      <c r="M10" s="787"/>
      <c r="N10" s="441"/>
      <c r="O10" s="1145"/>
      <c r="P10" s="1145"/>
      <c r="Q10" s="1145"/>
      <c r="R10" s="1145"/>
      <c r="S10" s="1145"/>
      <c r="T10" s="1145"/>
      <c r="U10" s="1145"/>
      <c r="V10" s="1145"/>
      <c r="W10" s="1145"/>
      <c r="X10" s="1145"/>
      <c r="Y10" s="1145"/>
      <c r="Z10" s="1145"/>
      <c r="AA10" s="1145"/>
      <c r="AB10" s="1145"/>
      <c r="AC10" s="1145"/>
      <c r="AD10" s="1145"/>
      <c r="AE10" s="1145"/>
      <c r="AF10" s="1145"/>
      <c r="AG10" s="1145"/>
      <c r="AH10" s="1145"/>
      <c r="AI10" s="1145"/>
      <c r="AJ10" s="1145"/>
      <c r="AK10" s="1145"/>
      <c r="AL10" s="1145"/>
      <c r="AM10" s="1145"/>
      <c r="AN10" s="1145"/>
      <c r="AO10" s="1145"/>
      <c r="AP10" s="1145"/>
      <c r="AQ10" s="1145"/>
      <c r="AR10" s="1145"/>
      <c r="AS10" s="1145"/>
      <c r="AT10" s="1145"/>
      <c r="AU10" s="1145"/>
      <c r="AV10" s="1145"/>
      <c r="AW10" s="1145"/>
      <c r="AX10" s="1145"/>
      <c r="AY10" s="1145"/>
      <c r="AZ10" s="1145"/>
      <c r="BA10" s="1145"/>
      <c r="BB10" s="1145"/>
      <c r="BC10" s="1145"/>
      <c r="BD10" s="1145"/>
      <c r="BE10" s="1145"/>
      <c r="BF10" s="1145"/>
      <c r="BG10" s="1145"/>
      <c r="BH10" s="1145"/>
      <c r="BI10" s="1145"/>
      <c r="BJ10" s="1145"/>
      <c r="BK10" s="1145"/>
      <c r="BL10" s="1145"/>
      <c r="BM10" s="1145"/>
      <c r="BN10" s="1145"/>
      <c r="BO10" s="1145"/>
      <c r="BP10" s="1145"/>
      <c r="BQ10" s="1145"/>
      <c r="BR10" s="1145"/>
      <c r="BS10" s="1145"/>
      <c r="BT10" s="1145"/>
      <c r="BU10" s="1145"/>
      <c r="BV10" s="1145"/>
      <c r="BW10" s="1145"/>
      <c r="BX10" s="1145"/>
      <c r="BY10" s="1145"/>
      <c r="BZ10" s="1145"/>
      <c r="CA10" s="1145"/>
      <c r="CB10" s="1145"/>
      <c r="CC10" s="1145"/>
      <c r="CD10" s="1145"/>
      <c r="CE10" s="1145"/>
      <c r="CF10" s="1145"/>
      <c r="CG10" s="1145"/>
      <c r="CH10" s="1145"/>
      <c r="CI10" s="1145"/>
      <c r="CJ10" s="1145"/>
      <c r="CK10" s="1145"/>
      <c r="CL10" s="1145"/>
      <c r="CM10" s="1145"/>
      <c r="CN10" s="1145"/>
      <c r="CO10" s="1145"/>
      <c r="CP10" s="1145"/>
      <c r="CQ10" s="1145"/>
      <c r="CR10" s="1145"/>
      <c r="CS10" s="1145"/>
      <c r="CT10" s="1145"/>
      <c r="CU10" s="1145"/>
      <c r="CV10" s="1145"/>
      <c r="CW10" s="1145"/>
      <c r="CX10" s="1145"/>
    </row>
    <row r="11" spans="1:102" ht="18.75" customHeight="1">
      <c r="A11" s="857"/>
      <c r="B11" s="792" t="s">
        <v>550</v>
      </c>
      <c r="C11" s="787">
        <f>+'T-6'!H14</f>
        <v>683.03837790262003</v>
      </c>
      <c r="D11" s="787"/>
      <c r="E11" s="787"/>
      <c r="F11" s="787"/>
      <c r="G11" s="787"/>
      <c r="H11" s="787"/>
      <c r="I11" s="787"/>
      <c r="J11" s="787">
        <f>'T-6 (six mth)'!H14</f>
        <v>369.49699029663458</v>
      </c>
      <c r="K11" s="787">
        <f>+J11/6</f>
        <v>61.582831716105765</v>
      </c>
      <c r="L11" s="787">
        <f>+'T-1'!K16</f>
        <v>750.87010900176313</v>
      </c>
      <c r="M11" s="787">
        <f>+'T-1'!O16</f>
        <v>980.41428716362771</v>
      </c>
      <c r="N11" s="441"/>
      <c r="O11" s="1145"/>
      <c r="P11" s="1145"/>
      <c r="Q11" s="1145"/>
      <c r="R11" s="1145"/>
      <c r="S11" s="1145"/>
      <c r="T11" s="1145"/>
      <c r="U11" s="1145"/>
      <c r="V11" s="1145"/>
      <c r="W11" s="1145"/>
      <c r="X11" s="1145"/>
      <c r="Y11" s="1145"/>
      <c r="Z11" s="1145"/>
      <c r="AA11" s="1145"/>
      <c r="AB11" s="1145"/>
      <c r="AC11" s="1145"/>
      <c r="AD11" s="1145"/>
      <c r="AE11" s="1145"/>
      <c r="AF11" s="1145"/>
      <c r="AG11" s="1145"/>
      <c r="AH11" s="1145"/>
      <c r="AI11" s="1145"/>
      <c r="AJ11" s="1145"/>
      <c r="AK11" s="1145"/>
      <c r="AL11" s="1145"/>
      <c r="AM11" s="1145"/>
      <c r="AN11" s="1145"/>
      <c r="AO11" s="1145"/>
      <c r="AP11" s="1145"/>
      <c r="AQ11" s="1145"/>
      <c r="AR11" s="1145"/>
      <c r="AS11" s="1145"/>
      <c r="AT11" s="1145"/>
      <c r="AU11" s="1145"/>
      <c r="AV11" s="1145"/>
      <c r="AW11" s="1145"/>
      <c r="AX11" s="1145"/>
      <c r="AY11" s="1145"/>
      <c r="AZ11" s="1145"/>
      <c r="BA11" s="1145"/>
      <c r="BB11" s="1145"/>
      <c r="BC11" s="1145"/>
      <c r="BD11" s="1145"/>
      <c r="BE11" s="1145"/>
      <c r="BF11" s="1145"/>
      <c r="BG11" s="1145"/>
      <c r="BH11" s="1145"/>
      <c r="BI11" s="1145"/>
      <c r="BJ11" s="1145"/>
      <c r="BK11" s="1145"/>
      <c r="BL11" s="1145"/>
      <c r="BM11" s="1145"/>
      <c r="BN11" s="1145"/>
      <c r="BO11" s="1145"/>
      <c r="BP11" s="1145"/>
      <c r="BQ11" s="1145"/>
      <c r="BR11" s="1145"/>
      <c r="BS11" s="1145"/>
      <c r="BT11" s="1145"/>
      <c r="BU11" s="1145"/>
      <c r="BV11" s="1145"/>
      <c r="BW11" s="1145"/>
      <c r="BX11" s="1145"/>
      <c r="BY11" s="1145"/>
      <c r="BZ11" s="1145"/>
      <c r="CA11" s="1145"/>
      <c r="CB11" s="1145"/>
      <c r="CC11" s="1145"/>
      <c r="CD11" s="1145"/>
      <c r="CE11" s="1145"/>
      <c r="CF11" s="1145"/>
      <c r="CG11" s="1145"/>
      <c r="CH11" s="1145"/>
      <c r="CI11" s="1145"/>
      <c r="CJ11" s="1145"/>
      <c r="CK11" s="1145"/>
      <c r="CL11" s="1145"/>
      <c r="CM11" s="1145"/>
      <c r="CN11" s="1145"/>
      <c r="CO11" s="1145"/>
      <c r="CP11" s="1145"/>
      <c r="CQ11" s="1145"/>
      <c r="CR11" s="1145"/>
      <c r="CS11" s="1145"/>
      <c r="CT11" s="1145"/>
      <c r="CU11" s="1145"/>
      <c r="CV11" s="1145"/>
      <c r="CW11" s="1145"/>
      <c r="CX11" s="1145"/>
    </row>
    <row r="12" spans="1:102" ht="18.75" customHeight="1">
      <c r="A12" s="857"/>
      <c r="B12" s="792" t="s">
        <v>551</v>
      </c>
      <c r="C12" s="787">
        <f>+'T-6'!H15</f>
        <v>656.44425362148536</v>
      </c>
      <c r="D12" s="787"/>
      <c r="E12" s="787"/>
      <c r="F12" s="787"/>
      <c r="G12" s="787"/>
      <c r="H12" s="787"/>
      <c r="I12" s="787"/>
      <c r="J12" s="787">
        <f>'T-6 (six mth)'!H15</f>
        <v>368.70225065851821</v>
      </c>
      <c r="K12" s="787">
        <f>+J12/6</f>
        <v>61.450375109753033</v>
      </c>
      <c r="L12" s="787">
        <f>+'T-1'!K17</f>
        <v>749.25508572857916</v>
      </c>
      <c r="M12" s="787">
        <f>+'T-1'!O17</f>
        <v>812.6625886847371</v>
      </c>
      <c r="N12" s="441"/>
      <c r="O12" s="1145"/>
      <c r="P12" s="1145"/>
      <c r="Q12" s="1145"/>
      <c r="R12" s="1145"/>
      <c r="S12" s="1145"/>
      <c r="T12" s="1145"/>
      <c r="U12" s="1145"/>
      <c r="V12" s="1145"/>
      <c r="W12" s="1145"/>
      <c r="X12" s="1145"/>
      <c r="Y12" s="1145"/>
      <c r="Z12" s="1145"/>
      <c r="AA12" s="1145"/>
      <c r="AB12" s="1145"/>
      <c r="AC12" s="1145"/>
      <c r="AD12" s="1145"/>
      <c r="AE12" s="1145"/>
      <c r="AF12" s="1145"/>
      <c r="AG12" s="1145"/>
      <c r="AH12" s="1145"/>
      <c r="AI12" s="1145"/>
      <c r="AJ12" s="1145"/>
      <c r="AK12" s="1145"/>
      <c r="AL12" s="1145"/>
      <c r="AM12" s="1145"/>
      <c r="AN12" s="1145"/>
      <c r="AO12" s="1145"/>
      <c r="AP12" s="1145"/>
      <c r="AQ12" s="1145"/>
      <c r="AR12" s="1145"/>
      <c r="AS12" s="1145"/>
      <c r="AT12" s="1145"/>
      <c r="AU12" s="1145"/>
      <c r="AV12" s="1145"/>
      <c r="AW12" s="1145"/>
      <c r="AX12" s="1145"/>
      <c r="AY12" s="1145"/>
      <c r="AZ12" s="1145"/>
      <c r="BA12" s="1145"/>
      <c r="BB12" s="1145"/>
      <c r="BC12" s="1145"/>
      <c r="BD12" s="1145"/>
      <c r="BE12" s="1145"/>
      <c r="BF12" s="1145"/>
      <c r="BG12" s="1145"/>
      <c r="BH12" s="1145"/>
      <c r="BI12" s="1145"/>
      <c r="BJ12" s="1145"/>
      <c r="BK12" s="1145"/>
      <c r="BL12" s="1145"/>
      <c r="BM12" s="1145"/>
      <c r="BN12" s="1145"/>
      <c r="BO12" s="1145"/>
      <c r="BP12" s="1145"/>
      <c r="BQ12" s="1145"/>
      <c r="BR12" s="1145"/>
      <c r="BS12" s="1145"/>
      <c r="BT12" s="1145"/>
      <c r="BU12" s="1145"/>
      <c r="BV12" s="1145"/>
      <c r="BW12" s="1145"/>
      <c r="BX12" s="1145"/>
      <c r="BY12" s="1145"/>
      <c r="BZ12" s="1145"/>
      <c r="CA12" s="1145"/>
      <c r="CB12" s="1145"/>
      <c r="CC12" s="1145"/>
      <c r="CD12" s="1145"/>
      <c r="CE12" s="1145"/>
      <c r="CF12" s="1145"/>
      <c r="CG12" s="1145"/>
      <c r="CH12" s="1145"/>
      <c r="CI12" s="1145"/>
      <c r="CJ12" s="1145"/>
      <c r="CK12" s="1145"/>
      <c r="CL12" s="1145"/>
      <c r="CM12" s="1145"/>
      <c r="CN12" s="1145"/>
      <c r="CO12" s="1145"/>
      <c r="CP12" s="1145"/>
      <c r="CQ12" s="1145"/>
      <c r="CR12" s="1145"/>
      <c r="CS12" s="1145"/>
      <c r="CT12" s="1145"/>
      <c r="CU12" s="1145"/>
      <c r="CV12" s="1145"/>
      <c r="CW12" s="1145"/>
      <c r="CX12" s="1145"/>
    </row>
    <row r="13" spans="1:102" ht="18.75" customHeight="1">
      <c r="A13" s="857"/>
      <c r="B13" s="792" t="s">
        <v>552</v>
      </c>
      <c r="C13" s="787">
        <f>+'T-6'!H16</f>
        <v>177.63477745655763</v>
      </c>
      <c r="D13" s="787"/>
      <c r="E13" s="787"/>
      <c r="F13" s="787"/>
      <c r="G13" s="787"/>
      <c r="H13" s="787"/>
      <c r="I13" s="787"/>
      <c r="J13" s="787">
        <f>'T-6 (six mth)'!H16</f>
        <v>118.27466595955923</v>
      </c>
      <c r="K13" s="787">
        <f>+J13/6</f>
        <v>19.712444326593204</v>
      </c>
      <c r="L13" s="787">
        <f>+'T-1'!K18</f>
        <v>240.35083817571825</v>
      </c>
      <c r="M13" s="787">
        <f>+'T-1'!O18</f>
        <v>260.69110248946981</v>
      </c>
      <c r="N13" s="441"/>
      <c r="O13" s="1145"/>
      <c r="P13" s="1145"/>
      <c r="Q13" s="1145"/>
      <c r="R13" s="1145"/>
      <c r="S13" s="1145"/>
      <c r="T13" s="1145"/>
      <c r="U13" s="1145"/>
      <c r="V13" s="1145"/>
      <c r="W13" s="1145"/>
      <c r="X13" s="1145"/>
      <c r="Y13" s="1145"/>
      <c r="Z13" s="1145"/>
      <c r="AA13" s="1145"/>
      <c r="AB13" s="1145"/>
      <c r="AC13" s="1145"/>
      <c r="AD13" s="1145"/>
      <c r="AE13" s="1145"/>
      <c r="AF13" s="1145"/>
      <c r="AG13" s="1145"/>
      <c r="AH13" s="1145"/>
      <c r="AI13" s="1145"/>
      <c r="AJ13" s="1145"/>
      <c r="AK13" s="1145"/>
      <c r="AL13" s="1145"/>
      <c r="AM13" s="1145"/>
      <c r="AN13" s="1145"/>
      <c r="AO13" s="1145"/>
      <c r="AP13" s="1145"/>
      <c r="AQ13" s="1145"/>
      <c r="AR13" s="1145"/>
      <c r="AS13" s="1145"/>
      <c r="AT13" s="1145"/>
      <c r="AU13" s="1145"/>
      <c r="AV13" s="1145"/>
      <c r="AW13" s="1145"/>
      <c r="AX13" s="1145"/>
      <c r="AY13" s="1145"/>
      <c r="AZ13" s="1145"/>
      <c r="BA13" s="1145"/>
      <c r="BB13" s="1145"/>
      <c r="BC13" s="1145"/>
      <c r="BD13" s="1145"/>
      <c r="BE13" s="1145"/>
      <c r="BF13" s="1145"/>
      <c r="BG13" s="1145"/>
      <c r="BH13" s="1145"/>
      <c r="BI13" s="1145"/>
      <c r="BJ13" s="1145"/>
      <c r="BK13" s="1145"/>
      <c r="BL13" s="1145"/>
      <c r="BM13" s="1145"/>
      <c r="BN13" s="1145"/>
      <c r="BO13" s="1145"/>
      <c r="BP13" s="1145"/>
      <c r="BQ13" s="1145"/>
      <c r="BR13" s="1145"/>
      <c r="BS13" s="1145"/>
      <c r="BT13" s="1145"/>
      <c r="BU13" s="1145"/>
      <c r="BV13" s="1145"/>
      <c r="BW13" s="1145"/>
      <c r="BX13" s="1145"/>
      <c r="BY13" s="1145"/>
      <c r="BZ13" s="1145"/>
      <c r="CA13" s="1145"/>
      <c r="CB13" s="1145"/>
      <c r="CC13" s="1145"/>
      <c r="CD13" s="1145"/>
      <c r="CE13" s="1145"/>
      <c r="CF13" s="1145"/>
      <c r="CG13" s="1145"/>
      <c r="CH13" s="1145"/>
      <c r="CI13" s="1145"/>
      <c r="CJ13" s="1145"/>
      <c r="CK13" s="1145"/>
      <c r="CL13" s="1145"/>
      <c r="CM13" s="1145"/>
      <c r="CN13" s="1145"/>
      <c r="CO13" s="1145"/>
      <c r="CP13" s="1145"/>
      <c r="CQ13" s="1145"/>
      <c r="CR13" s="1145"/>
      <c r="CS13" s="1145"/>
      <c r="CT13" s="1145"/>
      <c r="CU13" s="1145"/>
      <c r="CV13" s="1145"/>
      <c r="CW13" s="1145"/>
      <c r="CX13" s="1145"/>
    </row>
    <row r="14" spans="1:102" ht="18.75" customHeight="1">
      <c r="A14" s="857"/>
      <c r="B14" s="792" t="s">
        <v>553</v>
      </c>
      <c r="C14" s="787">
        <f>+'T-6'!H17</f>
        <v>107.24259101933674</v>
      </c>
      <c r="D14" s="787"/>
      <c r="E14" s="787"/>
      <c r="F14" s="787"/>
      <c r="G14" s="787"/>
      <c r="H14" s="787"/>
      <c r="I14" s="787"/>
      <c r="J14" s="787">
        <f>'T-6 (six mth)'!H17</f>
        <v>73.604116085287771</v>
      </c>
      <c r="K14" s="787">
        <f>+J14/6</f>
        <v>12.267352680881295</v>
      </c>
      <c r="L14" s="787">
        <f>+'T-1'!K19</f>
        <v>149.57396709393936</v>
      </c>
      <c r="M14" s="787">
        <f>+'T-1'!O19</f>
        <v>162.23202166216541</v>
      </c>
      <c r="N14" s="441"/>
      <c r="O14" s="1145"/>
      <c r="P14" s="1145"/>
      <c r="Q14" s="1145"/>
      <c r="R14" s="1145"/>
      <c r="S14" s="1145"/>
      <c r="T14" s="1145"/>
      <c r="U14" s="1145"/>
      <c r="V14" s="1145"/>
      <c r="W14" s="1145"/>
      <c r="X14" s="1145"/>
      <c r="Y14" s="1145"/>
      <c r="Z14" s="1145"/>
      <c r="AA14" s="1145"/>
      <c r="AB14" s="1145"/>
      <c r="AC14" s="1145"/>
      <c r="AD14" s="1145"/>
      <c r="AE14" s="1145"/>
      <c r="AF14" s="1145"/>
      <c r="AG14" s="1145"/>
      <c r="AH14" s="1145"/>
      <c r="AI14" s="1145"/>
      <c r="AJ14" s="1145"/>
      <c r="AK14" s="1145"/>
      <c r="AL14" s="1145"/>
      <c r="AM14" s="1145"/>
      <c r="AN14" s="1145"/>
      <c r="AO14" s="1145"/>
      <c r="AP14" s="1145"/>
      <c r="AQ14" s="1145"/>
      <c r="AR14" s="1145"/>
      <c r="AS14" s="1145"/>
      <c r="AT14" s="1145"/>
      <c r="AU14" s="1145"/>
      <c r="AV14" s="1145"/>
      <c r="AW14" s="1145"/>
      <c r="AX14" s="1145"/>
      <c r="AY14" s="1145"/>
      <c r="AZ14" s="1145"/>
      <c r="BA14" s="1145"/>
      <c r="BB14" s="1145"/>
      <c r="BC14" s="1145"/>
      <c r="BD14" s="1145"/>
      <c r="BE14" s="1145"/>
      <c r="BF14" s="1145"/>
      <c r="BG14" s="1145"/>
      <c r="BH14" s="1145"/>
      <c r="BI14" s="1145"/>
      <c r="BJ14" s="1145"/>
      <c r="BK14" s="1145"/>
      <c r="BL14" s="1145"/>
      <c r="BM14" s="1145"/>
      <c r="BN14" s="1145"/>
      <c r="BO14" s="1145"/>
      <c r="BP14" s="1145"/>
      <c r="BQ14" s="1145"/>
      <c r="BR14" s="1145"/>
      <c r="BS14" s="1145"/>
      <c r="BT14" s="1145"/>
      <c r="BU14" s="1145"/>
      <c r="BV14" s="1145"/>
      <c r="BW14" s="1145"/>
      <c r="BX14" s="1145"/>
      <c r="BY14" s="1145"/>
      <c r="BZ14" s="1145"/>
      <c r="CA14" s="1145"/>
      <c r="CB14" s="1145"/>
      <c r="CC14" s="1145"/>
      <c r="CD14" s="1145"/>
      <c r="CE14" s="1145"/>
      <c r="CF14" s="1145"/>
      <c r="CG14" s="1145"/>
      <c r="CH14" s="1145"/>
      <c r="CI14" s="1145"/>
      <c r="CJ14" s="1145"/>
      <c r="CK14" s="1145"/>
      <c r="CL14" s="1145"/>
      <c r="CM14" s="1145"/>
      <c r="CN14" s="1145"/>
      <c r="CO14" s="1145"/>
      <c r="CP14" s="1145"/>
      <c r="CQ14" s="1145"/>
      <c r="CR14" s="1145"/>
      <c r="CS14" s="1145"/>
      <c r="CT14" s="1145"/>
      <c r="CU14" s="1145"/>
      <c r="CV14" s="1145"/>
      <c r="CW14" s="1145"/>
      <c r="CX14" s="1145"/>
    </row>
    <row r="15" spans="1:102" ht="18.75" customHeight="1">
      <c r="A15" s="857"/>
      <c r="B15" s="792"/>
      <c r="C15" s="787">
        <f>SUM(C11:C14)</f>
        <v>1624.3599999999997</v>
      </c>
      <c r="D15" s="787">
        <f>155.947177+8</f>
        <v>163.94717700000001</v>
      </c>
      <c r="E15" s="787">
        <v>156.27461299999999</v>
      </c>
      <c r="F15" s="787">
        <v>154.33007000000001</v>
      </c>
      <c r="G15" s="787">
        <v>156.533366</v>
      </c>
      <c r="H15" s="787">
        <v>151.79468399999999</v>
      </c>
      <c r="I15" s="787">
        <v>148.648113</v>
      </c>
      <c r="J15" s="235">
        <f>'T-6 (six mth)'!H18</f>
        <v>930.07802299999992</v>
      </c>
      <c r="K15" s="235">
        <f t="shared" ref="K15:M15" si="0">SUM(K11:K14)</f>
        <v>155.0130038333333</v>
      </c>
      <c r="L15" s="235">
        <f t="shared" si="0"/>
        <v>1890.0499999999997</v>
      </c>
      <c r="M15" s="235">
        <f t="shared" si="0"/>
        <v>2216</v>
      </c>
      <c r="N15" s="609"/>
      <c r="O15" s="1289"/>
      <c r="P15" s="1145"/>
      <c r="Q15" s="1145"/>
      <c r="R15" s="1145"/>
      <c r="S15" s="1145"/>
      <c r="T15" s="1145"/>
      <c r="U15" s="1145"/>
      <c r="V15" s="1145"/>
      <c r="W15" s="1145"/>
      <c r="X15" s="1145"/>
      <c r="Y15" s="1145"/>
      <c r="Z15" s="1145"/>
      <c r="AA15" s="1145"/>
      <c r="AB15" s="1145"/>
      <c r="AC15" s="1145"/>
      <c r="AD15" s="1145"/>
      <c r="AE15" s="1145"/>
      <c r="AF15" s="1145"/>
      <c r="AG15" s="1145"/>
      <c r="AH15" s="1145"/>
      <c r="AI15" s="1145"/>
      <c r="AJ15" s="1145"/>
      <c r="AK15" s="1145"/>
      <c r="AL15" s="1145"/>
      <c r="AM15" s="1145"/>
      <c r="AN15" s="1145"/>
      <c r="AO15" s="1145"/>
      <c r="AP15" s="1145"/>
      <c r="AQ15" s="1145"/>
      <c r="AR15" s="1145"/>
      <c r="AS15" s="1145"/>
      <c r="AT15" s="1145"/>
      <c r="AU15" s="1145"/>
      <c r="AV15" s="1145"/>
      <c r="AW15" s="1145"/>
      <c r="AX15" s="1145"/>
      <c r="AY15" s="1145"/>
      <c r="AZ15" s="1145"/>
      <c r="BA15" s="1145"/>
      <c r="BB15" s="1145"/>
      <c r="BC15" s="1145"/>
      <c r="BD15" s="1145"/>
      <c r="BE15" s="1145"/>
      <c r="BF15" s="1145"/>
      <c r="BG15" s="1145"/>
      <c r="BH15" s="1145"/>
      <c r="BI15" s="1145"/>
      <c r="BJ15" s="1145"/>
      <c r="BK15" s="1145"/>
      <c r="BL15" s="1145"/>
      <c r="BM15" s="1145"/>
      <c r="BN15" s="1145"/>
      <c r="BO15" s="1145"/>
      <c r="BP15" s="1145"/>
      <c r="BQ15" s="1145"/>
      <c r="BR15" s="1145"/>
      <c r="BS15" s="1145"/>
      <c r="BT15" s="1145"/>
      <c r="BU15" s="1145"/>
      <c r="BV15" s="1145"/>
      <c r="BW15" s="1145"/>
      <c r="BX15" s="1145"/>
      <c r="BY15" s="1145"/>
      <c r="BZ15" s="1145"/>
      <c r="CA15" s="1145"/>
      <c r="CB15" s="1145"/>
      <c r="CC15" s="1145"/>
      <c r="CD15" s="1145"/>
      <c r="CE15" s="1145"/>
      <c r="CF15" s="1145"/>
      <c r="CG15" s="1145"/>
      <c r="CH15" s="1145"/>
      <c r="CI15" s="1145"/>
      <c r="CJ15" s="1145"/>
      <c r="CK15" s="1145"/>
      <c r="CL15" s="1145"/>
      <c r="CM15" s="1145"/>
      <c r="CN15" s="1145"/>
      <c r="CO15" s="1145"/>
      <c r="CP15" s="1145"/>
      <c r="CQ15" s="1145"/>
      <c r="CR15" s="1145"/>
      <c r="CS15" s="1145"/>
      <c r="CT15" s="1145"/>
      <c r="CU15" s="1145"/>
      <c r="CV15" s="1145"/>
      <c r="CW15" s="1145"/>
      <c r="CX15" s="1145"/>
    </row>
    <row r="16" spans="1:102" ht="18.75" customHeight="1">
      <c r="A16" s="857"/>
      <c r="B16" s="859" t="s">
        <v>978</v>
      </c>
      <c r="C16" s="235">
        <f t="shared" ref="C16:M16" si="1">C15+C9</f>
        <v>1693.8519999999996</v>
      </c>
      <c r="D16" s="235">
        <f t="shared" si="1"/>
        <v>169.81812100000002</v>
      </c>
      <c r="E16" s="235">
        <f t="shared" si="1"/>
        <v>162.77350299999998</v>
      </c>
      <c r="F16" s="235">
        <f t="shared" si="1"/>
        <v>160.092862</v>
      </c>
      <c r="G16" s="235">
        <f t="shared" si="1"/>
        <v>162.638071</v>
      </c>
      <c r="H16" s="235">
        <f t="shared" si="1"/>
        <v>157.32517399999998</v>
      </c>
      <c r="I16" s="235">
        <f t="shared" si="1"/>
        <v>154.533344</v>
      </c>
      <c r="J16" s="235">
        <f t="shared" si="1"/>
        <v>965.73107499999992</v>
      </c>
      <c r="K16" s="235">
        <f t="shared" si="1"/>
        <v>160.95517916666662</v>
      </c>
      <c r="L16" s="235">
        <f t="shared" si="1"/>
        <v>1970.0499999999997</v>
      </c>
      <c r="M16" s="235">
        <f t="shared" si="1"/>
        <v>2316</v>
      </c>
      <c r="N16" s="610"/>
      <c r="O16" s="1145"/>
      <c r="P16" s="1145"/>
      <c r="Q16" s="1145"/>
      <c r="R16" s="1145"/>
      <c r="S16" s="1145"/>
      <c r="T16" s="1145"/>
      <c r="U16" s="1145"/>
      <c r="V16" s="1145"/>
      <c r="W16" s="1145"/>
      <c r="X16" s="1145"/>
      <c r="Y16" s="1145"/>
      <c r="Z16" s="1145"/>
      <c r="AA16" s="1145"/>
      <c r="AB16" s="1145"/>
      <c r="AC16" s="1145"/>
      <c r="AD16" s="1145"/>
      <c r="AE16" s="1145"/>
      <c r="AF16" s="1145"/>
      <c r="AG16" s="1145"/>
      <c r="AH16" s="1145"/>
      <c r="AI16" s="1145"/>
      <c r="AJ16" s="1145"/>
      <c r="AK16" s="1145"/>
      <c r="AL16" s="1145"/>
      <c r="AM16" s="1145"/>
      <c r="AN16" s="1145"/>
      <c r="AO16" s="1145"/>
      <c r="AP16" s="1145"/>
      <c r="AQ16" s="1145"/>
      <c r="AR16" s="1145"/>
      <c r="AS16" s="1145"/>
      <c r="AT16" s="1145"/>
      <c r="AU16" s="1145"/>
      <c r="AV16" s="1145"/>
      <c r="AW16" s="1145"/>
      <c r="AX16" s="1145"/>
      <c r="AY16" s="1145"/>
      <c r="AZ16" s="1145"/>
      <c r="BA16" s="1145"/>
      <c r="BB16" s="1145"/>
      <c r="BC16" s="1145"/>
      <c r="BD16" s="1145"/>
      <c r="BE16" s="1145"/>
      <c r="BF16" s="1145"/>
      <c r="BG16" s="1145"/>
      <c r="BH16" s="1145"/>
      <c r="BI16" s="1145"/>
      <c r="BJ16" s="1145"/>
      <c r="BK16" s="1145"/>
      <c r="BL16" s="1145"/>
      <c r="BM16" s="1145"/>
      <c r="BN16" s="1145"/>
      <c r="BO16" s="1145"/>
      <c r="BP16" s="1145"/>
      <c r="BQ16" s="1145"/>
      <c r="BR16" s="1145"/>
      <c r="BS16" s="1145"/>
      <c r="BT16" s="1145"/>
      <c r="BU16" s="1145"/>
      <c r="BV16" s="1145"/>
      <c r="BW16" s="1145"/>
      <c r="BX16" s="1145"/>
      <c r="BY16" s="1145"/>
      <c r="BZ16" s="1145"/>
      <c r="CA16" s="1145"/>
      <c r="CB16" s="1145"/>
      <c r="CC16" s="1145"/>
      <c r="CD16" s="1145"/>
      <c r="CE16" s="1145"/>
      <c r="CF16" s="1145"/>
      <c r="CG16" s="1145"/>
      <c r="CH16" s="1145"/>
      <c r="CI16" s="1145"/>
      <c r="CJ16" s="1145"/>
      <c r="CK16" s="1145"/>
      <c r="CL16" s="1145"/>
      <c r="CM16" s="1145"/>
      <c r="CN16" s="1145"/>
      <c r="CO16" s="1145"/>
      <c r="CP16" s="1145"/>
      <c r="CQ16" s="1145"/>
      <c r="CR16" s="1145"/>
      <c r="CS16" s="1145"/>
      <c r="CT16" s="1145"/>
      <c r="CU16" s="1145"/>
      <c r="CV16" s="1145"/>
      <c r="CW16" s="1145"/>
      <c r="CX16" s="1145"/>
    </row>
    <row r="17" spans="1:102" ht="18.75" customHeight="1">
      <c r="A17" s="857">
        <v>2</v>
      </c>
      <c r="B17" s="792" t="s">
        <v>979</v>
      </c>
      <c r="C17" s="857"/>
      <c r="D17" s="787"/>
      <c r="E17" s="787"/>
      <c r="F17" s="787"/>
      <c r="G17" s="787"/>
      <c r="H17" s="787"/>
      <c r="I17" s="787"/>
      <c r="J17" s="787"/>
      <c r="K17" s="787"/>
      <c r="L17" s="787"/>
      <c r="M17" s="787"/>
      <c r="N17" s="610"/>
      <c r="O17" s="1145"/>
      <c r="P17" s="1145"/>
      <c r="Q17" s="1145"/>
      <c r="R17" s="1145"/>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1145"/>
      <c r="AS17" s="1145"/>
      <c r="AT17" s="1145"/>
      <c r="AU17" s="1145"/>
      <c r="AV17" s="1145"/>
      <c r="AW17" s="1145"/>
      <c r="AX17" s="1145"/>
      <c r="AY17" s="1145"/>
      <c r="AZ17" s="1145"/>
      <c r="BA17" s="1145"/>
      <c r="BB17" s="1145"/>
      <c r="BC17" s="1145"/>
      <c r="BD17" s="1145"/>
      <c r="BE17" s="1145"/>
      <c r="BF17" s="1145"/>
      <c r="BG17" s="1145"/>
      <c r="BH17" s="1145"/>
      <c r="BI17" s="1145"/>
      <c r="BJ17" s="1145"/>
      <c r="BK17" s="1145"/>
      <c r="BL17" s="1145"/>
      <c r="BM17" s="1145"/>
      <c r="BN17" s="1145"/>
      <c r="BO17" s="1145"/>
      <c r="BP17" s="1145"/>
      <c r="BQ17" s="1145"/>
      <c r="BR17" s="1145"/>
      <c r="BS17" s="1145"/>
      <c r="BT17" s="1145"/>
      <c r="BU17" s="1145"/>
      <c r="BV17" s="1145"/>
      <c r="BW17" s="1145"/>
      <c r="BX17" s="1145"/>
      <c r="BY17" s="1145"/>
      <c r="BZ17" s="1145"/>
      <c r="CA17" s="1145"/>
      <c r="CB17" s="1145"/>
      <c r="CC17" s="1145"/>
      <c r="CD17" s="1145"/>
      <c r="CE17" s="1145"/>
      <c r="CF17" s="1145"/>
      <c r="CG17" s="1145"/>
      <c r="CH17" s="1145"/>
      <c r="CI17" s="1145"/>
      <c r="CJ17" s="1145"/>
      <c r="CK17" s="1145"/>
      <c r="CL17" s="1145"/>
      <c r="CM17" s="1145"/>
      <c r="CN17" s="1145"/>
      <c r="CO17" s="1145"/>
      <c r="CP17" s="1145"/>
      <c r="CQ17" s="1145"/>
      <c r="CR17" s="1145"/>
      <c r="CS17" s="1145"/>
      <c r="CT17" s="1145"/>
      <c r="CU17" s="1145"/>
      <c r="CV17" s="1145"/>
      <c r="CW17" s="1145"/>
      <c r="CX17" s="1145"/>
    </row>
    <row r="18" spans="1:102" ht="18.75" customHeight="1">
      <c r="A18" s="857"/>
      <c r="B18" s="792" t="s">
        <v>1306</v>
      </c>
      <c r="C18" s="857"/>
      <c r="D18" s="787"/>
      <c r="E18" s="787"/>
      <c r="F18" s="787"/>
      <c r="G18" s="787"/>
      <c r="H18" s="787"/>
      <c r="I18" s="787"/>
      <c r="J18" s="787"/>
      <c r="K18" s="787"/>
      <c r="L18" s="787"/>
      <c r="M18" s="787"/>
      <c r="N18" s="610"/>
      <c r="O18" s="1145"/>
      <c r="P18" s="1145"/>
      <c r="Q18" s="1145"/>
      <c r="R18" s="1145"/>
      <c r="S18" s="1145"/>
      <c r="T18" s="1145"/>
      <c r="U18" s="1145"/>
      <c r="V18" s="1145"/>
      <c r="W18" s="1145"/>
      <c r="X18" s="1145"/>
      <c r="Y18" s="1145"/>
      <c r="Z18" s="1145"/>
      <c r="AA18" s="1145"/>
      <c r="AB18" s="1145"/>
      <c r="AC18" s="1145"/>
      <c r="AD18" s="1145"/>
      <c r="AE18" s="1145"/>
      <c r="AF18" s="1145"/>
      <c r="AG18" s="1145"/>
      <c r="AH18" s="1145"/>
      <c r="AI18" s="1145"/>
      <c r="AJ18" s="1145"/>
      <c r="AK18" s="1145"/>
      <c r="AL18" s="1145"/>
      <c r="AM18" s="1145"/>
      <c r="AN18" s="1145"/>
      <c r="AO18" s="1145"/>
      <c r="AP18" s="1145"/>
      <c r="AQ18" s="1145"/>
      <c r="AR18" s="1145"/>
      <c r="AS18" s="1145"/>
      <c r="AT18" s="1145"/>
      <c r="AU18" s="1145"/>
      <c r="AV18" s="1145"/>
      <c r="AW18" s="1145"/>
      <c r="AX18" s="1145"/>
      <c r="AY18" s="1145"/>
      <c r="AZ18" s="1145"/>
      <c r="BA18" s="1145"/>
      <c r="BB18" s="1145"/>
      <c r="BC18" s="1145"/>
      <c r="BD18" s="1145"/>
      <c r="BE18" s="1145"/>
      <c r="BF18" s="1145"/>
      <c r="BG18" s="1145"/>
      <c r="BH18" s="1145"/>
      <c r="BI18" s="1145"/>
      <c r="BJ18" s="1145"/>
      <c r="BK18" s="1145"/>
      <c r="BL18" s="1145"/>
      <c r="BM18" s="1145"/>
      <c r="BN18" s="1145"/>
      <c r="BO18" s="1145"/>
      <c r="BP18" s="1145"/>
      <c r="BQ18" s="1145"/>
      <c r="BR18" s="1145"/>
      <c r="BS18" s="1145"/>
      <c r="BT18" s="1145"/>
      <c r="BU18" s="1145"/>
      <c r="BV18" s="1145"/>
      <c r="BW18" s="1145"/>
      <c r="BX18" s="1145"/>
      <c r="BY18" s="1145"/>
      <c r="BZ18" s="1145"/>
      <c r="CA18" s="1145"/>
      <c r="CB18" s="1145"/>
      <c r="CC18" s="1145"/>
      <c r="CD18" s="1145"/>
      <c r="CE18" s="1145"/>
      <c r="CF18" s="1145"/>
      <c r="CG18" s="1145"/>
      <c r="CH18" s="1145"/>
      <c r="CI18" s="1145"/>
      <c r="CJ18" s="1145"/>
      <c r="CK18" s="1145"/>
      <c r="CL18" s="1145"/>
      <c r="CM18" s="1145"/>
      <c r="CN18" s="1145"/>
      <c r="CO18" s="1145"/>
      <c r="CP18" s="1145"/>
      <c r="CQ18" s="1145"/>
      <c r="CR18" s="1145"/>
      <c r="CS18" s="1145"/>
      <c r="CT18" s="1145"/>
      <c r="CU18" s="1145"/>
      <c r="CV18" s="1145"/>
      <c r="CW18" s="1145"/>
      <c r="CX18" s="1145"/>
    </row>
    <row r="19" spans="1:102" ht="18.75" customHeight="1">
      <c r="A19" s="857"/>
      <c r="B19" s="792" t="s">
        <v>1307</v>
      </c>
      <c r="C19" s="787">
        <f>+'T-6'!H22</f>
        <v>67.319323782881824</v>
      </c>
      <c r="D19" s="787"/>
      <c r="E19" s="787"/>
      <c r="F19" s="787"/>
      <c r="G19" s="787"/>
      <c r="H19" s="787"/>
      <c r="I19" s="787"/>
      <c r="J19" s="787">
        <f>'T-6 (six mth)'!H23</f>
        <v>33.439501399249629</v>
      </c>
      <c r="K19" s="787">
        <f t="shared" ref="K19:K33" si="2">+J19/6</f>
        <v>5.5732502332082712</v>
      </c>
      <c r="L19" s="787">
        <f>+'T-1'!K23</f>
        <v>77.070775827415247</v>
      </c>
      <c r="M19" s="787">
        <f>+'T-1'!O23</f>
        <v>80.282058153557557</v>
      </c>
      <c r="N19" s="610"/>
      <c r="O19" s="1145"/>
      <c r="P19" s="1145"/>
      <c r="Q19" s="1145"/>
      <c r="R19" s="1145"/>
      <c r="S19" s="1145"/>
      <c r="T19" s="1145"/>
      <c r="U19" s="1145"/>
      <c r="V19" s="1145"/>
      <c r="W19" s="1145"/>
      <c r="X19" s="1145"/>
      <c r="Y19" s="1145"/>
      <c r="Z19" s="1145"/>
      <c r="AA19" s="1145"/>
      <c r="AB19" s="1145"/>
      <c r="AC19" s="1145"/>
      <c r="AD19" s="1145"/>
      <c r="AE19" s="1145"/>
      <c r="AF19" s="1145"/>
      <c r="AG19" s="1145"/>
      <c r="AH19" s="1145"/>
      <c r="AI19" s="1145"/>
      <c r="AJ19" s="1145"/>
      <c r="AK19" s="1145"/>
      <c r="AL19" s="1145"/>
      <c r="AM19" s="1145"/>
      <c r="AN19" s="1145"/>
      <c r="AO19" s="1145"/>
      <c r="AP19" s="1145"/>
      <c r="AQ19" s="1145"/>
      <c r="AR19" s="1145"/>
      <c r="AS19" s="1145"/>
      <c r="AT19" s="1145"/>
      <c r="AU19" s="1145"/>
      <c r="AV19" s="1145"/>
      <c r="AW19" s="1145"/>
      <c r="AX19" s="1145"/>
      <c r="AY19" s="1145"/>
      <c r="AZ19" s="1145"/>
      <c r="BA19" s="1145"/>
      <c r="BB19" s="1145"/>
      <c r="BC19" s="1145"/>
      <c r="BD19" s="1145"/>
      <c r="BE19" s="1145"/>
      <c r="BF19" s="1145"/>
      <c r="BG19" s="1145"/>
      <c r="BH19" s="1145"/>
      <c r="BI19" s="1145"/>
      <c r="BJ19" s="1145"/>
      <c r="BK19" s="1145"/>
      <c r="BL19" s="1145"/>
      <c r="BM19" s="1145"/>
      <c r="BN19" s="1145"/>
      <c r="BO19" s="1145"/>
      <c r="BP19" s="1145"/>
      <c r="BQ19" s="1145"/>
      <c r="BR19" s="1145"/>
      <c r="BS19" s="1145"/>
      <c r="BT19" s="1145"/>
      <c r="BU19" s="1145"/>
      <c r="BV19" s="1145"/>
      <c r="BW19" s="1145"/>
      <c r="BX19" s="1145"/>
      <c r="BY19" s="1145"/>
      <c r="BZ19" s="1145"/>
      <c r="CA19" s="1145"/>
      <c r="CB19" s="1145"/>
      <c r="CC19" s="1145"/>
      <c r="CD19" s="1145"/>
      <c r="CE19" s="1145"/>
      <c r="CF19" s="1145"/>
      <c r="CG19" s="1145"/>
      <c r="CH19" s="1145"/>
      <c r="CI19" s="1145"/>
      <c r="CJ19" s="1145"/>
      <c r="CK19" s="1145"/>
      <c r="CL19" s="1145"/>
      <c r="CM19" s="1145"/>
      <c r="CN19" s="1145"/>
      <c r="CO19" s="1145"/>
      <c r="CP19" s="1145"/>
      <c r="CQ19" s="1145"/>
      <c r="CR19" s="1145"/>
      <c r="CS19" s="1145"/>
      <c r="CT19" s="1145"/>
      <c r="CU19" s="1145"/>
      <c r="CV19" s="1145"/>
      <c r="CW19" s="1145"/>
      <c r="CX19" s="1145"/>
    </row>
    <row r="20" spans="1:102" ht="18.75" customHeight="1">
      <c r="A20" s="857"/>
      <c r="B20" s="792" t="s">
        <v>1091</v>
      </c>
      <c r="C20" s="787">
        <f>+'T-6'!H23</f>
        <v>58.265714022441891</v>
      </c>
      <c r="D20" s="787"/>
      <c r="E20" s="787"/>
      <c r="F20" s="787"/>
      <c r="G20" s="787"/>
      <c r="H20" s="787"/>
      <c r="I20" s="787"/>
      <c r="J20" s="787">
        <f>'T-6 (six mth)'!H24</f>
        <v>27.334781067693953</v>
      </c>
      <c r="K20" s="787">
        <f t="shared" si="2"/>
        <v>4.5557968446156591</v>
      </c>
      <c r="L20" s="787">
        <f>+'T-1'!K24</f>
        <v>63.000723569610066</v>
      </c>
      <c r="M20" s="787">
        <f>+'T-1'!O24</f>
        <v>65.62575371834383</v>
      </c>
      <c r="N20" s="610"/>
      <c r="O20" s="1145"/>
      <c r="P20" s="1145"/>
      <c r="Q20" s="1145"/>
      <c r="R20" s="1145"/>
      <c r="S20" s="1145"/>
      <c r="T20" s="1145"/>
      <c r="U20" s="1145"/>
      <c r="V20" s="1145"/>
      <c r="W20" s="1145"/>
      <c r="X20" s="1145"/>
      <c r="Y20" s="1145"/>
      <c r="Z20" s="1145"/>
      <c r="AA20" s="1145"/>
      <c r="AB20" s="1145"/>
      <c r="AC20" s="1145"/>
      <c r="AD20" s="1145"/>
      <c r="AE20" s="1145"/>
      <c r="AF20" s="1145"/>
      <c r="AG20" s="1145"/>
      <c r="AH20" s="1145"/>
      <c r="AI20" s="1145"/>
      <c r="AJ20" s="1145"/>
      <c r="AK20" s="1145"/>
      <c r="AL20" s="1145"/>
      <c r="AM20" s="1145"/>
      <c r="AN20" s="1145"/>
      <c r="AO20" s="1145"/>
      <c r="AP20" s="1145"/>
      <c r="AQ20" s="1145"/>
      <c r="AR20" s="1145"/>
      <c r="AS20" s="1145"/>
      <c r="AT20" s="1145"/>
      <c r="AU20" s="1145"/>
      <c r="AV20" s="1145"/>
      <c r="AW20" s="1145"/>
      <c r="AX20" s="1145"/>
      <c r="AY20" s="1145"/>
      <c r="AZ20" s="1145"/>
      <c r="BA20" s="1145"/>
      <c r="BB20" s="1145"/>
      <c r="BC20" s="1145"/>
      <c r="BD20" s="1145"/>
      <c r="BE20" s="1145"/>
      <c r="BF20" s="1145"/>
      <c r="BG20" s="1145"/>
      <c r="BH20" s="1145"/>
      <c r="BI20" s="1145"/>
      <c r="BJ20" s="1145"/>
      <c r="BK20" s="1145"/>
      <c r="BL20" s="1145"/>
      <c r="BM20" s="1145"/>
      <c r="BN20" s="1145"/>
      <c r="BO20" s="1145"/>
      <c r="BP20" s="1145"/>
      <c r="BQ20" s="1145"/>
      <c r="BR20" s="1145"/>
      <c r="BS20" s="1145"/>
      <c r="BT20" s="1145"/>
      <c r="BU20" s="1145"/>
      <c r="BV20" s="1145"/>
      <c r="BW20" s="1145"/>
      <c r="BX20" s="1145"/>
      <c r="BY20" s="1145"/>
      <c r="BZ20" s="1145"/>
      <c r="CA20" s="1145"/>
      <c r="CB20" s="1145"/>
      <c r="CC20" s="1145"/>
      <c r="CD20" s="1145"/>
      <c r="CE20" s="1145"/>
      <c r="CF20" s="1145"/>
      <c r="CG20" s="1145"/>
      <c r="CH20" s="1145"/>
      <c r="CI20" s="1145"/>
      <c r="CJ20" s="1145"/>
      <c r="CK20" s="1145"/>
      <c r="CL20" s="1145"/>
      <c r="CM20" s="1145"/>
      <c r="CN20" s="1145"/>
      <c r="CO20" s="1145"/>
      <c r="CP20" s="1145"/>
      <c r="CQ20" s="1145"/>
      <c r="CR20" s="1145"/>
      <c r="CS20" s="1145"/>
      <c r="CT20" s="1145"/>
      <c r="CU20" s="1145"/>
      <c r="CV20" s="1145"/>
      <c r="CW20" s="1145"/>
      <c r="CX20" s="1145"/>
    </row>
    <row r="21" spans="1:102" ht="18.75" customHeight="1">
      <c r="A21" s="857"/>
      <c r="B21" s="792" t="s">
        <v>1092</v>
      </c>
      <c r="C21" s="787">
        <f>+'T-6'!H24</f>
        <v>226.80995019467628</v>
      </c>
      <c r="D21" s="787"/>
      <c r="E21" s="787"/>
      <c r="F21" s="787"/>
      <c r="G21" s="787"/>
      <c r="H21" s="787"/>
      <c r="I21" s="787"/>
      <c r="J21" s="787">
        <f>'T-6 (six mth)'!H25</f>
        <v>95.422672533056414</v>
      </c>
      <c r="K21" s="787">
        <f t="shared" si="2"/>
        <v>15.903778755509402</v>
      </c>
      <c r="L21" s="787">
        <f>+'T-1'!K25</f>
        <v>219.92850060297468</v>
      </c>
      <c r="M21" s="787">
        <f>+'T-1'!O25</f>
        <v>229.09218812809863</v>
      </c>
      <c r="N21" s="610"/>
      <c r="O21" s="1145"/>
      <c r="P21" s="1145"/>
      <c r="Q21" s="1145"/>
      <c r="R21" s="1145"/>
      <c r="S21" s="1145"/>
      <c r="T21" s="1145"/>
      <c r="U21" s="1145"/>
      <c r="V21" s="1145"/>
      <c r="W21" s="1145"/>
      <c r="X21" s="1145"/>
      <c r="Y21" s="1145"/>
      <c r="Z21" s="1145"/>
      <c r="AA21" s="1145"/>
      <c r="AB21" s="1145"/>
      <c r="AC21" s="1145"/>
      <c r="AD21" s="1145"/>
      <c r="AE21" s="488"/>
      <c r="AF21" s="1145"/>
      <c r="AG21" s="1145"/>
      <c r="AH21" s="1145"/>
      <c r="AI21" s="1145"/>
      <c r="AJ21" s="1145"/>
      <c r="AK21" s="1145"/>
      <c r="AL21" s="1145"/>
      <c r="AM21" s="1145"/>
      <c r="AN21" s="1145"/>
      <c r="AO21" s="1145"/>
      <c r="AP21" s="1145"/>
      <c r="AQ21" s="1145"/>
      <c r="AR21" s="1145"/>
      <c r="AS21" s="1145"/>
      <c r="AT21" s="1145"/>
      <c r="AU21" s="1145"/>
      <c r="AV21" s="1145"/>
      <c r="AW21" s="1145"/>
      <c r="AX21" s="1145"/>
      <c r="AY21" s="1145"/>
      <c r="AZ21" s="1145"/>
      <c r="BA21" s="1145"/>
      <c r="BB21" s="1145"/>
      <c r="BC21" s="1145"/>
      <c r="BD21" s="1145"/>
      <c r="BE21" s="1145"/>
      <c r="BF21" s="1145"/>
      <c r="BG21" s="1145"/>
      <c r="BH21" s="1145"/>
      <c r="BI21" s="1145"/>
      <c r="BJ21" s="1145"/>
      <c r="BK21" s="1145"/>
      <c r="BL21" s="1145"/>
      <c r="BM21" s="1145"/>
      <c r="BN21" s="1145"/>
      <c r="BO21" s="1145"/>
      <c r="BP21" s="1145"/>
      <c r="BQ21" s="1145"/>
      <c r="BR21" s="1145"/>
      <c r="BS21" s="1145"/>
      <c r="BT21" s="1145"/>
      <c r="BU21" s="1145"/>
      <c r="BV21" s="1145"/>
      <c r="BW21" s="1145"/>
      <c r="BX21" s="1145"/>
      <c r="BY21" s="1145"/>
      <c r="BZ21" s="1145"/>
      <c r="CA21" s="1145"/>
      <c r="CB21" s="1145"/>
      <c r="CC21" s="1145"/>
      <c r="CD21" s="1145"/>
      <c r="CE21" s="1145"/>
      <c r="CF21" s="1145"/>
      <c r="CG21" s="1145"/>
      <c r="CH21" s="1145"/>
      <c r="CI21" s="1145"/>
      <c r="CJ21" s="1145"/>
      <c r="CK21" s="1145"/>
      <c r="CL21" s="1145"/>
      <c r="CM21" s="1145"/>
      <c r="CN21" s="1145"/>
      <c r="CO21" s="1145"/>
      <c r="CP21" s="1145"/>
      <c r="CQ21" s="1145"/>
      <c r="CR21" s="1145"/>
      <c r="CS21" s="1145"/>
      <c r="CT21" s="1145"/>
      <c r="CU21" s="1145"/>
      <c r="CV21" s="1145"/>
      <c r="CW21" s="1145"/>
      <c r="CX21" s="1145"/>
    </row>
    <row r="22" spans="1:102" ht="18.75" customHeight="1">
      <c r="A22" s="857"/>
      <c r="B22" s="859" t="s">
        <v>741</v>
      </c>
      <c r="C22" s="235">
        <f>SUM(C19:C21)</f>
        <v>352.39498800000001</v>
      </c>
      <c r="D22" s="235">
        <v>23.058228999999997</v>
      </c>
      <c r="E22" s="235">
        <v>25.441888999999996</v>
      </c>
      <c r="F22" s="235">
        <v>27.078564</v>
      </c>
      <c r="G22" s="235">
        <v>25.888310999999995</v>
      </c>
      <c r="H22" s="235">
        <v>26.903105999999998</v>
      </c>
      <c r="I22" s="235">
        <v>27.076855999999999</v>
      </c>
      <c r="J22" s="235">
        <f>'T-6 (six mth)'!H26</f>
        <v>156.196955</v>
      </c>
      <c r="K22" s="235">
        <f t="shared" ref="K22:M22" si="3">SUM(K19:K21)</f>
        <v>26.032825833333334</v>
      </c>
      <c r="L22" s="235">
        <f t="shared" si="3"/>
        <v>360</v>
      </c>
      <c r="M22" s="235">
        <f t="shared" si="3"/>
        <v>375</v>
      </c>
      <c r="N22" s="610"/>
      <c r="O22" s="1289"/>
      <c r="P22" s="1145"/>
      <c r="Q22" s="1145"/>
      <c r="R22" s="1145"/>
      <c r="S22" s="1145"/>
      <c r="T22" s="1145"/>
      <c r="U22" s="1145"/>
      <c r="V22" s="1145"/>
      <c r="W22" s="1145"/>
      <c r="X22" s="1145"/>
      <c r="Y22" s="1145"/>
      <c r="Z22" s="1145"/>
      <c r="AA22" s="1145"/>
      <c r="AB22" s="1145"/>
      <c r="AC22" s="1145"/>
      <c r="AD22" s="1145"/>
      <c r="AE22" s="1145"/>
      <c r="AF22" s="1145"/>
      <c r="AG22" s="1145"/>
      <c r="AH22" s="1145"/>
      <c r="AI22" s="1145"/>
      <c r="AJ22" s="1145"/>
      <c r="AK22" s="1145"/>
      <c r="AL22" s="1145"/>
      <c r="AM22" s="1145"/>
      <c r="AN22" s="1145"/>
      <c r="AO22" s="1145"/>
      <c r="AP22" s="1145"/>
      <c r="AQ22" s="1145"/>
      <c r="AR22" s="1145"/>
      <c r="AS22" s="1145"/>
      <c r="AT22" s="1145"/>
      <c r="AU22" s="1145"/>
      <c r="AV22" s="1145"/>
      <c r="AW22" s="1145"/>
      <c r="AX22" s="1145"/>
      <c r="AY22" s="1145"/>
      <c r="AZ22" s="1145"/>
      <c r="BA22" s="1145"/>
      <c r="BB22" s="1145"/>
      <c r="BC22" s="1145"/>
      <c r="BD22" s="1145"/>
      <c r="BE22" s="1145"/>
      <c r="BF22" s="1145"/>
      <c r="BG22" s="1145"/>
      <c r="BH22" s="1145"/>
      <c r="BI22" s="1145"/>
      <c r="BJ22" s="1145"/>
      <c r="BK22" s="1145"/>
      <c r="BL22" s="1145"/>
      <c r="BM22" s="1145"/>
      <c r="BN22" s="1145"/>
      <c r="BO22" s="1145"/>
      <c r="BP22" s="1145"/>
      <c r="BQ22" s="1145"/>
      <c r="BR22" s="1145"/>
      <c r="BS22" s="1145"/>
      <c r="BT22" s="1145"/>
      <c r="BU22" s="1145"/>
      <c r="BV22" s="1145"/>
      <c r="BW22" s="1145"/>
      <c r="BX22" s="1145"/>
      <c r="BY22" s="1145"/>
      <c r="BZ22" s="1145"/>
      <c r="CA22" s="1145"/>
      <c r="CB22" s="1145"/>
      <c r="CC22" s="1145"/>
      <c r="CD22" s="1145"/>
      <c r="CE22" s="1145"/>
      <c r="CF22" s="1145"/>
      <c r="CG22" s="1145"/>
      <c r="CH22" s="1145"/>
      <c r="CI22" s="1145"/>
      <c r="CJ22" s="1145"/>
      <c r="CK22" s="1145"/>
      <c r="CL22" s="1145"/>
      <c r="CM22" s="1145"/>
      <c r="CN22" s="1145"/>
      <c r="CO22" s="1145"/>
      <c r="CP22" s="1145"/>
      <c r="CQ22" s="1145"/>
      <c r="CR22" s="1145"/>
      <c r="CS22" s="1145"/>
      <c r="CT22" s="1145"/>
      <c r="CU22" s="1145"/>
      <c r="CV22" s="1145"/>
      <c r="CW22" s="1145"/>
      <c r="CX22" s="1145"/>
    </row>
    <row r="23" spans="1:102" ht="18.75" customHeight="1">
      <c r="A23" s="857">
        <v>3</v>
      </c>
      <c r="B23" s="792" t="s">
        <v>958</v>
      </c>
      <c r="C23" s="787">
        <f>+'T-6'!H26</f>
        <v>345.51884799999993</v>
      </c>
      <c r="D23" s="787">
        <v>27.942763999999997</v>
      </c>
      <c r="E23" s="787">
        <v>30.199613000000003</v>
      </c>
      <c r="F23" s="787">
        <v>28.151803999999998</v>
      </c>
      <c r="G23" s="787">
        <v>29.112672999999997</v>
      </c>
      <c r="H23" s="787">
        <v>29.106907000000007</v>
      </c>
      <c r="I23" s="787">
        <v>28.757764000000002</v>
      </c>
      <c r="J23" s="787">
        <f>'T-6 (six mth)'!H27</f>
        <v>173.62113600000004</v>
      </c>
      <c r="K23" s="787">
        <f t="shared" si="2"/>
        <v>28.936856000000006</v>
      </c>
      <c r="L23" s="787">
        <f>+'T-1'!K27</f>
        <v>380</v>
      </c>
      <c r="M23" s="787">
        <f>+'T-1'!O27</f>
        <v>415</v>
      </c>
      <c r="N23" s="610"/>
      <c r="O23" s="1289"/>
      <c r="P23" s="860"/>
      <c r="Q23" s="860"/>
      <c r="R23" s="860"/>
      <c r="S23" s="1145"/>
      <c r="T23" s="1145"/>
      <c r="U23" s="1145"/>
      <c r="V23" s="1145"/>
      <c r="W23" s="1145"/>
      <c r="X23" s="1145"/>
      <c r="Y23" s="1145"/>
      <c r="Z23" s="1145"/>
      <c r="AA23" s="1145"/>
      <c r="AB23" s="1145"/>
      <c r="AC23" s="1145"/>
      <c r="AD23" s="1145"/>
      <c r="AE23" s="1145"/>
      <c r="AF23" s="1145"/>
      <c r="AG23" s="1145"/>
      <c r="AH23" s="1145"/>
      <c r="AI23" s="1145"/>
      <c r="AJ23" s="1145"/>
      <c r="AK23" s="1145"/>
      <c r="AL23" s="1145"/>
      <c r="AM23" s="1145"/>
      <c r="AN23" s="1145"/>
      <c r="AO23" s="1145"/>
      <c r="AP23" s="1145"/>
      <c r="AQ23" s="1145"/>
      <c r="AR23" s="1145"/>
      <c r="AS23" s="1145"/>
      <c r="AT23" s="1145"/>
      <c r="AU23" s="1145"/>
      <c r="AV23" s="1145"/>
      <c r="AW23" s="1145"/>
      <c r="AX23" s="1145"/>
      <c r="AY23" s="1145"/>
      <c r="AZ23" s="1145"/>
      <c r="BA23" s="1145"/>
      <c r="BB23" s="1145"/>
      <c r="BC23" s="1145"/>
      <c r="BD23" s="1145"/>
      <c r="BE23" s="1145"/>
      <c r="BF23" s="1145"/>
      <c r="BG23" s="1145"/>
      <c r="BH23" s="1145"/>
      <c r="BI23" s="1145"/>
      <c r="BJ23" s="1145"/>
      <c r="BK23" s="1145"/>
      <c r="BL23" s="1145"/>
      <c r="BM23" s="1145"/>
      <c r="BN23" s="1145"/>
      <c r="BO23" s="1145"/>
      <c r="BP23" s="1145"/>
      <c r="BQ23" s="1145"/>
      <c r="BR23" s="1145"/>
      <c r="BS23" s="1145"/>
      <c r="BT23" s="1145"/>
      <c r="BU23" s="1145"/>
      <c r="BV23" s="1145"/>
      <c r="BW23" s="1145"/>
      <c r="BX23" s="1145"/>
      <c r="BY23" s="1145"/>
      <c r="BZ23" s="1145"/>
      <c r="CA23" s="1145"/>
      <c r="CB23" s="1145"/>
      <c r="CC23" s="1145"/>
      <c r="CD23" s="1145"/>
      <c r="CE23" s="1145"/>
      <c r="CF23" s="1145"/>
      <c r="CG23" s="1145"/>
      <c r="CH23" s="1145"/>
      <c r="CI23" s="1145"/>
      <c r="CJ23" s="1145"/>
      <c r="CK23" s="1145"/>
      <c r="CL23" s="1145"/>
      <c r="CM23" s="1145"/>
      <c r="CN23" s="1145"/>
      <c r="CO23" s="1145"/>
      <c r="CP23" s="1145"/>
      <c r="CQ23" s="1145"/>
      <c r="CR23" s="1145"/>
      <c r="CS23" s="1145"/>
      <c r="CT23" s="1145"/>
      <c r="CU23" s="1145"/>
      <c r="CV23" s="1145"/>
      <c r="CW23" s="1145"/>
      <c r="CX23" s="1145"/>
    </row>
    <row r="24" spans="1:102" ht="18.75" customHeight="1">
      <c r="A24" s="857">
        <v>4</v>
      </c>
      <c r="B24" s="792" t="s">
        <v>309</v>
      </c>
      <c r="C24" s="787">
        <f>+'T-6'!H27</f>
        <v>2.5482260000000005</v>
      </c>
      <c r="D24" s="787">
        <v>0.184643</v>
      </c>
      <c r="E24" s="787">
        <v>0.39574400000000004</v>
      </c>
      <c r="F24" s="787">
        <v>0.37051200000000001</v>
      </c>
      <c r="G24" s="787">
        <v>0.43598399999999998</v>
      </c>
      <c r="H24" s="787">
        <v>0.42976999999999999</v>
      </c>
      <c r="I24" s="787">
        <v>0.40008200000000005</v>
      </c>
      <c r="J24" s="787">
        <f>'T-6 (six mth)'!H28</f>
        <v>2.2167350000000003</v>
      </c>
      <c r="K24" s="787">
        <f t="shared" si="2"/>
        <v>0.36945583333333337</v>
      </c>
      <c r="L24" s="787">
        <f>+'T-1'!K28</f>
        <v>2.75</v>
      </c>
      <c r="M24" s="787">
        <f>+'T-1'!O28</f>
        <v>2.8</v>
      </c>
      <c r="N24" s="610"/>
      <c r="O24" s="1289"/>
      <c r="P24" s="860"/>
      <c r="Q24" s="860"/>
      <c r="R24" s="860"/>
      <c r="S24" s="1145"/>
      <c r="T24" s="1145"/>
      <c r="U24" s="1145"/>
      <c r="V24" s="1145"/>
      <c r="W24" s="1145"/>
      <c r="X24" s="1145"/>
      <c r="Y24" s="1145"/>
      <c r="Z24" s="1145"/>
      <c r="AA24" s="1145"/>
      <c r="AB24" s="1145"/>
      <c r="AC24" s="1145"/>
      <c r="AD24" s="1145"/>
      <c r="AE24" s="1145"/>
      <c r="AF24" s="1145"/>
      <c r="AG24" s="1145"/>
      <c r="AH24" s="1145"/>
      <c r="AI24" s="1145"/>
      <c r="AJ24" s="1145"/>
      <c r="AK24" s="1145"/>
      <c r="AL24" s="1145"/>
      <c r="AM24" s="1145"/>
      <c r="AN24" s="1145"/>
      <c r="AO24" s="1145"/>
      <c r="AP24" s="1145"/>
      <c r="AQ24" s="1145"/>
      <c r="AR24" s="1145"/>
      <c r="AS24" s="1145"/>
      <c r="AT24" s="1145"/>
      <c r="AU24" s="1145"/>
      <c r="AV24" s="1145"/>
      <c r="AW24" s="1145"/>
      <c r="AX24" s="1145"/>
      <c r="AY24" s="1145"/>
      <c r="AZ24" s="1145"/>
      <c r="BA24" s="1145"/>
      <c r="BB24" s="1145"/>
      <c r="BC24" s="1145"/>
      <c r="BD24" s="1145"/>
      <c r="BE24" s="1145"/>
      <c r="BF24" s="1145"/>
      <c r="BG24" s="1145"/>
      <c r="BH24" s="1145"/>
      <c r="BI24" s="1145"/>
      <c r="BJ24" s="1145"/>
      <c r="BK24" s="1145"/>
      <c r="BL24" s="1145"/>
      <c r="BM24" s="1145"/>
      <c r="BN24" s="1145"/>
      <c r="BO24" s="1145"/>
      <c r="BP24" s="1145"/>
      <c r="BQ24" s="1145"/>
      <c r="BR24" s="1145"/>
      <c r="BS24" s="1145"/>
      <c r="BT24" s="1145"/>
      <c r="BU24" s="1145"/>
      <c r="BV24" s="1145"/>
      <c r="BW24" s="1145"/>
      <c r="BX24" s="1145"/>
      <c r="BY24" s="1145"/>
      <c r="BZ24" s="1145"/>
      <c r="CA24" s="1145"/>
      <c r="CB24" s="1145"/>
      <c r="CC24" s="1145"/>
      <c r="CD24" s="1145"/>
      <c r="CE24" s="1145"/>
      <c r="CF24" s="1145"/>
      <c r="CG24" s="1145"/>
      <c r="CH24" s="1145"/>
      <c r="CI24" s="1145"/>
      <c r="CJ24" s="1145"/>
      <c r="CK24" s="1145"/>
      <c r="CL24" s="1145"/>
      <c r="CM24" s="1145"/>
      <c r="CN24" s="1145"/>
      <c r="CO24" s="1145"/>
      <c r="CP24" s="1145"/>
      <c r="CQ24" s="1145"/>
      <c r="CR24" s="1145"/>
      <c r="CS24" s="1145"/>
      <c r="CT24" s="1145"/>
      <c r="CU24" s="1145"/>
      <c r="CV24" s="1145"/>
      <c r="CW24" s="1145"/>
      <c r="CX24" s="1145"/>
    </row>
    <row r="25" spans="1:102" ht="18.75" customHeight="1">
      <c r="A25" s="857">
        <v>5</v>
      </c>
      <c r="B25" s="792" t="s">
        <v>310</v>
      </c>
      <c r="C25" s="787">
        <f>+'T-6'!H28</f>
        <v>4.9119259999999993</v>
      </c>
      <c r="D25" s="787">
        <v>0.38908700000000007</v>
      </c>
      <c r="E25" s="787">
        <v>0.20452300000000001</v>
      </c>
      <c r="F25" s="787">
        <v>0.21651100000000001</v>
      </c>
      <c r="G25" s="787">
        <v>0.19411899999999999</v>
      </c>
      <c r="H25" s="787">
        <v>0.19781399999999999</v>
      </c>
      <c r="I25" s="787">
        <v>0.223075</v>
      </c>
      <c r="J25" s="787">
        <f>'T-6 (six mth)'!H29</f>
        <v>1.4251290000000001</v>
      </c>
      <c r="K25" s="787">
        <f t="shared" si="2"/>
        <v>0.23752150000000002</v>
      </c>
      <c r="L25" s="787">
        <f>+'T-1'!K29</f>
        <v>2.8</v>
      </c>
      <c r="M25" s="787">
        <f>+'T-1'!O29</f>
        <v>5</v>
      </c>
      <c r="N25" s="610"/>
      <c r="O25" s="1289"/>
      <c r="P25" s="860"/>
      <c r="Q25" s="860"/>
      <c r="R25" s="860"/>
      <c r="S25" s="1145"/>
      <c r="T25" s="1145"/>
      <c r="U25" s="1145"/>
      <c r="V25" s="1145"/>
      <c r="W25" s="1145"/>
      <c r="X25" s="1145"/>
      <c r="Y25" s="1145"/>
      <c r="Z25" s="1145"/>
      <c r="AA25" s="1145"/>
      <c r="AB25" s="1145"/>
      <c r="AC25" s="1145"/>
      <c r="AD25" s="1145"/>
      <c r="AE25" s="1145"/>
      <c r="AF25" s="1145"/>
      <c r="AG25" s="1145"/>
      <c r="AH25" s="1145"/>
      <c r="AI25" s="1145"/>
      <c r="AJ25" s="1145"/>
      <c r="AK25" s="1145"/>
      <c r="AL25" s="1145"/>
      <c r="AM25" s="1145"/>
      <c r="AN25" s="1145"/>
      <c r="AO25" s="1145"/>
      <c r="AP25" s="1145"/>
      <c r="AQ25" s="1145"/>
      <c r="AR25" s="1145"/>
      <c r="AS25" s="1145"/>
      <c r="AT25" s="1145"/>
      <c r="AU25" s="1145"/>
      <c r="AV25" s="1145"/>
      <c r="AW25" s="1145"/>
      <c r="AX25" s="1145"/>
      <c r="AY25" s="1145"/>
      <c r="AZ25" s="1145"/>
      <c r="BA25" s="1145"/>
      <c r="BB25" s="1145"/>
      <c r="BC25" s="1145"/>
      <c r="BD25" s="1145"/>
      <c r="BE25" s="1145"/>
      <c r="BF25" s="1145"/>
      <c r="BG25" s="1145"/>
      <c r="BH25" s="1145"/>
      <c r="BI25" s="1145"/>
      <c r="BJ25" s="1145"/>
      <c r="BK25" s="1145"/>
      <c r="BL25" s="1145"/>
      <c r="BM25" s="1145"/>
      <c r="BN25" s="1145"/>
      <c r="BO25" s="1145"/>
      <c r="BP25" s="1145"/>
      <c r="BQ25" s="1145"/>
      <c r="BR25" s="1145"/>
      <c r="BS25" s="1145"/>
      <c r="BT25" s="1145"/>
      <c r="BU25" s="1145"/>
      <c r="BV25" s="1145"/>
      <c r="BW25" s="1145"/>
      <c r="BX25" s="1145"/>
      <c r="BY25" s="1145"/>
      <c r="BZ25" s="1145"/>
      <c r="CA25" s="1145"/>
      <c r="CB25" s="1145"/>
      <c r="CC25" s="1145"/>
      <c r="CD25" s="1145"/>
      <c r="CE25" s="1145"/>
      <c r="CF25" s="1145"/>
      <c r="CG25" s="1145"/>
      <c r="CH25" s="1145"/>
      <c r="CI25" s="1145"/>
      <c r="CJ25" s="1145"/>
      <c r="CK25" s="1145"/>
      <c r="CL25" s="1145"/>
      <c r="CM25" s="1145"/>
      <c r="CN25" s="1145"/>
      <c r="CO25" s="1145"/>
      <c r="CP25" s="1145"/>
      <c r="CQ25" s="1145"/>
      <c r="CR25" s="1145"/>
      <c r="CS25" s="1145"/>
      <c r="CT25" s="1145"/>
      <c r="CU25" s="1145"/>
      <c r="CV25" s="1145"/>
      <c r="CW25" s="1145"/>
      <c r="CX25" s="1145"/>
    </row>
    <row r="26" spans="1:102" ht="18.75" customHeight="1">
      <c r="A26" s="857">
        <v>6</v>
      </c>
      <c r="B26" s="792" t="s">
        <v>248</v>
      </c>
      <c r="C26" s="787">
        <f>+'T-6'!H29</f>
        <v>36.943461000000006</v>
      </c>
      <c r="D26" s="787">
        <v>3.0548650000000004</v>
      </c>
      <c r="E26" s="787">
        <v>2.719322</v>
      </c>
      <c r="F26" s="787">
        <v>2.8304849999999999</v>
      </c>
      <c r="G26" s="787">
        <v>2.6192150000000005</v>
      </c>
      <c r="H26" s="787">
        <v>2.9857230000000001</v>
      </c>
      <c r="I26" s="787">
        <v>2.9023420000000009</v>
      </c>
      <c r="J26" s="787">
        <f>'T-6 (six mth)'!H30</f>
        <v>17.111952000000002</v>
      </c>
      <c r="K26" s="787">
        <f t="shared" si="2"/>
        <v>2.8519920000000005</v>
      </c>
      <c r="L26" s="787">
        <f>+'T-1'!K30</f>
        <v>38</v>
      </c>
      <c r="M26" s="787">
        <f>+'T-1'!O30</f>
        <v>38.799999999999997</v>
      </c>
      <c r="N26" s="610"/>
      <c r="O26" s="1289"/>
      <c r="P26" s="1290"/>
      <c r="Q26" s="1290"/>
      <c r="R26" s="1290"/>
      <c r="S26" s="1145"/>
      <c r="T26" s="1145"/>
      <c r="U26" s="1145"/>
      <c r="V26" s="1145"/>
      <c r="W26" s="1145"/>
      <c r="X26" s="1145"/>
      <c r="Y26" s="1145"/>
      <c r="Z26" s="1145"/>
      <c r="AA26" s="1145"/>
      <c r="AB26" s="1145"/>
      <c r="AC26" s="1145"/>
      <c r="AD26" s="1145"/>
      <c r="AE26" s="1145"/>
      <c r="AF26" s="1145"/>
      <c r="AG26" s="1145"/>
      <c r="AH26" s="1145"/>
      <c r="AI26" s="1145"/>
      <c r="AJ26" s="1145"/>
      <c r="AK26" s="1145"/>
      <c r="AL26" s="1145"/>
      <c r="AM26" s="1145"/>
      <c r="AN26" s="1145"/>
      <c r="AO26" s="1145"/>
      <c r="AP26" s="1145"/>
      <c r="AQ26" s="1145"/>
      <c r="AR26" s="1145"/>
      <c r="AS26" s="1145"/>
      <c r="AT26" s="1145"/>
      <c r="AU26" s="1145"/>
      <c r="AV26" s="1145"/>
      <c r="AW26" s="1145"/>
      <c r="AX26" s="1145"/>
      <c r="AY26" s="1145"/>
      <c r="AZ26" s="1145"/>
      <c r="BA26" s="1145"/>
      <c r="BB26" s="1145"/>
      <c r="BC26" s="1145"/>
      <c r="BD26" s="1145"/>
      <c r="BE26" s="1145"/>
      <c r="BF26" s="1145"/>
      <c r="BG26" s="1145"/>
      <c r="BH26" s="1145"/>
      <c r="BI26" s="1145"/>
      <c r="BJ26" s="1145"/>
      <c r="BK26" s="1145"/>
      <c r="BL26" s="1145"/>
      <c r="BM26" s="1145"/>
      <c r="BN26" s="1145"/>
      <c r="BO26" s="1145"/>
      <c r="BP26" s="1145"/>
      <c r="BQ26" s="1145"/>
      <c r="BR26" s="1145"/>
      <c r="BS26" s="1145"/>
      <c r="BT26" s="1145"/>
      <c r="BU26" s="1145"/>
      <c r="BV26" s="1145"/>
      <c r="BW26" s="1145"/>
      <c r="BX26" s="1145"/>
      <c r="BY26" s="1145"/>
      <c r="BZ26" s="1145"/>
      <c r="CA26" s="1145"/>
      <c r="CB26" s="1145"/>
      <c r="CC26" s="1145"/>
      <c r="CD26" s="1145"/>
      <c r="CE26" s="1145"/>
      <c r="CF26" s="1145"/>
      <c r="CG26" s="1145"/>
      <c r="CH26" s="1145"/>
      <c r="CI26" s="1145"/>
      <c r="CJ26" s="1145"/>
      <c r="CK26" s="1145"/>
      <c r="CL26" s="1145"/>
      <c r="CM26" s="1145"/>
      <c r="CN26" s="1145"/>
      <c r="CO26" s="1145"/>
      <c r="CP26" s="1145"/>
      <c r="CQ26" s="1145"/>
      <c r="CR26" s="1145"/>
      <c r="CS26" s="1145"/>
      <c r="CT26" s="1145"/>
      <c r="CU26" s="1145"/>
      <c r="CV26" s="1145"/>
      <c r="CW26" s="1145"/>
      <c r="CX26" s="1145"/>
    </row>
    <row r="27" spans="1:102" ht="18.75" customHeight="1">
      <c r="A27" s="857">
        <v>7</v>
      </c>
      <c r="B27" s="792" t="s">
        <v>347</v>
      </c>
      <c r="C27" s="787">
        <f>+'T-6'!H30</f>
        <v>21.130791000000002</v>
      </c>
      <c r="D27" s="787">
        <v>1.5356179999999999</v>
      </c>
      <c r="E27" s="787">
        <v>1.3874879999999996</v>
      </c>
      <c r="F27" s="787">
        <v>1.4459249999999997</v>
      </c>
      <c r="G27" s="787">
        <v>1.4067190000000001</v>
      </c>
      <c r="H27" s="787">
        <v>1.293234</v>
      </c>
      <c r="I27" s="787">
        <v>1.29074</v>
      </c>
      <c r="J27" s="787">
        <f>'T-6 (six mth)'!H31</f>
        <v>8.3597239999999999</v>
      </c>
      <c r="K27" s="787">
        <f t="shared" si="2"/>
        <v>1.3932873333333333</v>
      </c>
      <c r="L27" s="787">
        <f>+'T-1'!K31</f>
        <v>22</v>
      </c>
      <c r="M27" s="787">
        <f>+'T-1'!O31</f>
        <v>23</v>
      </c>
      <c r="N27" s="610"/>
      <c r="O27" s="1289"/>
      <c r="P27"/>
      <c r="Q27" s="1145"/>
      <c r="R27" s="1145"/>
      <c r="S27" s="1145"/>
      <c r="T27" s="1145"/>
      <c r="U27" s="1145"/>
      <c r="V27" s="1145"/>
      <c r="W27" s="1145"/>
      <c r="X27" s="1145"/>
      <c r="Y27" s="1145"/>
      <c r="Z27" s="1145"/>
      <c r="AA27" s="1145"/>
      <c r="AB27" s="1145"/>
      <c r="AC27" s="1145"/>
      <c r="AD27" s="1145"/>
      <c r="AE27" s="1145"/>
      <c r="AF27" s="1145"/>
      <c r="AG27" s="1145"/>
      <c r="AH27" s="1145"/>
      <c r="AI27" s="1145"/>
      <c r="AJ27" s="1145"/>
      <c r="AK27" s="1145"/>
      <c r="AL27" s="1145"/>
      <c r="AM27" s="1145"/>
      <c r="AN27" s="1145"/>
      <c r="AO27" s="1145"/>
      <c r="AP27" s="1145"/>
      <c r="AQ27" s="1145"/>
      <c r="AR27" s="1145"/>
      <c r="AS27" s="1145"/>
      <c r="AT27" s="1145"/>
      <c r="AU27" s="1145"/>
      <c r="AV27" s="1145"/>
      <c r="AW27" s="1145"/>
      <c r="AX27" s="1145"/>
      <c r="AY27" s="1145"/>
      <c r="AZ27" s="1145"/>
      <c r="BA27" s="1145"/>
      <c r="BB27" s="1145"/>
      <c r="BC27" s="1145"/>
      <c r="BD27" s="1145"/>
      <c r="BE27" s="1145"/>
      <c r="BF27" s="1145"/>
      <c r="BG27" s="1145"/>
      <c r="BH27" s="1145"/>
      <c r="BI27" s="1145"/>
      <c r="BJ27" s="1145"/>
      <c r="BK27" s="1145"/>
      <c r="BL27" s="1145"/>
      <c r="BM27" s="1145"/>
      <c r="BN27" s="1145"/>
      <c r="BO27" s="1145"/>
      <c r="BP27" s="1145"/>
      <c r="BQ27" s="1145"/>
      <c r="BR27" s="1145"/>
      <c r="BS27" s="1145"/>
      <c r="BT27" s="1145"/>
      <c r="BU27" s="1145"/>
      <c r="BV27" s="1145"/>
      <c r="BW27" s="1145"/>
      <c r="BX27" s="1145"/>
      <c r="BY27" s="1145"/>
      <c r="BZ27" s="1145"/>
      <c r="CA27" s="1145"/>
      <c r="CB27" s="1145"/>
      <c r="CC27" s="1145"/>
      <c r="CD27" s="1145"/>
      <c r="CE27" s="1145"/>
      <c r="CF27" s="1145"/>
      <c r="CG27" s="1145"/>
      <c r="CH27" s="1145"/>
      <c r="CI27" s="1145"/>
      <c r="CJ27" s="1145"/>
      <c r="CK27" s="1145"/>
      <c r="CL27" s="1145"/>
      <c r="CM27" s="1145"/>
      <c r="CN27" s="1145"/>
      <c r="CO27" s="1145"/>
      <c r="CP27" s="1145"/>
      <c r="CQ27" s="1145"/>
      <c r="CR27" s="1145"/>
      <c r="CS27" s="1145"/>
      <c r="CT27" s="1145"/>
      <c r="CU27" s="1145"/>
      <c r="CV27" s="1145"/>
      <c r="CW27" s="1145"/>
      <c r="CX27" s="1145"/>
    </row>
    <row r="28" spans="1:102" ht="18.75" customHeight="1">
      <c r="A28" s="857">
        <v>8</v>
      </c>
      <c r="B28" s="792" t="s">
        <v>348</v>
      </c>
      <c r="C28" s="787">
        <f>+'T-6'!H31</f>
        <v>62.538871999999991</v>
      </c>
      <c r="D28" s="787">
        <v>4.4068740000000002</v>
      </c>
      <c r="E28" s="787">
        <v>4.7474339999999993</v>
      </c>
      <c r="F28" s="787">
        <v>4.983944000000001</v>
      </c>
      <c r="G28" s="787">
        <v>4.5972590000000002</v>
      </c>
      <c r="H28" s="787">
        <v>4.5203949999999997</v>
      </c>
      <c r="I28" s="787">
        <v>4.6741330000000003</v>
      </c>
      <c r="J28" s="787">
        <f>'T-6 (six mth)'!H32</f>
        <v>27.930039000000001</v>
      </c>
      <c r="K28" s="787">
        <f t="shared" si="2"/>
        <v>4.6550064999999998</v>
      </c>
      <c r="L28" s="787">
        <f>+'T-1'!K32</f>
        <v>65.5</v>
      </c>
      <c r="M28" s="787">
        <f>+'T-1'!O32</f>
        <v>67</v>
      </c>
      <c r="N28" s="610"/>
      <c r="O28" s="1289"/>
      <c r="P28" s="1145"/>
      <c r="Q28" s="1145"/>
      <c r="R28" s="1145"/>
      <c r="S28" s="1145"/>
      <c r="T28" s="1145"/>
      <c r="U28" s="1145"/>
      <c r="V28" s="1145"/>
      <c r="W28" s="1145"/>
      <c r="X28" s="1145"/>
      <c r="Y28" s="1145"/>
      <c r="Z28" s="1145"/>
      <c r="AA28" s="1145"/>
      <c r="AB28" s="1145"/>
      <c r="AC28" s="1145"/>
      <c r="AD28" s="1145"/>
      <c r="AE28" s="1145"/>
      <c r="AF28" s="1145"/>
      <c r="AG28" s="1145"/>
      <c r="AH28" s="1145"/>
      <c r="AI28" s="1145"/>
      <c r="AJ28" s="1145"/>
      <c r="AK28" s="1145"/>
      <c r="AL28" s="1145"/>
      <c r="AM28" s="1145"/>
      <c r="AN28" s="1145"/>
      <c r="AO28" s="1145"/>
      <c r="AP28" s="1145"/>
      <c r="AQ28" s="1145"/>
      <c r="AR28" s="1145"/>
      <c r="AS28" s="1145"/>
      <c r="AT28" s="1145"/>
      <c r="AU28" s="1145"/>
      <c r="AV28" s="1145"/>
      <c r="AW28" s="1145"/>
      <c r="AX28" s="1145"/>
      <c r="AY28" s="1145"/>
      <c r="AZ28" s="1145"/>
      <c r="BA28" s="1145"/>
      <c r="BB28" s="1145"/>
      <c r="BC28" s="1145"/>
      <c r="BD28" s="1145"/>
      <c r="BE28" s="1145"/>
      <c r="BF28" s="1145"/>
      <c r="BG28" s="1145"/>
      <c r="BH28" s="1145"/>
      <c r="BI28" s="1145"/>
      <c r="BJ28" s="1145"/>
      <c r="BK28" s="1145"/>
      <c r="BL28" s="1145"/>
      <c r="BM28" s="1145"/>
      <c r="BN28" s="1145"/>
      <c r="BO28" s="1145"/>
      <c r="BP28" s="1145"/>
      <c r="BQ28" s="1145"/>
      <c r="BR28" s="1145"/>
      <c r="BS28" s="1145"/>
      <c r="BT28" s="1145"/>
      <c r="BU28" s="1145"/>
      <c r="BV28" s="1145"/>
      <c r="BW28" s="1145"/>
      <c r="BX28" s="1145"/>
      <c r="BY28" s="1145"/>
      <c r="BZ28" s="1145"/>
      <c r="CA28" s="1145"/>
      <c r="CB28" s="1145"/>
      <c r="CC28" s="1145"/>
      <c r="CD28" s="1145"/>
      <c r="CE28" s="1145"/>
      <c r="CF28" s="1145"/>
      <c r="CG28" s="1145"/>
      <c r="CH28" s="1145"/>
      <c r="CI28" s="1145"/>
      <c r="CJ28" s="1145"/>
      <c r="CK28" s="1145"/>
      <c r="CL28" s="1145"/>
      <c r="CM28" s="1145"/>
      <c r="CN28" s="1145"/>
      <c r="CO28" s="1145"/>
      <c r="CP28" s="1145"/>
      <c r="CQ28" s="1145"/>
      <c r="CR28" s="1145"/>
      <c r="CS28" s="1145"/>
      <c r="CT28" s="1145"/>
      <c r="CU28" s="1145"/>
      <c r="CV28" s="1145"/>
      <c r="CW28" s="1145"/>
      <c r="CX28" s="1145"/>
    </row>
    <row r="29" spans="1:102" ht="18.75" customHeight="1">
      <c r="A29" s="857">
        <v>9</v>
      </c>
      <c r="B29" s="1200" t="s">
        <v>154</v>
      </c>
      <c r="C29" s="787">
        <f>+'T-6'!H32</f>
        <v>42.379891000000001</v>
      </c>
      <c r="D29" s="787">
        <v>2.6165859999999999</v>
      </c>
      <c r="E29" s="787">
        <v>2.6651349999999994</v>
      </c>
      <c r="F29" s="787">
        <v>3.0535669999999997</v>
      </c>
      <c r="G29" s="787">
        <v>2.6222059999999998</v>
      </c>
      <c r="H29" s="787">
        <v>2.8411300000000006</v>
      </c>
      <c r="I29" s="787">
        <v>2.3062809999999998</v>
      </c>
      <c r="J29" s="787">
        <f>'T-6 (six mth)'!H33</f>
        <v>16.104905000000002</v>
      </c>
      <c r="K29" s="787">
        <f t="shared" si="2"/>
        <v>2.6841508333333337</v>
      </c>
      <c r="L29" s="787">
        <f>+'T-1'!K33</f>
        <v>44.5</v>
      </c>
      <c r="M29" s="787">
        <f>+'T-1'!O33</f>
        <v>46</v>
      </c>
      <c r="N29" s="610"/>
      <c r="O29" s="1289"/>
      <c r="P29" s="1145"/>
      <c r="Q29" s="1145"/>
      <c r="R29" s="1145"/>
      <c r="S29" s="1145"/>
      <c r="T29" s="1145"/>
      <c r="U29" s="1145"/>
      <c r="V29" s="1145"/>
      <c r="W29" s="1145"/>
      <c r="X29" s="1145"/>
      <c r="Y29" s="1145"/>
      <c r="Z29" s="1145"/>
      <c r="AA29" s="1145"/>
      <c r="AB29" s="1145"/>
      <c r="AC29" s="1145"/>
      <c r="AD29" s="1145"/>
      <c r="AE29" s="1145"/>
      <c r="AF29" s="1145"/>
      <c r="AG29" s="1145"/>
      <c r="AH29" s="1145"/>
      <c r="AI29" s="1145"/>
      <c r="AJ29" s="1145"/>
      <c r="AK29" s="1145"/>
      <c r="AL29" s="1145"/>
      <c r="AM29" s="1145"/>
      <c r="AN29" s="1145"/>
      <c r="AO29" s="1145"/>
      <c r="AP29" s="1145"/>
      <c r="AQ29" s="1145"/>
      <c r="AR29" s="1145"/>
      <c r="AS29" s="1145"/>
      <c r="AT29" s="1145"/>
      <c r="AU29" s="1145"/>
      <c r="AV29" s="1145"/>
      <c r="AW29" s="1145"/>
      <c r="AX29" s="1145"/>
      <c r="AY29" s="1145"/>
      <c r="AZ29" s="1145"/>
      <c r="BA29" s="1145"/>
      <c r="BB29" s="1145"/>
      <c r="BC29" s="1145"/>
      <c r="BD29" s="1145"/>
      <c r="BE29" s="1145"/>
      <c r="BF29" s="1145"/>
      <c r="BG29" s="1145"/>
      <c r="BH29" s="1145"/>
      <c r="BI29" s="1145"/>
      <c r="BJ29" s="1145"/>
      <c r="BK29" s="1145"/>
      <c r="BL29" s="1145"/>
      <c r="BM29" s="1145"/>
      <c r="BN29" s="1145"/>
      <c r="BO29" s="1145"/>
      <c r="BP29" s="1145"/>
      <c r="BQ29" s="1145"/>
      <c r="BR29" s="1145"/>
      <c r="BS29" s="1145"/>
      <c r="BT29" s="1145"/>
      <c r="BU29" s="1145"/>
      <c r="BV29" s="1145"/>
      <c r="BW29" s="1145"/>
      <c r="BX29" s="1145"/>
      <c r="BY29" s="1145"/>
      <c r="BZ29" s="1145"/>
      <c r="CA29" s="1145"/>
      <c r="CB29" s="1145"/>
      <c r="CC29" s="1145"/>
      <c r="CD29" s="1145"/>
      <c r="CE29" s="1145"/>
      <c r="CF29" s="1145"/>
      <c r="CG29" s="1145"/>
      <c r="CH29" s="1145"/>
      <c r="CI29" s="1145"/>
      <c r="CJ29" s="1145"/>
      <c r="CK29" s="1145"/>
      <c r="CL29" s="1145"/>
      <c r="CM29" s="1145"/>
      <c r="CN29" s="1145"/>
      <c r="CO29" s="1145"/>
      <c r="CP29" s="1145"/>
      <c r="CQ29" s="1145"/>
      <c r="CR29" s="1145"/>
      <c r="CS29" s="1145"/>
      <c r="CT29" s="1145"/>
      <c r="CU29" s="1145"/>
      <c r="CV29" s="1145"/>
      <c r="CW29" s="1145"/>
      <c r="CX29" s="1145"/>
    </row>
    <row r="30" spans="1:102" ht="18.75" customHeight="1">
      <c r="A30" s="857">
        <v>10</v>
      </c>
      <c r="B30" s="792" t="s">
        <v>576</v>
      </c>
      <c r="C30" s="787">
        <f>+'T-6'!H33</f>
        <v>36.598714999999999</v>
      </c>
      <c r="D30" s="787">
        <v>2.9752539999999996</v>
      </c>
      <c r="E30" s="787">
        <v>2.8955860000000007</v>
      </c>
      <c r="F30" s="787">
        <v>2.8060989999999997</v>
      </c>
      <c r="G30" s="787">
        <v>3.0646930000000001</v>
      </c>
      <c r="H30" s="787">
        <v>3.5225120000000003</v>
      </c>
      <c r="I30" s="787">
        <v>3.3577170000000001</v>
      </c>
      <c r="J30" s="787">
        <f>'T-6 (six mth)'!H34</f>
        <v>18.621861000000003</v>
      </c>
      <c r="K30" s="787">
        <f t="shared" si="2"/>
        <v>3.1036435000000004</v>
      </c>
      <c r="L30" s="787">
        <f>+'T-1'!K34</f>
        <v>38</v>
      </c>
      <c r="M30" s="787">
        <f>+'T-1'!O34</f>
        <v>39.700000000000003</v>
      </c>
      <c r="N30" s="610"/>
      <c r="O30" s="1289"/>
      <c r="P30" s="1145"/>
      <c r="Q30" s="1145"/>
      <c r="R30" s="1145"/>
      <c r="S30" s="1145"/>
      <c r="T30" s="1145"/>
      <c r="U30" s="1145"/>
      <c r="V30" s="1145"/>
      <c r="W30" s="1145"/>
      <c r="X30" s="1145"/>
      <c r="Y30" s="1145"/>
      <c r="Z30" s="1145"/>
      <c r="AA30" s="1145"/>
      <c r="AB30" s="1145"/>
      <c r="AC30" s="1145"/>
      <c r="AD30" s="1145"/>
      <c r="AE30" s="1145"/>
      <c r="AF30" s="1145"/>
      <c r="AG30" s="1145"/>
      <c r="AH30" s="1145"/>
      <c r="AI30" s="1145"/>
      <c r="AJ30" s="1145"/>
      <c r="AK30" s="1145"/>
      <c r="AL30" s="1145"/>
      <c r="AM30" s="1145"/>
      <c r="AN30" s="1145"/>
      <c r="AO30" s="1145"/>
      <c r="AP30" s="1145"/>
      <c r="AQ30" s="1145"/>
      <c r="AR30" s="1145"/>
      <c r="AS30" s="1145"/>
      <c r="AT30" s="1145"/>
      <c r="AU30" s="1145"/>
      <c r="AV30" s="1145"/>
      <c r="AW30" s="1145"/>
      <c r="AX30" s="1145"/>
      <c r="AY30" s="1145"/>
      <c r="AZ30" s="1145"/>
      <c r="BA30" s="1145"/>
      <c r="BB30" s="1145"/>
      <c r="BC30" s="1145"/>
      <c r="BD30" s="1145"/>
      <c r="BE30" s="1145"/>
      <c r="BF30" s="1145"/>
      <c r="BG30" s="1145"/>
      <c r="BH30" s="1145"/>
      <c r="BI30" s="1145"/>
      <c r="BJ30" s="1145"/>
      <c r="BK30" s="1145"/>
      <c r="BL30" s="1145"/>
      <c r="BM30" s="1145"/>
      <c r="BN30" s="1145"/>
      <c r="BO30" s="1145"/>
      <c r="BP30" s="1145"/>
      <c r="BQ30" s="1145"/>
      <c r="BR30" s="1145"/>
      <c r="BS30" s="1145"/>
      <c r="BT30" s="1145"/>
      <c r="BU30" s="1145"/>
      <c r="BV30" s="1145"/>
      <c r="BW30" s="1145"/>
      <c r="BX30" s="1145"/>
      <c r="BY30" s="1145"/>
      <c r="BZ30" s="1145"/>
      <c r="CA30" s="1145"/>
      <c r="CB30" s="1145"/>
      <c r="CC30" s="1145"/>
      <c r="CD30" s="1145"/>
      <c r="CE30" s="1145"/>
      <c r="CF30" s="1145"/>
      <c r="CG30" s="1145"/>
      <c r="CH30" s="1145"/>
      <c r="CI30" s="1145"/>
      <c r="CJ30" s="1145"/>
      <c r="CK30" s="1145"/>
      <c r="CL30" s="1145"/>
      <c r="CM30" s="1145"/>
      <c r="CN30" s="1145"/>
      <c r="CO30" s="1145"/>
      <c r="CP30" s="1145"/>
      <c r="CQ30" s="1145"/>
      <c r="CR30" s="1145"/>
      <c r="CS30" s="1145"/>
      <c r="CT30" s="1145"/>
      <c r="CU30" s="1145"/>
      <c r="CV30" s="1145"/>
      <c r="CW30" s="1145"/>
      <c r="CX30" s="1145"/>
    </row>
    <row r="31" spans="1:102" ht="18.75" customHeight="1">
      <c r="A31" s="857">
        <v>11</v>
      </c>
      <c r="B31" s="792" t="s">
        <v>577</v>
      </c>
      <c r="C31" s="787">
        <f>+'T-6'!H34</f>
        <v>5.9066469999999995</v>
      </c>
      <c r="D31" s="787">
        <v>0.49994400000000006</v>
      </c>
      <c r="E31" s="787">
        <v>0.503189</v>
      </c>
      <c r="F31" s="787">
        <v>0.46815200000000001</v>
      </c>
      <c r="G31" s="787">
        <v>0.47894300000000001</v>
      </c>
      <c r="H31" s="787">
        <v>0.47170299999999998</v>
      </c>
      <c r="I31" s="787">
        <v>0.52304700000000004</v>
      </c>
      <c r="J31" s="787">
        <f>'T-6 (six mth)'!H35</f>
        <v>2.9449780000000003</v>
      </c>
      <c r="K31" s="787">
        <f t="shared" si="2"/>
        <v>0.49082966666666672</v>
      </c>
      <c r="L31" s="787">
        <f>+'T-1'!K35</f>
        <v>6.2</v>
      </c>
      <c r="M31" s="787">
        <f>+'T-1'!O35</f>
        <v>6.5</v>
      </c>
      <c r="N31" s="610"/>
      <c r="O31" s="1289"/>
      <c r="P31" s="1145"/>
      <c r="Q31" s="1145"/>
      <c r="R31" s="1145"/>
      <c r="S31" s="1145"/>
      <c r="T31" s="1145"/>
      <c r="U31" s="1145"/>
      <c r="V31" s="1145"/>
      <c r="W31" s="1145"/>
      <c r="X31" s="1145"/>
      <c r="Y31" s="1145"/>
      <c r="Z31" s="1145"/>
      <c r="AA31" s="1145"/>
      <c r="AB31" s="1145"/>
      <c r="AC31" s="1145"/>
      <c r="AD31" s="1145"/>
      <c r="AE31" s="1145"/>
      <c r="AF31" s="1145"/>
      <c r="AG31" s="1145"/>
      <c r="AH31" s="1145"/>
      <c r="AI31" s="1145"/>
      <c r="AJ31" s="1145"/>
      <c r="AK31" s="1145"/>
      <c r="AL31" s="1145"/>
      <c r="AM31" s="1145"/>
      <c r="AN31" s="1145"/>
      <c r="AO31" s="1145"/>
      <c r="AP31" s="1145"/>
      <c r="AQ31" s="1145"/>
      <c r="AR31" s="1145"/>
      <c r="AS31" s="1145"/>
      <c r="AT31" s="1145"/>
      <c r="AU31" s="1145"/>
      <c r="AV31" s="1145"/>
      <c r="AW31" s="1145"/>
      <c r="AX31" s="1145"/>
      <c r="AY31" s="1145"/>
      <c r="AZ31" s="1145"/>
      <c r="BA31" s="1145"/>
      <c r="BB31" s="1145"/>
      <c r="BC31" s="1145"/>
      <c r="BD31" s="1145"/>
      <c r="BE31" s="1145"/>
      <c r="BF31" s="1145"/>
      <c r="BG31" s="1145"/>
      <c r="BH31" s="1145"/>
      <c r="BI31" s="1145"/>
      <c r="BJ31" s="1145"/>
      <c r="BK31" s="1145"/>
      <c r="BL31" s="1145"/>
      <c r="BM31" s="1145"/>
      <c r="BN31" s="1145"/>
      <c r="BO31" s="1145"/>
      <c r="BP31" s="1145"/>
      <c r="BQ31" s="1145"/>
      <c r="BR31" s="1145"/>
      <c r="BS31" s="1145"/>
      <c r="BT31" s="1145"/>
      <c r="BU31" s="1145"/>
      <c r="BV31" s="1145"/>
      <c r="BW31" s="1145"/>
      <c r="BX31" s="1145"/>
      <c r="BY31" s="1145"/>
      <c r="BZ31" s="1145"/>
      <c r="CA31" s="1145"/>
      <c r="CB31" s="1145"/>
      <c r="CC31" s="1145"/>
      <c r="CD31" s="1145"/>
      <c r="CE31" s="1145"/>
      <c r="CF31" s="1145"/>
      <c r="CG31" s="1145"/>
      <c r="CH31" s="1145"/>
      <c r="CI31" s="1145"/>
      <c r="CJ31" s="1145"/>
      <c r="CK31" s="1145"/>
      <c r="CL31" s="1145"/>
      <c r="CM31" s="1145"/>
      <c r="CN31" s="1145"/>
      <c r="CO31" s="1145"/>
      <c r="CP31" s="1145"/>
      <c r="CQ31" s="1145"/>
      <c r="CR31" s="1145"/>
      <c r="CS31" s="1145"/>
      <c r="CT31" s="1145"/>
      <c r="CU31" s="1145"/>
      <c r="CV31" s="1145"/>
      <c r="CW31" s="1145"/>
      <c r="CX31" s="1145"/>
    </row>
    <row r="32" spans="1:102" ht="18.75" customHeight="1">
      <c r="A32" s="857">
        <v>12</v>
      </c>
      <c r="B32" s="859" t="s">
        <v>981</v>
      </c>
      <c r="C32" s="787">
        <f>+'T-6'!H35</f>
        <v>6.0610000000000004E-3</v>
      </c>
      <c r="D32" s="787">
        <v>2.4575E-2</v>
      </c>
      <c r="E32" s="787">
        <v>3.0700999999999999E-2</v>
      </c>
      <c r="F32" s="787">
        <v>2.9346000000000001E-2</v>
      </c>
      <c r="G32" s="787">
        <v>2.8833999999999999E-2</v>
      </c>
      <c r="H32" s="787">
        <v>2.7234999999999999E-2</v>
      </c>
      <c r="I32" s="787">
        <v>3.6204E-2</v>
      </c>
      <c r="J32" s="787">
        <f>'T-6 (six mth)'!H36</f>
        <v>0.17689500000000002</v>
      </c>
      <c r="K32" s="787">
        <f t="shared" si="2"/>
        <v>2.9482500000000005E-2</v>
      </c>
      <c r="L32" s="787">
        <f>+'T-1'!K36</f>
        <v>0.2</v>
      </c>
      <c r="M32" s="787">
        <f>+'T-1'!O36</f>
        <v>0.2</v>
      </c>
      <c r="N32" s="610"/>
      <c r="O32" s="1289"/>
      <c r="P32" s="1145"/>
      <c r="Q32" s="1145"/>
      <c r="R32" s="1145"/>
      <c r="S32" s="1145"/>
      <c r="T32" s="1145"/>
      <c r="U32" s="1145"/>
      <c r="V32" s="1145"/>
      <c r="W32" s="1145"/>
      <c r="X32" s="1145"/>
      <c r="Y32" s="1145"/>
      <c r="Z32" s="1145"/>
      <c r="AA32" s="1145"/>
      <c r="AB32" s="1145"/>
      <c r="AC32" s="1145"/>
      <c r="AD32" s="1145"/>
      <c r="AE32" s="1145"/>
      <c r="AF32" s="1145"/>
      <c r="AG32" s="1145"/>
      <c r="AH32" s="1145"/>
      <c r="AI32" s="1145"/>
      <c r="AJ32" s="1145"/>
      <c r="AK32" s="1145"/>
      <c r="AL32" s="1145"/>
      <c r="AM32" s="1145"/>
      <c r="AN32" s="1145"/>
      <c r="AO32" s="1145"/>
      <c r="AP32" s="1145"/>
      <c r="AQ32" s="1145"/>
      <c r="AR32" s="1145"/>
      <c r="AS32" s="1145"/>
      <c r="AT32" s="1145"/>
      <c r="AU32" s="1145"/>
      <c r="AV32" s="1145"/>
      <c r="AW32" s="1145"/>
      <c r="AX32" s="1145"/>
      <c r="AY32" s="1145"/>
      <c r="AZ32" s="1145"/>
      <c r="BA32" s="1145"/>
      <c r="BB32" s="1145"/>
      <c r="BC32" s="1145"/>
      <c r="BD32" s="1145"/>
      <c r="BE32" s="1145"/>
      <c r="BF32" s="1145"/>
      <c r="BG32" s="1145"/>
      <c r="BH32" s="1145"/>
      <c r="BI32" s="1145"/>
      <c r="BJ32" s="1145"/>
      <c r="BK32" s="1145"/>
      <c r="BL32" s="1145"/>
      <c r="BM32" s="1145"/>
      <c r="BN32" s="1145"/>
      <c r="BO32" s="1145"/>
      <c r="BP32" s="1145"/>
      <c r="BQ32" s="1145"/>
      <c r="BR32" s="1145"/>
      <c r="BS32" s="1145"/>
      <c r="BT32" s="1145"/>
      <c r="BU32" s="1145"/>
      <c r="BV32" s="1145"/>
      <c r="BW32" s="1145"/>
      <c r="BX32" s="1145"/>
      <c r="BY32" s="1145"/>
      <c r="BZ32" s="1145"/>
      <c r="CA32" s="1145"/>
      <c r="CB32" s="1145"/>
      <c r="CC32" s="1145"/>
      <c r="CD32" s="1145"/>
      <c r="CE32" s="1145"/>
      <c r="CF32" s="1145"/>
      <c r="CG32" s="1145"/>
      <c r="CH32" s="1145"/>
      <c r="CI32" s="1145"/>
      <c r="CJ32" s="1145"/>
      <c r="CK32" s="1145"/>
      <c r="CL32" s="1145"/>
      <c r="CM32" s="1145"/>
      <c r="CN32" s="1145"/>
      <c r="CO32" s="1145"/>
      <c r="CP32" s="1145"/>
      <c r="CQ32" s="1145"/>
      <c r="CR32" s="1145"/>
      <c r="CS32" s="1145"/>
      <c r="CT32" s="1145"/>
      <c r="CU32" s="1145"/>
      <c r="CV32" s="1145"/>
      <c r="CW32" s="1145"/>
      <c r="CX32" s="1145"/>
    </row>
    <row r="33" spans="1:102" ht="18.75" customHeight="1">
      <c r="A33" s="857">
        <v>13</v>
      </c>
      <c r="B33" s="859" t="s">
        <v>851</v>
      </c>
      <c r="C33" s="787">
        <f>+'T-6'!H36</f>
        <v>0</v>
      </c>
      <c r="D33" s="787"/>
      <c r="E33" s="787"/>
      <c r="F33" s="787"/>
      <c r="G33" s="787"/>
      <c r="H33" s="787"/>
      <c r="I33" s="787"/>
      <c r="J33" s="787">
        <f>'T-6 (six mth)'!H37</f>
        <v>0</v>
      </c>
      <c r="K33" s="787">
        <f t="shared" si="2"/>
        <v>0</v>
      </c>
      <c r="L33" s="787">
        <f>+'T-1'!K37</f>
        <v>0</v>
      </c>
      <c r="M33" s="787">
        <f>+'T-1'!O37</f>
        <v>0</v>
      </c>
      <c r="N33" s="610"/>
      <c r="O33" s="1289"/>
      <c r="P33" s="1145"/>
      <c r="Q33" s="1145"/>
      <c r="R33" s="1145"/>
      <c r="S33" s="1145"/>
      <c r="T33" s="1145"/>
      <c r="U33" s="1145"/>
      <c r="V33" s="1145"/>
      <c r="W33" s="1145"/>
      <c r="X33" s="1145"/>
      <c r="Y33" s="1145"/>
      <c r="Z33" s="1145"/>
      <c r="AA33" s="1145"/>
      <c r="AB33" s="1145"/>
      <c r="AC33" s="1145"/>
      <c r="AD33" s="1145"/>
      <c r="AE33" s="1145"/>
      <c r="AF33" s="1145"/>
      <c r="AG33" s="1145"/>
      <c r="AH33" s="1145"/>
      <c r="AI33" s="1145"/>
      <c r="AJ33" s="1145"/>
      <c r="AK33" s="1145"/>
      <c r="AL33" s="1145"/>
      <c r="AM33" s="1145"/>
      <c r="AN33" s="1145"/>
      <c r="AO33" s="1145"/>
      <c r="AP33" s="1145"/>
      <c r="AQ33" s="1145"/>
      <c r="AR33" s="1145"/>
      <c r="AS33" s="1145"/>
      <c r="AT33" s="1145"/>
      <c r="AU33" s="1145"/>
      <c r="AV33" s="1145"/>
      <c r="AW33" s="1145"/>
      <c r="AX33" s="1145"/>
      <c r="AY33" s="1145"/>
      <c r="AZ33" s="1145"/>
      <c r="BA33" s="1145"/>
      <c r="BB33" s="1145"/>
      <c r="BC33" s="1145"/>
      <c r="BD33" s="1145"/>
      <c r="BE33" s="1145"/>
      <c r="BF33" s="1145"/>
      <c r="BG33" s="1145"/>
      <c r="BH33" s="1145"/>
      <c r="BI33" s="1145"/>
      <c r="BJ33" s="1145"/>
      <c r="BK33" s="1145"/>
      <c r="BL33" s="1145"/>
      <c r="BM33" s="1145"/>
      <c r="BN33" s="1145"/>
      <c r="BO33" s="1145"/>
      <c r="BP33" s="1145"/>
      <c r="BQ33" s="1145"/>
      <c r="BR33" s="1145"/>
      <c r="BS33" s="1145"/>
      <c r="BT33" s="1145"/>
      <c r="BU33" s="1145"/>
      <c r="BV33" s="1145"/>
      <c r="BW33" s="1145"/>
      <c r="BX33" s="1145"/>
      <c r="BY33" s="1145"/>
      <c r="BZ33" s="1145"/>
      <c r="CA33" s="1145"/>
      <c r="CB33" s="1145"/>
      <c r="CC33" s="1145"/>
      <c r="CD33" s="1145"/>
      <c r="CE33" s="1145"/>
      <c r="CF33" s="1145"/>
      <c r="CG33" s="1145"/>
      <c r="CH33" s="1145"/>
      <c r="CI33" s="1145"/>
      <c r="CJ33" s="1145"/>
      <c r="CK33" s="1145"/>
      <c r="CL33" s="1145"/>
      <c r="CM33" s="1145"/>
      <c r="CN33" s="1145"/>
      <c r="CO33" s="1145"/>
      <c r="CP33" s="1145"/>
      <c r="CQ33" s="1145"/>
      <c r="CR33" s="1145"/>
      <c r="CS33" s="1145"/>
      <c r="CT33" s="1145"/>
      <c r="CU33" s="1145"/>
      <c r="CV33" s="1145"/>
      <c r="CW33" s="1145"/>
      <c r="CX33" s="1145"/>
    </row>
    <row r="34" spans="1:102" ht="18.75" customHeight="1">
      <c r="A34" s="857"/>
      <c r="B34" s="861" t="s">
        <v>742</v>
      </c>
      <c r="C34" s="235">
        <f t="shared" ref="C34:M34" si="4">SUM(C22:C33)+C16</f>
        <v>2604.7304259999996</v>
      </c>
      <c r="D34" s="235">
        <f t="shared" si="4"/>
        <v>236.50656000000001</v>
      </c>
      <c r="E34" s="235">
        <f t="shared" si="4"/>
        <v>233.96412699999996</v>
      </c>
      <c r="F34" s="235">
        <f t="shared" si="4"/>
        <v>231.527771</v>
      </c>
      <c r="G34" s="235">
        <f t="shared" si="4"/>
        <v>233.08702700000001</v>
      </c>
      <c r="H34" s="235">
        <f t="shared" si="4"/>
        <v>229.62470300000001</v>
      </c>
      <c r="I34" s="235">
        <f t="shared" si="4"/>
        <v>226.08158499999999</v>
      </c>
      <c r="J34" s="235">
        <f t="shared" si="4"/>
        <v>1390.4413840000002</v>
      </c>
      <c r="K34" s="235">
        <f t="shared" si="4"/>
        <v>231.74023066666666</v>
      </c>
      <c r="L34" s="235">
        <f t="shared" si="4"/>
        <v>2930</v>
      </c>
      <c r="M34" s="235">
        <f t="shared" si="4"/>
        <v>3335</v>
      </c>
      <c r="N34" s="610"/>
      <c r="O34" s="1291"/>
      <c r="P34" s="1145"/>
      <c r="Q34" s="1145"/>
      <c r="R34" s="1145"/>
      <c r="S34" s="1145"/>
      <c r="T34" s="1145"/>
      <c r="U34" s="1145"/>
      <c r="V34" s="1145"/>
      <c r="W34" s="1145"/>
      <c r="X34" s="1145"/>
      <c r="Y34" s="1145"/>
      <c r="Z34" s="1145"/>
      <c r="AA34" s="1145"/>
      <c r="AB34" s="1145"/>
      <c r="AC34" s="1145"/>
      <c r="AD34" s="1145"/>
      <c r="AE34" s="1145"/>
      <c r="AF34" s="1145"/>
      <c r="AG34" s="1145"/>
      <c r="AH34" s="1145"/>
      <c r="AI34" s="1145"/>
      <c r="AJ34" s="1145"/>
      <c r="AK34" s="1145"/>
      <c r="AL34" s="1145"/>
      <c r="AM34" s="1145"/>
      <c r="AN34" s="1145"/>
      <c r="AO34" s="1145"/>
      <c r="AP34" s="1145"/>
      <c r="AQ34" s="1145"/>
      <c r="AR34" s="1145"/>
      <c r="AS34" s="1145"/>
      <c r="AT34" s="1145"/>
      <c r="AU34" s="1145"/>
      <c r="AV34" s="1145"/>
      <c r="AW34" s="1145"/>
      <c r="AX34" s="1145"/>
      <c r="AY34" s="1145"/>
      <c r="AZ34" s="1145"/>
      <c r="BA34" s="1145"/>
      <c r="BB34" s="1145"/>
      <c r="BC34" s="1145"/>
      <c r="BD34" s="1145"/>
      <c r="BE34" s="1145"/>
      <c r="BF34" s="1145"/>
      <c r="BG34" s="1145"/>
      <c r="BH34" s="1145"/>
      <c r="BI34" s="1145"/>
      <c r="BJ34" s="1145"/>
      <c r="BK34" s="1145"/>
      <c r="BL34" s="1145"/>
      <c r="BM34" s="1145"/>
      <c r="BN34" s="1145"/>
      <c r="BO34" s="1145"/>
      <c r="BP34" s="1145"/>
      <c r="BQ34" s="1145"/>
      <c r="BR34" s="1145"/>
      <c r="BS34" s="1145"/>
      <c r="BT34" s="1145"/>
      <c r="BU34" s="1145"/>
      <c r="BV34" s="1145"/>
      <c r="BW34" s="1145"/>
      <c r="BX34" s="1145"/>
      <c r="BY34" s="1145"/>
      <c r="BZ34" s="1145"/>
      <c r="CA34" s="1145"/>
      <c r="CB34" s="1145"/>
      <c r="CC34" s="1145"/>
      <c r="CD34" s="1145"/>
      <c r="CE34" s="1145"/>
      <c r="CF34" s="1145"/>
      <c r="CG34" s="1145"/>
      <c r="CH34" s="1145"/>
      <c r="CI34" s="1145"/>
      <c r="CJ34" s="1145"/>
      <c r="CK34" s="1145"/>
      <c r="CL34" s="1145"/>
      <c r="CM34" s="1145"/>
      <c r="CN34" s="1145"/>
      <c r="CO34" s="1145"/>
      <c r="CP34" s="1145"/>
      <c r="CQ34" s="1145"/>
      <c r="CR34" s="1145"/>
      <c r="CS34" s="1145"/>
      <c r="CT34" s="1145"/>
      <c r="CU34" s="1145"/>
      <c r="CV34" s="1145"/>
      <c r="CW34" s="1145"/>
      <c r="CX34" s="1145"/>
    </row>
    <row r="35" spans="1:102" ht="20.100000000000001" customHeight="1">
      <c r="A35" s="859"/>
      <c r="B35" s="1286" t="s">
        <v>1094</v>
      </c>
      <c r="C35" s="1286"/>
      <c r="D35" s="787"/>
      <c r="E35" s="787"/>
      <c r="F35" s="787"/>
      <c r="G35" s="787"/>
      <c r="H35" s="787"/>
      <c r="I35" s="787"/>
      <c r="J35" s="787"/>
      <c r="K35" s="787"/>
      <c r="L35" s="787"/>
      <c r="M35" s="787"/>
      <c r="N35" s="610"/>
      <c r="O35" s="1145"/>
      <c r="P35" s="1145"/>
      <c r="Q35" s="1145"/>
      <c r="R35" s="1145"/>
      <c r="S35" s="1145"/>
      <c r="T35" s="1145"/>
      <c r="U35" s="1145"/>
      <c r="V35" s="1145"/>
      <c r="W35" s="1145"/>
      <c r="X35" s="1145"/>
      <c r="Y35" s="1145"/>
      <c r="Z35" s="1145"/>
      <c r="AA35" s="1145"/>
      <c r="AB35" s="1145"/>
      <c r="AC35" s="1145"/>
      <c r="AD35" s="1145"/>
      <c r="AE35" s="1145"/>
      <c r="AF35" s="1145"/>
      <c r="AG35" s="1145"/>
      <c r="AH35" s="1145"/>
      <c r="AI35" s="1145"/>
      <c r="AJ35" s="1145"/>
      <c r="AK35" s="1145"/>
      <c r="AL35" s="1145"/>
      <c r="AM35" s="1145"/>
      <c r="AN35" s="1145"/>
      <c r="AO35" s="1145"/>
      <c r="AP35" s="1145"/>
      <c r="AQ35" s="1145"/>
      <c r="AR35" s="1145"/>
      <c r="AS35" s="1145"/>
      <c r="AT35" s="1145"/>
      <c r="AU35" s="1145"/>
      <c r="AV35" s="1145"/>
      <c r="AW35" s="1145"/>
      <c r="AX35" s="1145"/>
      <c r="AY35" s="1145"/>
      <c r="AZ35" s="1145"/>
      <c r="BA35" s="1145"/>
      <c r="BB35" s="1145"/>
      <c r="BC35" s="1145"/>
      <c r="BD35" s="1145"/>
      <c r="BE35" s="1145"/>
      <c r="BF35" s="1145"/>
      <c r="BG35" s="1145"/>
      <c r="BH35" s="1145"/>
      <c r="BI35" s="1145"/>
      <c r="BJ35" s="1145"/>
      <c r="BK35" s="1145"/>
      <c r="BL35" s="1145"/>
      <c r="BM35" s="1145"/>
      <c r="BN35" s="1145"/>
      <c r="BO35" s="1145"/>
      <c r="BP35" s="1145"/>
      <c r="BQ35" s="1145"/>
      <c r="BR35" s="1145"/>
      <c r="BS35" s="1145"/>
      <c r="BT35" s="1145"/>
      <c r="BU35" s="1145"/>
      <c r="BV35" s="1145"/>
      <c r="BW35" s="1145"/>
      <c r="BX35" s="1145"/>
      <c r="BY35" s="1145"/>
      <c r="BZ35" s="1145"/>
      <c r="CA35" s="1145"/>
      <c r="CB35" s="1145"/>
      <c r="CC35" s="1145"/>
      <c r="CD35" s="1145"/>
      <c r="CE35" s="1145"/>
      <c r="CF35" s="1145"/>
      <c r="CG35" s="1145"/>
      <c r="CH35" s="1145"/>
      <c r="CI35" s="1145"/>
      <c r="CJ35" s="1145"/>
      <c r="CK35" s="1145"/>
      <c r="CL35" s="1145"/>
      <c r="CM35" s="1145"/>
      <c r="CN35" s="1145"/>
      <c r="CO35" s="1145"/>
      <c r="CP35" s="1145"/>
      <c r="CQ35" s="1145"/>
      <c r="CR35" s="1145"/>
      <c r="CS35" s="1145"/>
      <c r="CT35" s="1145"/>
      <c r="CU35" s="1145"/>
      <c r="CV35" s="1145"/>
      <c r="CW35" s="1145"/>
      <c r="CX35" s="1145"/>
    </row>
    <row r="36" spans="1:102" ht="20.100000000000001" customHeight="1">
      <c r="A36" s="857">
        <v>14</v>
      </c>
      <c r="B36" s="859" t="s">
        <v>1179</v>
      </c>
      <c r="C36" s="787">
        <f>+'T-6'!H39</f>
        <v>12.408808999999998</v>
      </c>
      <c r="D36" s="787">
        <v>1.0698429999999999</v>
      </c>
      <c r="E36" s="787">
        <v>1.3822369999999999</v>
      </c>
      <c r="F36" s="787">
        <v>1.1460950000000001</v>
      </c>
      <c r="G36" s="787">
        <v>1.189813</v>
      </c>
      <c r="H36" s="787">
        <v>1.1614409999999999</v>
      </c>
      <c r="I36" s="787">
        <v>1.186466</v>
      </c>
      <c r="J36" s="787">
        <f>'T-6 (six mth)'!H40</f>
        <v>7.1358950000000005</v>
      </c>
      <c r="K36" s="787">
        <f t="shared" ref="K36:K50" si="5">+J36/6</f>
        <v>1.1893158333333333</v>
      </c>
      <c r="L36" s="787">
        <f>+'T-1'!K40</f>
        <v>13</v>
      </c>
      <c r="M36" s="787">
        <f>+'T-1'!O40</f>
        <v>13.5</v>
      </c>
      <c r="N36" s="610"/>
      <c r="O36" s="1289"/>
      <c r="P36" s="1145"/>
      <c r="Q36" s="1145"/>
      <c r="R36" s="1145"/>
      <c r="S36" s="1145"/>
      <c r="T36" s="1145"/>
      <c r="U36" s="1145"/>
      <c r="V36" s="1145"/>
      <c r="W36" s="1145"/>
      <c r="X36" s="1145"/>
      <c r="Y36" s="1145"/>
      <c r="Z36" s="1145"/>
      <c r="AA36" s="1145"/>
      <c r="AB36" s="1145"/>
      <c r="AC36" s="1145"/>
      <c r="AD36" s="1145"/>
      <c r="AE36" s="1145"/>
      <c r="AF36" s="1145"/>
      <c r="AG36" s="1145"/>
      <c r="AH36" s="1145"/>
      <c r="AI36" s="1145"/>
      <c r="AJ36" s="1145"/>
      <c r="AK36" s="1145"/>
      <c r="AL36" s="1145"/>
      <c r="AM36" s="1145"/>
      <c r="AN36" s="1145"/>
      <c r="AO36" s="1145"/>
      <c r="AP36" s="1145"/>
      <c r="AQ36" s="1145"/>
      <c r="AR36" s="1145"/>
      <c r="AS36" s="1145"/>
      <c r="AT36" s="1145"/>
      <c r="AU36" s="1145"/>
      <c r="AV36" s="1145"/>
      <c r="AW36" s="1145"/>
      <c r="AX36" s="1145"/>
      <c r="AY36" s="1145"/>
      <c r="AZ36" s="1145"/>
      <c r="BA36" s="1145"/>
      <c r="BB36" s="1145"/>
      <c r="BC36" s="1145"/>
      <c r="BD36" s="1145"/>
      <c r="BE36" s="1145"/>
      <c r="BF36" s="1145"/>
      <c r="BG36" s="1145"/>
      <c r="BH36" s="1145"/>
      <c r="BI36" s="1145"/>
      <c r="BJ36" s="1145"/>
      <c r="BK36" s="1145"/>
      <c r="BL36" s="1145"/>
      <c r="BM36" s="1145"/>
      <c r="BN36" s="1145"/>
      <c r="BO36" s="1145"/>
      <c r="BP36" s="1145"/>
      <c r="BQ36" s="1145"/>
      <c r="BR36" s="1145"/>
      <c r="BS36" s="1145"/>
      <c r="BT36" s="1145"/>
      <c r="BU36" s="1145"/>
      <c r="BV36" s="1145"/>
      <c r="BW36" s="1145"/>
      <c r="BX36" s="1145"/>
      <c r="BY36" s="1145"/>
      <c r="BZ36" s="1145"/>
      <c r="CA36" s="1145"/>
      <c r="CB36" s="1145"/>
      <c r="CC36" s="1145"/>
      <c r="CD36" s="1145"/>
      <c r="CE36" s="1145"/>
      <c r="CF36" s="1145"/>
      <c r="CG36" s="1145"/>
      <c r="CH36" s="1145"/>
      <c r="CI36" s="1145"/>
      <c r="CJ36" s="1145"/>
      <c r="CK36" s="1145"/>
      <c r="CL36" s="1145"/>
      <c r="CM36" s="1145"/>
      <c r="CN36" s="1145"/>
      <c r="CO36" s="1145"/>
      <c r="CP36" s="1145"/>
      <c r="CQ36" s="1145"/>
      <c r="CR36" s="1145"/>
      <c r="CS36" s="1145"/>
      <c r="CT36" s="1145"/>
      <c r="CU36" s="1145"/>
      <c r="CV36" s="1145"/>
      <c r="CW36" s="1145"/>
      <c r="CX36" s="1145"/>
    </row>
    <row r="37" spans="1:102" ht="20.100000000000001" customHeight="1">
      <c r="A37" s="857">
        <v>15</v>
      </c>
      <c r="B37" s="859" t="s">
        <v>958</v>
      </c>
      <c r="C37" s="787">
        <f>+'T-6'!H40</f>
        <v>15.861180999999997</v>
      </c>
      <c r="D37" s="787">
        <f>0.370414+0.03739</f>
        <v>0.407804</v>
      </c>
      <c r="E37" s="787">
        <f>0.165992+0.05024</f>
        <v>0.21623200000000001</v>
      </c>
      <c r="F37" s="787">
        <f>0.179685+0.06869</f>
        <v>0.24837500000000001</v>
      </c>
      <c r="G37" s="787">
        <f>3.056273+0.6129</f>
        <v>3.6691729999999998</v>
      </c>
      <c r="H37" s="787">
        <f>4.774714+0.61005</f>
        <v>5.3847640000000006</v>
      </c>
      <c r="I37" s="787">
        <f>6.232913+1.5029</f>
        <v>7.7358130000000003</v>
      </c>
      <c r="J37" s="787">
        <f>'T-6 (six mth)'!H41</f>
        <v>17.662161000000001</v>
      </c>
      <c r="K37" s="787">
        <f t="shared" si="5"/>
        <v>2.9436935000000002</v>
      </c>
      <c r="L37" s="787">
        <f>+'T-1'!K41</f>
        <v>38</v>
      </c>
      <c r="M37" s="787">
        <f>+'T-1'!O41</f>
        <v>40.5</v>
      </c>
      <c r="N37" s="610"/>
      <c r="O37" s="1289"/>
      <c r="P37" s="1145"/>
      <c r="Q37" s="1145"/>
      <c r="R37" s="1145"/>
      <c r="S37" s="1145"/>
      <c r="T37" s="1145"/>
      <c r="U37" s="1145"/>
      <c r="V37" s="1145"/>
      <c r="W37" s="1145"/>
      <c r="X37" s="1145"/>
      <c r="Y37" s="1145"/>
      <c r="Z37" s="1145"/>
      <c r="AA37" s="1145"/>
      <c r="AB37" s="1145"/>
      <c r="AC37" s="1145"/>
      <c r="AD37" s="1145"/>
      <c r="AE37" s="1145"/>
      <c r="AF37" s="1145"/>
      <c r="AG37" s="1145"/>
      <c r="AH37" s="1145"/>
      <c r="AI37" s="1145"/>
      <c r="AJ37" s="1145"/>
      <c r="AK37" s="1145"/>
      <c r="AL37" s="1145"/>
      <c r="AM37" s="1145"/>
      <c r="AN37" s="1145"/>
      <c r="AO37" s="1145"/>
      <c r="AP37" s="1145"/>
      <c r="AQ37" s="1145"/>
      <c r="AR37" s="1145"/>
      <c r="AS37" s="1145"/>
      <c r="AT37" s="1145"/>
      <c r="AU37" s="1145"/>
      <c r="AV37" s="1145"/>
      <c r="AW37" s="1145"/>
      <c r="AX37" s="1145"/>
      <c r="AY37" s="1145"/>
      <c r="AZ37" s="1145"/>
      <c r="BA37" s="1145"/>
      <c r="BB37" s="1145"/>
      <c r="BC37" s="1145"/>
      <c r="BD37" s="1145"/>
      <c r="BE37" s="1145"/>
      <c r="BF37" s="1145"/>
      <c r="BG37" s="1145"/>
      <c r="BH37" s="1145"/>
      <c r="BI37" s="1145"/>
      <c r="BJ37" s="1145"/>
      <c r="BK37" s="1145"/>
      <c r="BL37" s="1145"/>
      <c r="BM37" s="1145"/>
      <c r="BN37" s="1145"/>
      <c r="BO37" s="1145"/>
      <c r="BP37" s="1145"/>
      <c r="BQ37" s="1145"/>
      <c r="BR37" s="1145"/>
      <c r="BS37" s="1145"/>
      <c r="BT37" s="1145"/>
      <c r="BU37" s="1145"/>
      <c r="BV37" s="1145"/>
      <c r="BW37" s="1145"/>
      <c r="BX37" s="1145"/>
      <c r="BY37" s="1145"/>
      <c r="BZ37" s="1145"/>
      <c r="CA37" s="1145"/>
      <c r="CB37" s="1145"/>
      <c r="CC37" s="1145"/>
      <c r="CD37" s="1145"/>
      <c r="CE37" s="1145"/>
      <c r="CF37" s="1145"/>
      <c r="CG37" s="1145"/>
      <c r="CH37" s="1145"/>
      <c r="CI37" s="1145"/>
      <c r="CJ37" s="1145"/>
      <c r="CK37" s="1145"/>
      <c r="CL37" s="1145"/>
      <c r="CM37" s="1145"/>
      <c r="CN37" s="1145"/>
      <c r="CO37" s="1145"/>
      <c r="CP37" s="1145"/>
      <c r="CQ37" s="1145"/>
      <c r="CR37" s="1145"/>
      <c r="CS37" s="1145"/>
      <c r="CT37" s="1145"/>
      <c r="CU37" s="1145"/>
      <c r="CV37" s="1145"/>
      <c r="CW37" s="1145"/>
      <c r="CX37" s="1145"/>
    </row>
    <row r="38" spans="1:102" ht="20.100000000000001" customHeight="1">
      <c r="A38" s="857">
        <v>16</v>
      </c>
      <c r="B38" s="859" t="s">
        <v>309</v>
      </c>
      <c r="C38" s="787">
        <f>+'T-6'!H41</f>
        <v>3.2145389999999994</v>
      </c>
      <c r="D38" s="787">
        <v>0.27621699999999999</v>
      </c>
      <c r="E38" s="787">
        <v>0.334507</v>
      </c>
      <c r="F38" s="787">
        <v>0.31006900000000004</v>
      </c>
      <c r="G38" s="787">
        <v>0.30157199999999995</v>
      </c>
      <c r="H38" s="787">
        <v>0.27292700000000009</v>
      </c>
      <c r="I38" s="787">
        <v>0.28672400000000003</v>
      </c>
      <c r="J38" s="787">
        <f>'T-6 (six mth)'!H42</f>
        <v>1.7820160000000003</v>
      </c>
      <c r="K38" s="787">
        <f t="shared" si="5"/>
        <v>0.29700266666666669</v>
      </c>
      <c r="L38" s="787">
        <f>+'T-1'!K42</f>
        <v>3.8</v>
      </c>
      <c r="M38" s="787">
        <f>+'T-1'!O42</f>
        <v>3.9</v>
      </c>
      <c r="N38" s="610"/>
      <c r="O38" s="1289"/>
      <c r="P38" s="1145"/>
      <c r="Q38" s="1145"/>
      <c r="R38" s="1145"/>
      <c r="S38" s="1145"/>
      <c r="T38" s="1145"/>
      <c r="U38" s="1145"/>
      <c r="V38" s="1145"/>
      <c r="W38" s="1145"/>
      <c r="X38" s="1145"/>
      <c r="Y38" s="1145"/>
      <c r="Z38" s="1145"/>
      <c r="AA38" s="1145"/>
      <c r="AB38" s="1145"/>
      <c r="AC38" s="1145"/>
      <c r="AD38" s="1145"/>
      <c r="AE38" s="1145"/>
      <c r="AF38" s="1145"/>
      <c r="AG38" s="1145"/>
      <c r="AH38" s="1145"/>
      <c r="AI38" s="1145"/>
      <c r="AJ38" s="1145"/>
      <c r="AK38" s="1145"/>
      <c r="AL38" s="1145"/>
      <c r="AM38" s="1145"/>
      <c r="AN38" s="1145"/>
      <c r="AO38" s="1145"/>
      <c r="AP38" s="1145"/>
      <c r="AQ38" s="1145"/>
      <c r="AR38" s="1145"/>
      <c r="AS38" s="1145"/>
      <c r="AT38" s="1145"/>
      <c r="AU38" s="1145"/>
      <c r="AV38" s="1145"/>
      <c r="AW38" s="1145"/>
      <c r="AX38" s="1145"/>
      <c r="AY38" s="1145"/>
      <c r="AZ38" s="1145"/>
      <c r="BA38" s="1145"/>
      <c r="BB38" s="1145"/>
      <c r="BC38" s="1145"/>
      <c r="BD38" s="1145"/>
      <c r="BE38" s="1145"/>
      <c r="BF38" s="1145"/>
      <c r="BG38" s="1145"/>
      <c r="BH38" s="1145"/>
      <c r="BI38" s="1145"/>
      <c r="BJ38" s="1145"/>
      <c r="BK38" s="1145"/>
      <c r="BL38" s="1145"/>
      <c r="BM38" s="1145"/>
      <c r="BN38" s="1145"/>
      <c r="BO38" s="1145"/>
      <c r="BP38" s="1145"/>
      <c r="BQ38" s="1145"/>
      <c r="BR38" s="1145"/>
      <c r="BS38" s="1145"/>
      <c r="BT38" s="1145"/>
      <c r="BU38" s="1145"/>
      <c r="BV38" s="1145"/>
      <c r="BW38" s="1145"/>
      <c r="BX38" s="1145"/>
      <c r="BY38" s="1145"/>
      <c r="BZ38" s="1145"/>
      <c r="CA38" s="1145"/>
      <c r="CB38" s="1145"/>
      <c r="CC38" s="1145"/>
      <c r="CD38" s="1145"/>
      <c r="CE38" s="1145"/>
      <c r="CF38" s="1145"/>
      <c r="CG38" s="1145"/>
      <c r="CH38" s="1145"/>
      <c r="CI38" s="1145"/>
      <c r="CJ38" s="1145"/>
      <c r="CK38" s="1145"/>
      <c r="CL38" s="1145"/>
      <c r="CM38" s="1145"/>
      <c r="CN38" s="1145"/>
      <c r="CO38" s="1145"/>
      <c r="CP38" s="1145"/>
      <c r="CQ38" s="1145"/>
      <c r="CR38" s="1145"/>
      <c r="CS38" s="1145"/>
      <c r="CT38" s="1145"/>
      <c r="CU38" s="1145"/>
      <c r="CV38" s="1145"/>
      <c r="CW38" s="1145"/>
      <c r="CX38" s="1145"/>
    </row>
    <row r="39" spans="1:102" ht="20.100000000000001" customHeight="1">
      <c r="A39" s="857">
        <v>17</v>
      </c>
      <c r="B39" s="859" t="s">
        <v>310</v>
      </c>
      <c r="C39" s="787">
        <f>+'T-6'!H42</f>
        <v>2.1211130000000007</v>
      </c>
      <c r="D39" s="787">
        <v>0.26665499999999998</v>
      </c>
      <c r="E39" s="787">
        <v>0.29109600000000002</v>
      </c>
      <c r="F39" s="787">
        <v>0.27968399999999999</v>
      </c>
      <c r="G39" s="787">
        <v>0.283335</v>
      </c>
      <c r="H39" s="787">
        <v>0.309527</v>
      </c>
      <c r="I39" s="787">
        <v>0.31839099999999998</v>
      </c>
      <c r="J39" s="787">
        <f>'T-6 (six mth)'!H43</f>
        <v>1.748688</v>
      </c>
      <c r="K39" s="787">
        <f t="shared" si="5"/>
        <v>0.29144799999999998</v>
      </c>
      <c r="L39" s="787">
        <f>+'T-1'!K43</f>
        <v>3.5</v>
      </c>
      <c r="M39" s="787">
        <f>+'T-1'!O43</f>
        <v>3.6</v>
      </c>
      <c r="N39" s="610"/>
      <c r="O39" s="1289"/>
      <c r="P39" s="1145"/>
      <c r="Q39" s="1145"/>
      <c r="R39" s="1145"/>
      <c r="S39" s="1145"/>
      <c r="T39" s="1145"/>
      <c r="U39" s="1145"/>
      <c r="V39" s="1145"/>
      <c r="W39" s="1145"/>
      <c r="X39" s="1145"/>
      <c r="Y39" s="1145"/>
      <c r="Z39" s="1145"/>
      <c r="AA39" s="1145"/>
      <c r="AB39" s="1145"/>
      <c r="AC39" s="1145"/>
      <c r="AD39" s="1145"/>
      <c r="AE39" s="1145"/>
      <c r="AF39" s="1145"/>
      <c r="AG39" s="1145"/>
      <c r="AH39" s="1145"/>
      <c r="AI39" s="1145"/>
      <c r="AJ39" s="1145"/>
      <c r="AK39" s="1145"/>
      <c r="AL39" s="1145"/>
      <c r="AM39" s="1145"/>
      <c r="AN39" s="1145"/>
      <c r="AO39" s="1145"/>
      <c r="AP39" s="1145"/>
      <c r="AQ39" s="1145"/>
      <c r="AR39" s="1145"/>
      <c r="AS39" s="1145"/>
      <c r="AT39" s="1145"/>
      <c r="AU39" s="1145"/>
      <c r="AV39" s="1145"/>
      <c r="AW39" s="1145"/>
      <c r="AX39" s="1145"/>
      <c r="AY39" s="1145"/>
      <c r="AZ39" s="1145"/>
      <c r="BA39" s="1145"/>
      <c r="BB39" s="1145"/>
      <c r="BC39" s="1145"/>
      <c r="BD39" s="1145"/>
      <c r="BE39" s="1145"/>
      <c r="BF39" s="1145"/>
      <c r="BG39" s="1145"/>
      <c r="BH39" s="1145"/>
      <c r="BI39" s="1145"/>
      <c r="BJ39" s="1145"/>
      <c r="BK39" s="1145"/>
      <c r="BL39" s="1145"/>
      <c r="BM39" s="1145"/>
      <c r="BN39" s="1145"/>
      <c r="BO39" s="1145"/>
      <c r="BP39" s="1145"/>
      <c r="BQ39" s="1145"/>
      <c r="BR39" s="1145"/>
      <c r="BS39" s="1145"/>
      <c r="BT39" s="1145"/>
      <c r="BU39" s="1145"/>
      <c r="BV39" s="1145"/>
      <c r="BW39" s="1145"/>
      <c r="BX39" s="1145"/>
      <c r="BY39" s="1145"/>
      <c r="BZ39" s="1145"/>
      <c r="CA39" s="1145"/>
      <c r="CB39" s="1145"/>
      <c r="CC39" s="1145"/>
      <c r="CD39" s="1145"/>
      <c r="CE39" s="1145"/>
      <c r="CF39" s="1145"/>
      <c r="CG39" s="1145"/>
      <c r="CH39" s="1145"/>
      <c r="CI39" s="1145"/>
      <c r="CJ39" s="1145"/>
      <c r="CK39" s="1145"/>
      <c r="CL39" s="1145"/>
      <c r="CM39" s="1145"/>
      <c r="CN39" s="1145"/>
      <c r="CO39" s="1145"/>
      <c r="CP39" s="1145"/>
      <c r="CQ39" s="1145"/>
      <c r="CR39" s="1145"/>
      <c r="CS39" s="1145"/>
      <c r="CT39" s="1145"/>
      <c r="CU39" s="1145"/>
      <c r="CV39" s="1145"/>
      <c r="CW39" s="1145"/>
      <c r="CX39" s="1145"/>
    </row>
    <row r="40" spans="1:102" ht="20.100000000000001" customHeight="1">
      <c r="A40" s="857">
        <v>18</v>
      </c>
      <c r="B40" s="859" t="s">
        <v>350</v>
      </c>
      <c r="C40" s="787">
        <f>+'T-6'!H43</f>
        <v>20.0694324</v>
      </c>
      <c r="D40" s="787">
        <v>1.1630585</v>
      </c>
      <c r="E40" s="787">
        <v>1.4442287500000002</v>
      </c>
      <c r="F40" s="787">
        <v>1.4548465000000002</v>
      </c>
      <c r="G40" s="787">
        <v>1.4911840000000001</v>
      </c>
      <c r="H40" s="787">
        <v>1.4190912499999997</v>
      </c>
      <c r="I40" s="787">
        <v>1.542389</v>
      </c>
      <c r="J40" s="787">
        <f>'T-6 (six mth)'!H44</f>
        <v>8.5147980000000008</v>
      </c>
      <c r="K40" s="787">
        <f t="shared" si="5"/>
        <v>1.4191330000000002</v>
      </c>
      <c r="L40" s="787">
        <f>+'T-1'!K44</f>
        <v>17</v>
      </c>
      <c r="M40" s="787">
        <f>+'T-1'!O44</f>
        <v>20</v>
      </c>
      <c r="N40" s="610"/>
      <c r="O40" s="1289"/>
      <c r="P40" s="1145"/>
      <c r="Q40" s="1145"/>
      <c r="R40" s="1145"/>
      <c r="S40" s="1145"/>
      <c r="T40" s="1145"/>
      <c r="U40" s="1145"/>
      <c r="V40" s="1145"/>
      <c r="W40" s="1145"/>
      <c r="X40" s="1145"/>
      <c r="Y40" s="1145"/>
      <c r="Z40" s="1145"/>
      <c r="AA40" s="1145"/>
      <c r="AB40" s="1145"/>
      <c r="AC40" s="1145"/>
      <c r="AD40" s="1145"/>
      <c r="AE40" s="1145"/>
      <c r="AF40" s="1145"/>
      <c r="AG40" s="1145"/>
      <c r="AH40" s="1145"/>
      <c r="AI40" s="1145"/>
      <c r="AJ40" s="1145"/>
      <c r="AK40" s="1145"/>
      <c r="AL40" s="1145"/>
      <c r="AM40" s="1145"/>
      <c r="AN40" s="1145"/>
      <c r="AO40" s="1145"/>
      <c r="AP40" s="1145"/>
      <c r="AQ40" s="1145"/>
      <c r="AR40" s="1145"/>
      <c r="AS40" s="1145"/>
      <c r="AT40" s="1145"/>
      <c r="AU40" s="1145"/>
      <c r="AV40" s="1145"/>
      <c r="AW40" s="1145"/>
      <c r="AX40" s="1145"/>
      <c r="AY40" s="1145"/>
      <c r="AZ40" s="1145"/>
      <c r="BA40" s="1145"/>
      <c r="BB40" s="1145"/>
      <c r="BC40" s="1145"/>
      <c r="BD40" s="1145"/>
      <c r="BE40" s="1145"/>
      <c r="BF40" s="1145"/>
      <c r="BG40" s="1145"/>
      <c r="BH40" s="1145"/>
      <c r="BI40" s="1145"/>
      <c r="BJ40" s="1145"/>
      <c r="BK40" s="1145"/>
      <c r="BL40" s="1145"/>
      <c r="BM40" s="1145"/>
      <c r="BN40" s="1145"/>
      <c r="BO40" s="1145"/>
      <c r="BP40" s="1145"/>
      <c r="BQ40" s="1145"/>
      <c r="BR40" s="1145"/>
      <c r="BS40" s="1145"/>
      <c r="BT40" s="1145"/>
      <c r="BU40" s="1145"/>
      <c r="BV40" s="1145"/>
      <c r="BW40" s="1145"/>
      <c r="BX40" s="1145"/>
      <c r="BY40" s="1145"/>
      <c r="BZ40" s="1145"/>
      <c r="CA40" s="1145"/>
      <c r="CB40" s="1145"/>
      <c r="CC40" s="1145"/>
      <c r="CD40" s="1145"/>
      <c r="CE40" s="1145"/>
      <c r="CF40" s="1145"/>
      <c r="CG40" s="1145"/>
      <c r="CH40" s="1145"/>
      <c r="CI40" s="1145"/>
      <c r="CJ40" s="1145"/>
      <c r="CK40" s="1145"/>
      <c r="CL40" s="1145"/>
      <c r="CM40" s="1145"/>
      <c r="CN40" s="1145"/>
      <c r="CO40" s="1145"/>
      <c r="CP40" s="1145"/>
      <c r="CQ40" s="1145"/>
      <c r="CR40" s="1145"/>
      <c r="CS40" s="1145"/>
      <c r="CT40" s="1145"/>
      <c r="CU40" s="1145"/>
      <c r="CV40" s="1145"/>
      <c r="CW40" s="1145"/>
      <c r="CX40" s="1145"/>
    </row>
    <row r="41" spans="1:102" ht="20.100000000000001" customHeight="1">
      <c r="A41" s="857">
        <v>19</v>
      </c>
      <c r="B41" s="859" t="s">
        <v>155</v>
      </c>
      <c r="C41" s="787">
        <f>+'T-6'!H44</f>
        <v>0</v>
      </c>
      <c r="D41" s="787"/>
      <c r="E41" s="787"/>
      <c r="F41" s="787"/>
      <c r="G41" s="787"/>
      <c r="H41" s="787"/>
      <c r="I41" s="787"/>
      <c r="J41" s="787">
        <f>'T-6 (six mth)'!H45</f>
        <v>0</v>
      </c>
      <c r="K41" s="787">
        <f t="shared" si="5"/>
        <v>0</v>
      </c>
      <c r="L41" s="787">
        <f>+'T-1'!K45</f>
        <v>0</v>
      </c>
      <c r="M41" s="787">
        <f>+'T-1'!O45</f>
        <v>0</v>
      </c>
      <c r="N41" s="610"/>
      <c r="O41" s="1289"/>
      <c r="P41" s="1145"/>
      <c r="Q41" s="1145"/>
      <c r="R41" s="1145"/>
      <c r="S41" s="1145"/>
      <c r="T41" s="1145"/>
      <c r="U41" s="1145"/>
      <c r="V41" s="1145"/>
      <c r="W41" s="1145"/>
      <c r="X41" s="1145"/>
      <c r="Y41" s="1145"/>
      <c r="Z41" s="1145"/>
      <c r="AA41" s="1145"/>
      <c r="AB41" s="1145"/>
      <c r="AC41" s="1145"/>
      <c r="AD41" s="1145"/>
      <c r="AE41" s="1145"/>
      <c r="AF41" s="1145"/>
      <c r="AG41" s="1145"/>
      <c r="AH41" s="1145"/>
      <c r="AI41" s="1145"/>
      <c r="AJ41" s="1145"/>
      <c r="AK41" s="1145"/>
      <c r="AL41" s="1145"/>
      <c r="AM41" s="1145"/>
      <c r="AN41" s="1145"/>
      <c r="AO41" s="1145"/>
      <c r="AP41" s="1145"/>
      <c r="AQ41" s="1145"/>
      <c r="AR41" s="1145"/>
      <c r="AS41" s="1145"/>
      <c r="AT41" s="1145"/>
      <c r="AU41" s="1145"/>
      <c r="AV41" s="1145"/>
      <c r="AW41" s="1145"/>
      <c r="AX41" s="1145"/>
      <c r="AY41" s="1145"/>
      <c r="AZ41" s="1145"/>
      <c r="BA41" s="1145"/>
      <c r="BB41" s="1145"/>
      <c r="BC41" s="1145"/>
      <c r="BD41" s="1145"/>
      <c r="BE41" s="1145"/>
      <c r="BF41" s="1145"/>
      <c r="BG41" s="1145"/>
      <c r="BH41" s="1145"/>
      <c r="BI41" s="1145"/>
      <c r="BJ41" s="1145"/>
      <c r="BK41" s="1145"/>
      <c r="BL41" s="1145"/>
      <c r="BM41" s="1145"/>
      <c r="BN41" s="1145"/>
      <c r="BO41" s="1145"/>
      <c r="BP41" s="1145"/>
      <c r="BQ41" s="1145"/>
      <c r="BR41" s="1145"/>
      <c r="BS41" s="1145"/>
      <c r="BT41" s="1145"/>
      <c r="BU41" s="1145"/>
      <c r="BV41" s="1145"/>
      <c r="BW41" s="1145"/>
      <c r="BX41" s="1145"/>
      <c r="BY41" s="1145"/>
      <c r="BZ41" s="1145"/>
      <c r="CA41" s="1145"/>
      <c r="CB41" s="1145"/>
      <c r="CC41" s="1145"/>
      <c r="CD41" s="1145"/>
      <c r="CE41" s="1145"/>
      <c r="CF41" s="1145"/>
      <c r="CG41" s="1145"/>
      <c r="CH41" s="1145"/>
      <c r="CI41" s="1145"/>
      <c r="CJ41" s="1145"/>
      <c r="CK41" s="1145"/>
      <c r="CL41" s="1145"/>
      <c r="CM41" s="1145"/>
      <c r="CN41" s="1145"/>
      <c r="CO41" s="1145"/>
      <c r="CP41" s="1145"/>
      <c r="CQ41" s="1145"/>
      <c r="CR41" s="1145"/>
      <c r="CS41" s="1145"/>
      <c r="CT41" s="1145"/>
      <c r="CU41" s="1145"/>
      <c r="CV41" s="1145"/>
      <c r="CW41" s="1145"/>
      <c r="CX41" s="1145"/>
    </row>
    <row r="42" spans="1:102" ht="20.100000000000001" customHeight="1">
      <c r="A42" s="857">
        <v>20</v>
      </c>
      <c r="B42" s="859" t="s">
        <v>983</v>
      </c>
      <c r="C42" s="787">
        <f>+'T-6'!H45</f>
        <v>117.7684714</v>
      </c>
      <c r="D42" s="787">
        <v>8.0100230000000003</v>
      </c>
      <c r="E42" s="787">
        <v>10.2164096</v>
      </c>
      <c r="F42" s="787">
        <v>9.8193395999999993</v>
      </c>
      <c r="G42" s="787">
        <v>9.9743000000000031</v>
      </c>
      <c r="H42" s="787">
        <v>9.6649503999999986</v>
      </c>
      <c r="I42" s="787">
        <v>10.296292599999999</v>
      </c>
      <c r="J42" s="787">
        <f>'T-6 (six mth)'!H46</f>
        <v>57.98131519999999</v>
      </c>
      <c r="K42" s="787">
        <f>+J42/6</f>
        <v>9.6635525333333323</v>
      </c>
      <c r="L42" s="787">
        <f>+'T-1'!K46</f>
        <v>120</v>
      </c>
      <c r="M42" s="787">
        <f>+'T-1'!O46</f>
        <v>126</v>
      </c>
      <c r="N42" s="610"/>
      <c r="O42" s="1289"/>
      <c r="P42" s="1145"/>
      <c r="Q42" s="1145"/>
      <c r="R42" s="1289"/>
      <c r="S42" s="1145"/>
      <c r="T42" s="1145"/>
      <c r="U42" s="1145"/>
      <c r="V42" s="1145"/>
      <c r="W42" s="1145"/>
      <c r="X42" s="1145"/>
      <c r="Y42" s="1145"/>
      <c r="Z42" s="1145"/>
      <c r="AA42" s="1145"/>
      <c r="AB42" s="1145"/>
      <c r="AC42" s="1145"/>
      <c r="AD42" s="1145"/>
      <c r="AE42" s="1145"/>
      <c r="AF42" s="1145"/>
      <c r="AG42" s="1145"/>
      <c r="AH42" s="1145"/>
      <c r="AI42" s="1145"/>
      <c r="AJ42" s="1145"/>
      <c r="AK42" s="1145"/>
      <c r="AL42" s="1145"/>
      <c r="AM42" s="1145"/>
      <c r="AN42" s="1145"/>
      <c r="AO42" s="1145"/>
      <c r="AP42" s="1145"/>
      <c r="AQ42" s="1145"/>
      <c r="AR42" s="1145"/>
      <c r="AS42" s="1145"/>
      <c r="AT42" s="1145"/>
      <c r="AU42" s="1145"/>
      <c r="AV42" s="1145"/>
      <c r="AW42" s="1145"/>
      <c r="AX42" s="1145"/>
      <c r="AY42" s="1145"/>
      <c r="AZ42" s="1145"/>
      <c r="BA42" s="1145"/>
      <c r="BB42" s="1145"/>
      <c r="BC42" s="1145"/>
      <c r="BD42" s="1145"/>
      <c r="BE42" s="1145"/>
      <c r="BF42" s="1145"/>
      <c r="BG42" s="1145"/>
      <c r="BH42" s="1145"/>
      <c r="BI42" s="1145"/>
      <c r="BJ42" s="1145"/>
      <c r="BK42" s="1145"/>
      <c r="BL42" s="1145"/>
      <c r="BM42" s="1145"/>
      <c r="BN42" s="1145"/>
      <c r="BO42" s="1145"/>
      <c r="BP42" s="1145"/>
      <c r="BQ42" s="1145"/>
      <c r="BR42" s="1145"/>
      <c r="BS42" s="1145"/>
      <c r="BT42" s="1145"/>
      <c r="BU42" s="1145"/>
      <c r="BV42" s="1145"/>
      <c r="BW42" s="1145"/>
      <c r="BX42" s="1145"/>
      <c r="BY42" s="1145"/>
      <c r="BZ42" s="1145"/>
      <c r="CA42" s="1145"/>
      <c r="CB42" s="1145"/>
      <c r="CC42" s="1145"/>
      <c r="CD42" s="1145"/>
      <c r="CE42" s="1145"/>
      <c r="CF42" s="1145"/>
      <c r="CG42" s="1145"/>
      <c r="CH42" s="1145"/>
      <c r="CI42" s="1145"/>
      <c r="CJ42" s="1145"/>
      <c r="CK42" s="1145"/>
      <c r="CL42" s="1145"/>
      <c r="CM42" s="1145"/>
      <c r="CN42" s="1145"/>
      <c r="CO42" s="1145"/>
      <c r="CP42" s="1145"/>
      <c r="CQ42" s="1145"/>
      <c r="CR42" s="1145"/>
      <c r="CS42" s="1145"/>
      <c r="CT42" s="1145"/>
      <c r="CU42" s="1145"/>
      <c r="CV42" s="1145"/>
      <c r="CW42" s="1145"/>
      <c r="CX42" s="1145"/>
    </row>
    <row r="43" spans="1:102" ht="20.100000000000001" customHeight="1">
      <c r="A43" s="857">
        <v>21</v>
      </c>
      <c r="B43" s="859" t="s">
        <v>982</v>
      </c>
      <c r="C43" s="787">
        <f>+'T-6'!H46</f>
        <v>0</v>
      </c>
      <c r="D43" s="787"/>
      <c r="E43" s="787"/>
      <c r="F43" s="787"/>
      <c r="G43" s="787"/>
      <c r="H43" s="787"/>
      <c r="I43" s="787"/>
      <c r="J43" s="787">
        <f>'T-6 (six mth)'!H47</f>
        <v>0</v>
      </c>
      <c r="K43" s="787">
        <f t="shared" si="5"/>
        <v>0</v>
      </c>
      <c r="L43" s="787">
        <f>+'T-1'!K47</f>
        <v>0</v>
      </c>
      <c r="M43" s="787">
        <f>+'T-1'!O47</f>
        <v>0</v>
      </c>
      <c r="N43" s="610"/>
      <c r="O43" s="1289"/>
      <c r="P43" s="1145"/>
      <c r="Q43" s="1145"/>
      <c r="R43" s="1145"/>
      <c r="S43" s="1145"/>
      <c r="T43" s="1145"/>
      <c r="U43" s="1145"/>
      <c r="V43" s="1145"/>
      <c r="W43" s="1145"/>
      <c r="X43" s="1145"/>
      <c r="Y43" s="1145"/>
      <c r="Z43" s="1145"/>
      <c r="AA43" s="1145"/>
      <c r="AB43" s="1145"/>
      <c r="AC43" s="1145"/>
      <c r="AD43" s="1145"/>
      <c r="AE43" s="1145"/>
      <c r="AF43" s="1145"/>
      <c r="AG43" s="1145"/>
      <c r="AH43" s="1145"/>
      <c r="AI43" s="1145"/>
      <c r="AJ43" s="1145"/>
      <c r="AK43" s="1145"/>
      <c r="AL43" s="1145"/>
      <c r="AM43" s="1145"/>
      <c r="AN43" s="1145"/>
      <c r="AO43" s="1145"/>
      <c r="AP43" s="1145"/>
      <c r="AQ43" s="1145"/>
      <c r="AR43" s="1145"/>
      <c r="AS43" s="1145"/>
      <c r="AT43" s="1145"/>
      <c r="AU43" s="1145"/>
      <c r="AV43" s="1145"/>
      <c r="AW43" s="1145"/>
      <c r="AX43" s="1145"/>
      <c r="AY43" s="1145"/>
      <c r="AZ43" s="1145"/>
      <c r="BA43" s="1145"/>
      <c r="BB43" s="1145"/>
      <c r="BC43" s="1145"/>
      <c r="BD43" s="1145"/>
      <c r="BE43" s="1145"/>
      <c r="BF43" s="1145"/>
      <c r="BG43" s="1145"/>
      <c r="BH43" s="1145"/>
      <c r="BI43" s="1145"/>
      <c r="BJ43" s="1145"/>
      <c r="BK43" s="1145"/>
      <c r="BL43" s="1145"/>
      <c r="BM43" s="1145"/>
      <c r="BN43" s="1145"/>
      <c r="BO43" s="1145"/>
      <c r="BP43" s="1145"/>
      <c r="BQ43" s="1145"/>
      <c r="BR43" s="1145"/>
      <c r="BS43" s="1145"/>
      <c r="BT43" s="1145"/>
      <c r="BU43" s="1145"/>
      <c r="BV43" s="1145"/>
      <c r="BW43" s="1145"/>
      <c r="BX43" s="1145"/>
      <c r="BY43" s="1145"/>
      <c r="BZ43" s="1145"/>
      <c r="CA43" s="1145"/>
      <c r="CB43" s="1145"/>
      <c r="CC43" s="1145"/>
      <c r="CD43" s="1145"/>
      <c r="CE43" s="1145"/>
      <c r="CF43" s="1145"/>
      <c r="CG43" s="1145"/>
      <c r="CH43" s="1145"/>
      <c r="CI43" s="1145"/>
      <c r="CJ43" s="1145"/>
      <c r="CK43" s="1145"/>
      <c r="CL43" s="1145"/>
      <c r="CM43" s="1145"/>
      <c r="CN43" s="1145"/>
      <c r="CO43" s="1145"/>
      <c r="CP43" s="1145"/>
      <c r="CQ43" s="1145"/>
      <c r="CR43" s="1145"/>
      <c r="CS43" s="1145"/>
      <c r="CT43" s="1145"/>
      <c r="CU43" s="1145"/>
      <c r="CV43" s="1145"/>
      <c r="CW43" s="1145"/>
      <c r="CX43" s="1145"/>
    </row>
    <row r="44" spans="1:102" ht="20.100000000000001" customHeight="1">
      <c r="A44" s="857">
        <v>22</v>
      </c>
      <c r="B44" s="859" t="s">
        <v>980</v>
      </c>
      <c r="C44" s="787">
        <f>+'T-6'!H47</f>
        <v>23.457095000000002</v>
      </c>
      <c r="D44" s="787">
        <v>1.890916</v>
      </c>
      <c r="E44" s="787">
        <v>2.0482049999999998</v>
      </c>
      <c r="F44" s="787">
        <v>2.1068810000000004</v>
      </c>
      <c r="G44" s="787">
        <v>2.0541239999999998</v>
      </c>
      <c r="H44" s="787">
        <v>2.0277879999999997</v>
      </c>
      <c r="I44" s="787">
        <v>2.0210349999999999</v>
      </c>
      <c r="J44" s="787">
        <f>'T-6 (six mth)'!H48</f>
        <v>12.148949000000002</v>
      </c>
      <c r="K44" s="787">
        <f t="shared" si="5"/>
        <v>2.0248248333333336</v>
      </c>
      <c r="L44" s="787">
        <f>+'T-1'!K48</f>
        <v>24</v>
      </c>
      <c r="M44" s="787">
        <f>+'T-1'!O48</f>
        <v>24.5</v>
      </c>
      <c r="N44" s="610"/>
      <c r="O44" s="1289"/>
      <c r="P44" s="1145"/>
      <c r="Q44" s="1145"/>
      <c r="R44" s="1145"/>
      <c r="S44" s="1145"/>
      <c r="T44" s="1145"/>
      <c r="U44" s="1145"/>
      <c r="V44" s="1145"/>
      <c r="W44" s="1145"/>
      <c r="X44" s="1145"/>
      <c r="Y44" s="1145"/>
      <c r="Z44" s="1145"/>
      <c r="AA44" s="1145"/>
      <c r="AB44" s="1145"/>
      <c r="AC44" s="1145"/>
      <c r="AD44" s="1145"/>
      <c r="AE44" s="1145"/>
      <c r="AF44" s="1145"/>
      <c r="AG44" s="1145"/>
      <c r="AH44" s="1145"/>
      <c r="AI44" s="1145"/>
      <c r="AJ44" s="1145"/>
      <c r="AK44" s="1145"/>
      <c r="AL44" s="1145"/>
      <c r="AM44" s="1145"/>
      <c r="AN44" s="1145"/>
      <c r="AO44" s="1145"/>
      <c r="AP44" s="1145"/>
      <c r="AQ44" s="1145"/>
      <c r="AR44" s="1145"/>
      <c r="AS44" s="1145"/>
      <c r="AT44" s="1145"/>
      <c r="AU44" s="1145"/>
      <c r="AV44" s="1145"/>
      <c r="AW44" s="1145"/>
      <c r="AX44" s="1145"/>
      <c r="AY44" s="1145"/>
      <c r="AZ44" s="1145"/>
      <c r="BA44" s="1145"/>
      <c r="BB44" s="1145"/>
      <c r="BC44" s="1145"/>
      <c r="BD44" s="1145"/>
      <c r="BE44" s="1145"/>
      <c r="BF44" s="1145"/>
      <c r="BG44" s="1145"/>
      <c r="BH44" s="1145"/>
      <c r="BI44" s="1145"/>
      <c r="BJ44" s="1145"/>
      <c r="BK44" s="1145"/>
      <c r="BL44" s="1145"/>
      <c r="BM44" s="1145"/>
      <c r="BN44" s="1145"/>
      <c r="BO44" s="1145"/>
      <c r="BP44" s="1145"/>
      <c r="BQ44" s="1145"/>
      <c r="BR44" s="1145"/>
      <c r="BS44" s="1145"/>
      <c r="BT44" s="1145"/>
      <c r="BU44" s="1145"/>
      <c r="BV44" s="1145"/>
      <c r="BW44" s="1145"/>
      <c r="BX44" s="1145"/>
      <c r="BY44" s="1145"/>
      <c r="BZ44" s="1145"/>
      <c r="CA44" s="1145"/>
      <c r="CB44" s="1145"/>
      <c r="CC44" s="1145"/>
      <c r="CD44" s="1145"/>
      <c r="CE44" s="1145"/>
      <c r="CF44" s="1145"/>
      <c r="CG44" s="1145"/>
      <c r="CH44" s="1145"/>
      <c r="CI44" s="1145"/>
      <c r="CJ44" s="1145"/>
      <c r="CK44" s="1145"/>
      <c r="CL44" s="1145"/>
      <c r="CM44" s="1145"/>
      <c r="CN44" s="1145"/>
      <c r="CO44" s="1145"/>
      <c r="CP44" s="1145"/>
      <c r="CQ44" s="1145"/>
      <c r="CR44" s="1145"/>
      <c r="CS44" s="1145"/>
      <c r="CT44" s="1145"/>
      <c r="CU44" s="1145"/>
      <c r="CV44" s="1145"/>
      <c r="CW44" s="1145"/>
      <c r="CX44" s="1145"/>
    </row>
    <row r="45" spans="1:102" ht="20.100000000000001" customHeight="1">
      <c r="A45" s="857">
        <v>23</v>
      </c>
      <c r="B45" s="859" t="s">
        <v>851</v>
      </c>
      <c r="C45" s="787">
        <f>+'T-6'!H48</f>
        <v>923.83889180000006</v>
      </c>
      <c r="D45" s="787">
        <v>33.665468600000004</v>
      </c>
      <c r="E45" s="787">
        <v>70.240254499999978</v>
      </c>
      <c r="F45" s="787">
        <v>76.476029299999993</v>
      </c>
      <c r="G45" s="787">
        <v>82.047162100000008</v>
      </c>
      <c r="H45" s="787">
        <v>77.212481900000014</v>
      </c>
      <c r="I45" s="787">
        <v>80.024303700000004</v>
      </c>
      <c r="J45" s="787">
        <f>'T-6 (six mth)'!H49</f>
        <v>419.66570009999998</v>
      </c>
      <c r="K45" s="787">
        <f t="shared" si="5"/>
        <v>69.944283349999992</v>
      </c>
      <c r="L45" s="787">
        <f>+'T-1'!K49</f>
        <v>863.7</v>
      </c>
      <c r="M45" s="787">
        <f>+'T-1'!O49</f>
        <v>855.8</v>
      </c>
      <c r="N45" s="610"/>
      <c r="O45" s="1289"/>
      <c r="P45" s="1145"/>
      <c r="Q45" s="1145"/>
      <c r="R45" s="1145"/>
      <c r="S45" s="1145"/>
      <c r="T45" s="1145"/>
      <c r="U45" s="1145"/>
      <c r="V45" s="1145"/>
      <c r="W45" s="1145"/>
      <c r="X45" s="1145"/>
      <c r="Y45" s="1145"/>
      <c r="Z45" s="1145"/>
      <c r="AA45" s="1145"/>
      <c r="AB45" s="1145"/>
      <c r="AC45" s="1145"/>
      <c r="AD45" s="1145"/>
      <c r="AE45" s="1145"/>
      <c r="AF45" s="1145"/>
      <c r="AG45" s="1145"/>
      <c r="AH45" s="1145"/>
      <c r="AI45" s="1145"/>
      <c r="AJ45" s="1145"/>
      <c r="AK45" s="1145"/>
      <c r="AL45" s="1145"/>
      <c r="AM45" s="1145"/>
      <c r="AN45" s="1145"/>
      <c r="AO45" s="1145"/>
      <c r="AP45" s="1145"/>
      <c r="AQ45" s="1145"/>
      <c r="AR45" s="1145"/>
      <c r="AS45" s="1145"/>
      <c r="AT45" s="1145"/>
      <c r="AU45" s="1145"/>
      <c r="AV45" s="1145"/>
      <c r="AW45" s="1145"/>
      <c r="AX45" s="1145"/>
      <c r="AY45" s="1145"/>
      <c r="AZ45" s="1145"/>
      <c r="BA45" s="1145"/>
      <c r="BB45" s="1145"/>
      <c r="BC45" s="1145"/>
      <c r="BD45" s="1145"/>
      <c r="BE45" s="1145"/>
      <c r="BF45" s="1145"/>
      <c r="BG45" s="1145"/>
      <c r="BH45" s="1145"/>
      <c r="BI45" s="1145"/>
      <c r="BJ45" s="1145"/>
      <c r="BK45" s="1145"/>
      <c r="BL45" s="1145"/>
      <c r="BM45" s="1145"/>
      <c r="BN45" s="1145"/>
      <c r="BO45" s="1145"/>
      <c r="BP45" s="1145"/>
      <c r="BQ45" s="1145"/>
      <c r="BR45" s="1145"/>
      <c r="BS45" s="1145"/>
      <c r="BT45" s="1145"/>
      <c r="BU45" s="1145"/>
      <c r="BV45" s="1145"/>
      <c r="BW45" s="1145"/>
      <c r="BX45" s="1145"/>
      <c r="BY45" s="1145"/>
      <c r="BZ45" s="1145"/>
      <c r="CA45" s="1145"/>
      <c r="CB45" s="1145"/>
      <c r="CC45" s="1145"/>
      <c r="CD45" s="1145"/>
      <c r="CE45" s="1145"/>
      <c r="CF45" s="1145"/>
      <c r="CG45" s="1145"/>
      <c r="CH45" s="1145"/>
      <c r="CI45" s="1145"/>
      <c r="CJ45" s="1145"/>
      <c r="CK45" s="1145"/>
      <c r="CL45" s="1145"/>
      <c r="CM45" s="1145"/>
      <c r="CN45" s="1145"/>
      <c r="CO45" s="1145"/>
      <c r="CP45" s="1145"/>
      <c r="CQ45" s="1145"/>
      <c r="CR45" s="1145"/>
      <c r="CS45" s="1145"/>
      <c r="CT45" s="1145"/>
      <c r="CU45" s="1145"/>
      <c r="CV45" s="1145"/>
      <c r="CW45" s="1145"/>
      <c r="CX45" s="1145"/>
    </row>
    <row r="46" spans="1:102" ht="20.100000000000001" customHeight="1">
      <c r="A46" s="857">
        <v>24</v>
      </c>
      <c r="B46" s="859" t="s">
        <v>752</v>
      </c>
      <c r="C46" s="787">
        <f>+'T-6'!H49</f>
        <v>619.25183299999992</v>
      </c>
      <c r="D46" s="787">
        <v>17.711093999999999</v>
      </c>
      <c r="E46" s="787">
        <v>32.154939999999996</v>
      </c>
      <c r="F46" s="787">
        <v>39.814816</v>
      </c>
      <c r="G46" s="787">
        <v>49.104726999999997</v>
      </c>
      <c r="H46" s="787">
        <v>50.694842999999999</v>
      </c>
      <c r="I46" s="787">
        <v>44.961503999999998</v>
      </c>
      <c r="J46" s="787">
        <f>'T-6 (six mth)'!H50</f>
        <v>234.44192399999997</v>
      </c>
      <c r="K46" s="787">
        <f t="shared" si="5"/>
        <v>39.073653999999998</v>
      </c>
      <c r="L46" s="787">
        <f>+'T-1'!K50</f>
        <v>500</v>
      </c>
      <c r="M46" s="787">
        <f>+'T-1'!O50</f>
        <v>525</v>
      </c>
      <c r="N46" s="610"/>
      <c r="O46" s="1289"/>
      <c r="P46" s="1145"/>
      <c r="Q46" s="1145"/>
      <c r="R46" s="1145"/>
      <c r="S46" s="1145"/>
      <c r="T46" s="1145"/>
      <c r="U46" s="1145"/>
      <c r="V46" s="1145"/>
      <c r="W46" s="1145"/>
      <c r="X46" s="1145"/>
      <c r="Y46" s="1145"/>
      <c r="Z46" s="1145"/>
      <c r="AA46" s="1145"/>
      <c r="AB46" s="1145"/>
      <c r="AC46" s="1145"/>
      <c r="AD46" s="1145"/>
      <c r="AE46" s="1145"/>
      <c r="AF46" s="1145"/>
      <c r="AG46" s="1145"/>
      <c r="AH46" s="1145"/>
      <c r="AI46" s="1145"/>
      <c r="AJ46" s="1145"/>
      <c r="AK46" s="1145"/>
      <c r="AL46" s="1145"/>
      <c r="AM46" s="1145"/>
      <c r="AN46" s="1145"/>
      <c r="AO46" s="1145"/>
      <c r="AP46" s="1145"/>
      <c r="AQ46" s="1145"/>
      <c r="AR46" s="1145"/>
      <c r="AS46" s="1145"/>
      <c r="AT46" s="1145"/>
      <c r="AU46" s="1145"/>
      <c r="AV46" s="1145"/>
      <c r="AW46" s="1145"/>
      <c r="AX46" s="1145"/>
      <c r="AY46" s="1145"/>
      <c r="AZ46" s="1145"/>
      <c r="BA46" s="1145"/>
      <c r="BB46" s="1145"/>
      <c r="BC46" s="1145"/>
      <c r="BD46" s="1145"/>
      <c r="BE46" s="1145"/>
      <c r="BF46" s="1145"/>
      <c r="BG46" s="1145"/>
      <c r="BH46" s="1145"/>
      <c r="BI46" s="1145"/>
      <c r="BJ46" s="1145"/>
      <c r="BK46" s="1145"/>
      <c r="BL46" s="1145"/>
      <c r="BM46" s="1145"/>
      <c r="BN46" s="1145"/>
      <c r="BO46" s="1145"/>
      <c r="BP46" s="1145"/>
      <c r="BQ46" s="1145"/>
      <c r="BR46" s="1145"/>
      <c r="BS46" s="1145"/>
      <c r="BT46" s="1145"/>
      <c r="BU46" s="1145"/>
      <c r="BV46" s="1145"/>
      <c r="BW46" s="1145"/>
      <c r="BX46" s="1145"/>
      <c r="BY46" s="1145"/>
      <c r="BZ46" s="1145"/>
      <c r="CA46" s="1145"/>
      <c r="CB46" s="1145"/>
      <c r="CC46" s="1145"/>
      <c r="CD46" s="1145"/>
      <c r="CE46" s="1145"/>
      <c r="CF46" s="1145"/>
      <c r="CG46" s="1145"/>
      <c r="CH46" s="1145"/>
      <c r="CI46" s="1145"/>
      <c r="CJ46" s="1145"/>
      <c r="CK46" s="1145"/>
      <c r="CL46" s="1145"/>
      <c r="CM46" s="1145"/>
      <c r="CN46" s="1145"/>
      <c r="CO46" s="1145"/>
      <c r="CP46" s="1145"/>
      <c r="CQ46" s="1145"/>
      <c r="CR46" s="1145"/>
      <c r="CS46" s="1145"/>
      <c r="CT46" s="1145"/>
      <c r="CU46" s="1145"/>
      <c r="CV46" s="1145"/>
      <c r="CW46" s="1145"/>
      <c r="CX46" s="1145"/>
    </row>
    <row r="47" spans="1:102" ht="20.100000000000001" customHeight="1">
      <c r="A47" s="857">
        <v>25</v>
      </c>
      <c r="B47" s="859" t="s">
        <v>295</v>
      </c>
      <c r="C47" s="787">
        <f>+'T-6'!H50</f>
        <v>132.511852</v>
      </c>
      <c r="D47" s="787">
        <v>5.4653540000000005</v>
      </c>
      <c r="E47" s="787">
        <v>8.8375419999999991</v>
      </c>
      <c r="F47" s="787">
        <v>10.059303999999999</v>
      </c>
      <c r="G47" s="787">
        <v>13.495903999999999</v>
      </c>
      <c r="H47" s="787">
        <v>12.256496</v>
      </c>
      <c r="I47" s="787">
        <v>12.113113999999999</v>
      </c>
      <c r="J47" s="787">
        <f>'T-6 (six mth)'!H51</f>
        <v>62.227713999999999</v>
      </c>
      <c r="K47" s="787">
        <f t="shared" si="5"/>
        <v>10.371285666666667</v>
      </c>
      <c r="L47" s="787">
        <f>+'T-1'!K51</f>
        <v>125</v>
      </c>
      <c r="M47" s="787">
        <f>+'T-1'!O51</f>
        <v>129</v>
      </c>
      <c r="N47" s="610"/>
      <c r="O47" s="1289"/>
      <c r="P47" s="1145"/>
      <c r="Q47" s="1145"/>
      <c r="R47" s="1145"/>
      <c r="S47" s="1145"/>
      <c r="T47" s="1145"/>
      <c r="U47" s="1145"/>
      <c r="V47" s="1145"/>
      <c r="W47" s="1145"/>
      <c r="X47" s="1145"/>
      <c r="Y47" s="1145"/>
      <c r="Z47" s="1145"/>
      <c r="AA47" s="1145"/>
      <c r="AB47" s="1145"/>
      <c r="AC47" s="1145"/>
      <c r="AD47" s="1145"/>
      <c r="AE47" s="1145"/>
      <c r="AF47" s="1145"/>
      <c r="AG47" s="1145"/>
      <c r="AH47" s="1145"/>
      <c r="AI47" s="1145"/>
      <c r="AJ47" s="1145"/>
      <c r="AK47" s="1145"/>
      <c r="AL47" s="1145"/>
      <c r="AM47" s="1145"/>
      <c r="AN47" s="1145"/>
      <c r="AO47" s="1145"/>
      <c r="AP47" s="1145"/>
      <c r="AQ47" s="1145"/>
      <c r="AR47" s="1145"/>
      <c r="AS47" s="1145"/>
      <c r="AT47" s="1145"/>
      <c r="AU47" s="1145"/>
      <c r="AV47" s="1145"/>
      <c r="AW47" s="1145"/>
      <c r="AX47" s="1145"/>
      <c r="AY47" s="1145"/>
      <c r="AZ47" s="1145"/>
      <c r="BA47" s="1145"/>
      <c r="BB47" s="1145"/>
      <c r="BC47" s="1145"/>
      <c r="BD47" s="1145"/>
      <c r="BE47" s="1145"/>
      <c r="BF47" s="1145"/>
      <c r="BG47" s="1145"/>
      <c r="BH47" s="1145"/>
      <c r="BI47" s="1145"/>
      <c r="BJ47" s="1145"/>
      <c r="BK47" s="1145"/>
      <c r="BL47" s="1145"/>
      <c r="BM47" s="1145"/>
      <c r="BN47" s="1145"/>
      <c r="BO47" s="1145"/>
      <c r="BP47" s="1145"/>
      <c r="BQ47" s="1145"/>
      <c r="BR47" s="1145"/>
      <c r="BS47" s="1145"/>
      <c r="BT47" s="1145"/>
      <c r="BU47" s="1145"/>
      <c r="BV47" s="1145"/>
      <c r="BW47" s="1145"/>
      <c r="BX47" s="1145"/>
      <c r="BY47" s="1145"/>
      <c r="BZ47" s="1145"/>
      <c r="CA47" s="1145"/>
      <c r="CB47" s="1145"/>
      <c r="CC47" s="1145"/>
      <c r="CD47" s="1145"/>
      <c r="CE47" s="1145"/>
      <c r="CF47" s="1145"/>
      <c r="CG47" s="1145"/>
      <c r="CH47" s="1145"/>
      <c r="CI47" s="1145"/>
      <c r="CJ47" s="1145"/>
      <c r="CK47" s="1145"/>
      <c r="CL47" s="1145"/>
      <c r="CM47" s="1145"/>
      <c r="CN47" s="1145"/>
      <c r="CO47" s="1145"/>
      <c r="CP47" s="1145"/>
      <c r="CQ47" s="1145"/>
      <c r="CR47" s="1145"/>
      <c r="CS47" s="1145"/>
      <c r="CT47" s="1145"/>
      <c r="CU47" s="1145"/>
      <c r="CV47" s="1145"/>
      <c r="CW47" s="1145"/>
      <c r="CX47" s="1145"/>
    </row>
    <row r="48" spans="1:102" ht="20.100000000000001" customHeight="1">
      <c r="A48" s="857">
        <v>26</v>
      </c>
      <c r="B48" s="859" t="s">
        <v>169</v>
      </c>
      <c r="C48" s="787">
        <f>+'T-6'!H51</f>
        <v>52.048200000000008</v>
      </c>
      <c r="D48" s="787">
        <v>2.9043000000000001</v>
      </c>
      <c r="E48" s="787">
        <v>3.7551000000000001</v>
      </c>
      <c r="F48" s="787">
        <v>3.6777000000000002</v>
      </c>
      <c r="G48" s="787">
        <v>4.0439999999999996</v>
      </c>
      <c r="H48" s="787">
        <v>0.38340000000000002</v>
      </c>
      <c r="I48" s="787">
        <v>0</v>
      </c>
      <c r="J48" s="787">
        <f>'T-6 (six mth)'!H52</f>
        <v>14.7645</v>
      </c>
      <c r="K48" s="787">
        <f t="shared" si="5"/>
        <v>2.46075</v>
      </c>
      <c r="L48" s="787">
        <f>+'T-1'!K52</f>
        <v>35</v>
      </c>
      <c r="M48" s="787">
        <f>+'T-1'!O52</f>
        <v>51</v>
      </c>
      <c r="N48" s="610"/>
      <c r="O48" s="1289"/>
      <c r="P48" s="1145"/>
      <c r="Q48" s="1145"/>
      <c r="R48" s="1145"/>
      <c r="S48" s="1145"/>
      <c r="T48" s="1145"/>
      <c r="U48" s="1145"/>
      <c r="V48" s="1145"/>
      <c r="W48" s="1145"/>
      <c r="X48" s="1145"/>
      <c r="Y48" s="1145"/>
      <c r="Z48" s="1145"/>
      <c r="AA48" s="1145"/>
      <c r="AB48" s="1145"/>
      <c r="AC48" s="1145"/>
      <c r="AD48" s="1145"/>
      <c r="AE48" s="1145"/>
      <c r="AF48" s="1145"/>
      <c r="AG48" s="1145"/>
      <c r="AH48" s="1145"/>
      <c r="AI48" s="1145"/>
      <c r="AJ48" s="1145"/>
      <c r="AK48" s="1145"/>
      <c r="AL48" s="1145"/>
      <c r="AM48" s="1145"/>
      <c r="AN48" s="1145"/>
      <c r="AO48" s="1145"/>
      <c r="AP48" s="1145"/>
      <c r="AQ48" s="1145"/>
      <c r="AR48" s="1145"/>
      <c r="AS48" s="1145"/>
      <c r="AT48" s="1145"/>
      <c r="AU48" s="1145"/>
      <c r="AV48" s="1145"/>
      <c r="AW48" s="1145"/>
      <c r="AX48" s="1145"/>
      <c r="AY48" s="1145"/>
      <c r="AZ48" s="1145"/>
      <c r="BA48" s="1145"/>
      <c r="BB48" s="1145"/>
      <c r="BC48" s="1145"/>
      <c r="BD48" s="1145"/>
      <c r="BE48" s="1145"/>
      <c r="BF48" s="1145"/>
      <c r="BG48" s="1145"/>
      <c r="BH48" s="1145"/>
      <c r="BI48" s="1145"/>
      <c r="BJ48" s="1145"/>
      <c r="BK48" s="1145"/>
      <c r="BL48" s="1145"/>
      <c r="BM48" s="1145"/>
      <c r="BN48" s="1145"/>
      <c r="BO48" s="1145"/>
      <c r="BP48" s="1145"/>
      <c r="BQ48" s="1145"/>
      <c r="BR48" s="1145"/>
      <c r="BS48" s="1145"/>
      <c r="BT48" s="1145"/>
      <c r="BU48" s="1145"/>
      <c r="BV48" s="1145"/>
      <c r="BW48" s="1145"/>
      <c r="BX48" s="1145"/>
      <c r="BY48" s="1145"/>
      <c r="BZ48" s="1145"/>
      <c r="CA48" s="1145"/>
      <c r="CB48" s="1145"/>
      <c r="CC48" s="1145"/>
      <c r="CD48" s="1145"/>
      <c r="CE48" s="1145"/>
      <c r="CF48" s="1145"/>
      <c r="CG48" s="1145"/>
      <c r="CH48" s="1145"/>
      <c r="CI48" s="1145"/>
      <c r="CJ48" s="1145"/>
      <c r="CK48" s="1145"/>
      <c r="CL48" s="1145"/>
      <c r="CM48" s="1145"/>
      <c r="CN48" s="1145"/>
      <c r="CO48" s="1145"/>
      <c r="CP48" s="1145"/>
      <c r="CQ48" s="1145"/>
      <c r="CR48" s="1145"/>
      <c r="CS48" s="1145"/>
      <c r="CT48" s="1145"/>
      <c r="CU48" s="1145"/>
      <c r="CV48" s="1145"/>
      <c r="CW48" s="1145"/>
      <c r="CX48" s="1145"/>
    </row>
    <row r="49" spans="1:102" ht="20.100000000000001" customHeight="1">
      <c r="A49" s="857">
        <v>27</v>
      </c>
      <c r="B49" s="859" t="s">
        <v>298</v>
      </c>
      <c r="C49" s="787">
        <f>+'T-6'!H52</f>
        <v>0</v>
      </c>
      <c r="D49" s="900"/>
      <c r="E49" s="900"/>
      <c r="F49" s="900"/>
      <c r="G49" s="900"/>
      <c r="H49" s="900"/>
      <c r="I49" s="900"/>
      <c r="J49" s="787">
        <f>'T-6 (six mth)'!H53</f>
        <v>0</v>
      </c>
      <c r="K49" s="787">
        <f t="shared" si="5"/>
        <v>0</v>
      </c>
      <c r="L49" s="787">
        <f>+'T-1'!K53</f>
        <v>0</v>
      </c>
      <c r="M49" s="787">
        <f>+'T-1'!O53</f>
        <v>0</v>
      </c>
      <c r="N49" s="610"/>
      <c r="O49" s="1289"/>
      <c r="P49" s="1145"/>
      <c r="Q49" s="1145"/>
      <c r="R49" s="1145"/>
      <c r="S49" s="1145"/>
      <c r="T49" s="1145"/>
      <c r="U49" s="1145"/>
      <c r="V49" s="1145"/>
      <c r="W49" s="1145"/>
      <c r="X49" s="1145"/>
      <c r="Y49" s="1145"/>
      <c r="Z49" s="1145"/>
      <c r="AA49" s="1145"/>
      <c r="AB49" s="1145"/>
      <c r="AC49" s="1145"/>
      <c r="AD49" s="1145"/>
      <c r="AE49" s="1145"/>
      <c r="AF49" s="1145"/>
      <c r="AG49" s="1145"/>
      <c r="AH49" s="1145"/>
      <c r="AI49" s="1145"/>
      <c r="AJ49" s="1145"/>
      <c r="AK49" s="1145"/>
      <c r="AL49" s="1145"/>
      <c r="AM49" s="1145"/>
      <c r="AN49" s="1145"/>
      <c r="AO49" s="1145"/>
      <c r="AP49" s="1145"/>
      <c r="AQ49" s="1145"/>
      <c r="AR49" s="1145"/>
      <c r="AS49" s="1145"/>
      <c r="AT49" s="1145"/>
      <c r="AU49" s="1145"/>
      <c r="AV49" s="1145"/>
      <c r="AW49" s="1145"/>
      <c r="AX49" s="1145"/>
      <c r="AY49" s="1145"/>
      <c r="AZ49" s="1145"/>
      <c r="BA49" s="1145"/>
      <c r="BB49" s="1145"/>
      <c r="BC49" s="1145"/>
      <c r="BD49" s="1145"/>
      <c r="BE49" s="1145"/>
      <c r="BF49" s="1145"/>
      <c r="BG49" s="1145"/>
      <c r="BH49" s="1145"/>
      <c r="BI49" s="1145"/>
      <c r="BJ49" s="1145"/>
      <c r="BK49" s="1145"/>
      <c r="BL49" s="1145"/>
      <c r="BM49" s="1145"/>
      <c r="BN49" s="1145"/>
      <c r="BO49" s="1145"/>
      <c r="BP49" s="1145"/>
      <c r="BQ49" s="1145"/>
      <c r="BR49" s="1145"/>
      <c r="BS49" s="1145"/>
      <c r="BT49" s="1145"/>
      <c r="BU49" s="1145"/>
      <c r="BV49" s="1145"/>
      <c r="BW49" s="1145"/>
      <c r="BX49" s="1145"/>
      <c r="BY49" s="1145"/>
      <c r="BZ49" s="1145"/>
      <c r="CA49" s="1145"/>
      <c r="CB49" s="1145"/>
      <c r="CC49" s="1145"/>
      <c r="CD49" s="1145"/>
      <c r="CE49" s="1145"/>
      <c r="CF49" s="1145"/>
      <c r="CG49" s="1145"/>
      <c r="CH49" s="1145"/>
      <c r="CI49" s="1145"/>
      <c r="CJ49" s="1145"/>
      <c r="CK49" s="1145"/>
      <c r="CL49" s="1145"/>
      <c r="CM49" s="1145"/>
      <c r="CN49" s="1145"/>
      <c r="CO49" s="1145"/>
      <c r="CP49" s="1145"/>
      <c r="CQ49" s="1145"/>
      <c r="CR49" s="1145"/>
      <c r="CS49" s="1145"/>
      <c r="CT49" s="1145"/>
      <c r="CU49" s="1145"/>
      <c r="CV49" s="1145"/>
      <c r="CW49" s="1145"/>
      <c r="CX49" s="1145"/>
    </row>
    <row r="50" spans="1:102" ht="20.100000000000001" customHeight="1">
      <c r="A50" s="857">
        <v>28</v>
      </c>
      <c r="B50" s="859" t="s">
        <v>296</v>
      </c>
      <c r="C50" s="787">
        <f>+'T-6'!H53</f>
        <v>7.346523799999999</v>
      </c>
      <c r="D50" s="787">
        <v>0.51428490000000004</v>
      </c>
      <c r="E50" s="787">
        <v>0.67713274999999995</v>
      </c>
      <c r="F50" s="787">
        <v>0.60385319999999998</v>
      </c>
      <c r="G50" s="787">
        <v>0.6554989</v>
      </c>
      <c r="H50" s="787">
        <v>0.56263985000000005</v>
      </c>
      <c r="I50" s="787">
        <v>0.60664830000000003</v>
      </c>
      <c r="J50" s="787">
        <f>'T-6 (six mth)'!H54</f>
        <v>3.6200578999999995</v>
      </c>
      <c r="K50" s="787">
        <f t="shared" si="5"/>
        <v>0.60334298333333325</v>
      </c>
      <c r="L50" s="787">
        <f>+'T-1'!K54</f>
        <v>7</v>
      </c>
      <c r="M50" s="787">
        <f>+'T-1'!O54</f>
        <v>7.2</v>
      </c>
      <c r="N50" s="610"/>
      <c r="O50" s="1289"/>
      <c r="P50" s="1145"/>
      <c r="Q50" s="1145"/>
      <c r="R50" s="1145"/>
      <c r="S50" s="1145"/>
      <c r="T50" s="1145"/>
      <c r="U50" s="1145"/>
      <c r="V50" s="1145"/>
      <c r="W50" s="1145"/>
      <c r="X50" s="1145"/>
      <c r="Y50" s="1145"/>
      <c r="Z50" s="1145"/>
      <c r="AA50" s="1145"/>
      <c r="AB50" s="1145"/>
      <c r="AC50" s="1145"/>
      <c r="AD50" s="1145"/>
      <c r="AE50" s="1145"/>
      <c r="AF50" s="1145"/>
      <c r="AG50" s="1145"/>
      <c r="AH50" s="1145"/>
      <c r="AI50" s="1145"/>
      <c r="AJ50" s="1145"/>
      <c r="AK50" s="1145"/>
      <c r="AL50" s="1145"/>
      <c r="AM50" s="1145"/>
      <c r="AN50" s="1145"/>
      <c r="AO50" s="1145"/>
      <c r="AP50" s="1145"/>
      <c r="AQ50" s="1145"/>
      <c r="AR50" s="1145"/>
      <c r="AS50" s="1145"/>
      <c r="AT50" s="1145"/>
      <c r="AU50" s="1145"/>
      <c r="AV50" s="1145"/>
      <c r="AW50" s="1145"/>
      <c r="AX50" s="1145"/>
      <c r="AY50" s="1145"/>
      <c r="AZ50" s="1145"/>
      <c r="BA50" s="1145"/>
      <c r="BB50" s="1145"/>
      <c r="BC50" s="1145"/>
      <c r="BD50" s="1145"/>
      <c r="BE50" s="1145"/>
      <c r="BF50" s="1145"/>
      <c r="BG50" s="1145"/>
      <c r="BH50" s="1145"/>
      <c r="BI50" s="1145"/>
      <c r="BJ50" s="1145"/>
      <c r="BK50" s="1145"/>
      <c r="BL50" s="1145"/>
      <c r="BM50" s="1145"/>
      <c r="BN50" s="1145"/>
      <c r="BO50" s="1145"/>
      <c r="BP50" s="1145"/>
      <c r="BQ50" s="1145"/>
      <c r="BR50" s="1145"/>
      <c r="BS50" s="1145"/>
      <c r="BT50" s="1145"/>
      <c r="BU50" s="1145"/>
      <c r="BV50" s="1145"/>
      <c r="BW50" s="1145"/>
      <c r="BX50" s="1145"/>
      <c r="BY50" s="1145"/>
      <c r="BZ50" s="1145"/>
      <c r="CA50" s="1145"/>
      <c r="CB50" s="1145"/>
      <c r="CC50" s="1145"/>
      <c r="CD50" s="1145"/>
      <c r="CE50" s="1145"/>
      <c r="CF50" s="1145"/>
      <c r="CG50" s="1145"/>
      <c r="CH50" s="1145"/>
      <c r="CI50" s="1145"/>
      <c r="CJ50" s="1145"/>
      <c r="CK50" s="1145"/>
      <c r="CL50" s="1145"/>
      <c r="CM50" s="1145"/>
      <c r="CN50" s="1145"/>
      <c r="CO50" s="1145"/>
      <c r="CP50" s="1145"/>
      <c r="CQ50" s="1145"/>
      <c r="CR50" s="1145"/>
      <c r="CS50" s="1145"/>
      <c r="CT50" s="1145"/>
      <c r="CU50" s="1145"/>
      <c r="CV50" s="1145"/>
      <c r="CW50" s="1145"/>
      <c r="CX50" s="1145"/>
    </row>
    <row r="51" spans="1:102" ht="20.100000000000001" customHeight="1">
      <c r="A51" s="857"/>
      <c r="B51" s="861" t="s">
        <v>1506</v>
      </c>
      <c r="C51" s="235">
        <f t="shared" ref="C51:M51" si="6">SUM(C36:C50)</f>
        <v>1929.8979413999998</v>
      </c>
      <c r="D51" s="235">
        <f t="shared" si="6"/>
        <v>73.345018000000024</v>
      </c>
      <c r="E51" s="235">
        <f t="shared" si="6"/>
        <v>131.59788459999999</v>
      </c>
      <c r="F51" s="235">
        <f t="shared" si="6"/>
        <v>145.99699259999997</v>
      </c>
      <c r="G51" s="235">
        <f t="shared" si="6"/>
        <v>168.31079300000002</v>
      </c>
      <c r="H51" s="235">
        <f t="shared" si="6"/>
        <v>161.35034940000003</v>
      </c>
      <c r="I51" s="235">
        <f t="shared" si="6"/>
        <v>161.09268059999999</v>
      </c>
      <c r="J51" s="235">
        <f t="shared" si="6"/>
        <v>841.69371819999992</v>
      </c>
      <c r="K51" s="235">
        <f t="shared" si="6"/>
        <v>140.28228636666665</v>
      </c>
      <c r="L51" s="235">
        <f t="shared" si="6"/>
        <v>1750</v>
      </c>
      <c r="M51" s="235">
        <f t="shared" si="6"/>
        <v>1800</v>
      </c>
      <c r="N51" s="610"/>
      <c r="O51" s="1145"/>
      <c r="P51" s="1145"/>
      <c r="Q51" s="1145"/>
      <c r="R51" s="1145"/>
      <c r="S51" s="1145"/>
      <c r="T51" s="1145"/>
      <c r="U51" s="1145"/>
      <c r="V51" s="1145"/>
      <c r="W51" s="1145"/>
      <c r="X51" s="1145"/>
      <c r="Y51" s="1145"/>
      <c r="Z51" s="1145"/>
      <c r="AA51" s="1145"/>
      <c r="AB51" s="1145"/>
      <c r="AC51" s="1145"/>
      <c r="AD51" s="1145"/>
      <c r="AE51" s="1145"/>
      <c r="AF51" s="1145"/>
      <c r="AG51" s="1145"/>
      <c r="AH51" s="1145"/>
      <c r="AI51" s="1145"/>
      <c r="AJ51" s="1145"/>
      <c r="AK51" s="1145"/>
      <c r="AL51" s="1145"/>
      <c r="AM51" s="1145"/>
      <c r="AN51" s="1145"/>
      <c r="AO51" s="1145"/>
      <c r="AP51" s="1145"/>
      <c r="AQ51" s="1145"/>
      <c r="AR51" s="1145"/>
      <c r="AS51" s="1145"/>
      <c r="AT51" s="1145"/>
      <c r="AU51" s="1145"/>
      <c r="AV51" s="1145"/>
      <c r="AW51" s="1145"/>
      <c r="AX51" s="1145"/>
      <c r="AY51" s="1145"/>
      <c r="AZ51" s="1145"/>
      <c r="BA51" s="1145"/>
      <c r="BB51" s="1145"/>
      <c r="BC51" s="1145"/>
      <c r="BD51" s="1145"/>
      <c r="BE51" s="1145"/>
      <c r="BF51" s="1145"/>
      <c r="BG51" s="1145"/>
      <c r="BH51" s="1145"/>
      <c r="BI51" s="1145"/>
      <c r="BJ51" s="1145"/>
      <c r="BK51" s="1145"/>
      <c r="BL51" s="1145"/>
      <c r="BM51" s="1145"/>
      <c r="BN51" s="1145"/>
      <c r="BO51" s="1145"/>
      <c r="BP51" s="1145"/>
      <c r="BQ51" s="1145"/>
      <c r="BR51" s="1145"/>
      <c r="BS51" s="1145"/>
      <c r="BT51" s="1145"/>
      <c r="BU51" s="1145"/>
      <c r="BV51" s="1145"/>
      <c r="BW51" s="1145"/>
      <c r="BX51" s="1145"/>
      <c r="BY51" s="1145"/>
      <c r="BZ51" s="1145"/>
      <c r="CA51" s="1145"/>
      <c r="CB51" s="1145"/>
      <c r="CC51" s="1145"/>
      <c r="CD51" s="1145"/>
      <c r="CE51" s="1145"/>
      <c r="CF51" s="1145"/>
      <c r="CG51" s="1145"/>
      <c r="CH51" s="1145"/>
      <c r="CI51" s="1145"/>
      <c r="CJ51" s="1145"/>
      <c r="CK51" s="1145"/>
      <c r="CL51" s="1145"/>
      <c r="CM51" s="1145"/>
      <c r="CN51" s="1145"/>
      <c r="CO51" s="1145"/>
      <c r="CP51" s="1145"/>
      <c r="CQ51" s="1145"/>
      <c r="CR51" s="1145"/>
      <c r="CS51" s="1145"/>
      <c r="CT51" s="1145"/>
      <c r="CU51" s="1145"/>
      <c r="CV51" s="1145"/>
      <c r="CW51" s="1145"/>
      <c r="CX51" s="1145"/>
    </row>
    <row r="52" spans="1:102" ht="20.100000000000001" customHeight="1">
      <c r="A52" s="859"/>
      <c r="B52" s="1286" t="s">
        <v>297</v>
      </c>
      <c r="C52" s="1286"/>
      <c r="D52" s="235"/>
      <c r="E52" s="235"/>
      <c r="F52" s="235"/>
      <c r="G52" s="235"/>
      <c r="H52" s="235"/>
      <c r="I52" s="235"/>
      <c r="J52" s="787"/>
      <c r="K52" s="787"/>
      <c r="L52" s="787"/>
      <c r="M52" s="787"/>
      <c r="N52" s="610"/>
      <c r="O52" s="1291"/>
      <c r="P52" s="1145"/>
      <c r="Q52" s="1145"/>
      <c r="R52" s="1145"/>
      <c r="S52" s="1145"/>
      <c r="T52" s="1145"/>
      <c r="U52" s="1145"/>
      <c r="V52" s="1145"/>
      <c r="W52" s="1145"/>
      <c r="X52" s="1145"/>
      <c r="Y52" s="1145"/>
      <c r="Z52" s="1145"/>
      <c r="AA52" s="1145"/>
      <c r="AB52" s="1145"/>
      <c r="AC52" s="1145"/>
      <c r="AD52" s="1145"/>
      <c r="AE52" s="1145"/>
      <c r="AF52" s="1145"/>
      <c r="AG52" s="1145"/>
      <c r="AH52" s="1145"/>
      <c r="AI52" s="1145"/>
      <c r="AJ52" s="1145"/>
      <c r="AK52" s="1145"/>
      <c r="AL52" s="1145"/>
      <c r="AM52" s="1145"/>
      <c r="AN52" s="1145"/>
      <c r="AO52" s="1145"/>
      <c r="AP52" s="1145"/>
      <c r="AQ52" s="1145"/>
      <c r="AR52" s="1145"/>
      <c r="AS52" s="1145"/>
      <c r="AT52" s="1145"/>
      <c r="AU52" s="1145"/>
      <c r="AV52" s="1145"/>
      <c r="AW52" s="1145"/>
      <c r="AX52" s="1145"/>
      <c r="AY52" s="1145"/>
      <c r="AZ52" s="1145"/>
      <c r="BA52" s="1145"/>
      <c r="BB52" s="1145"/>
      <c r="BC52" s="1145"/>
      <c r="BD52" s="1145"/>
      <c r="BE52" s="1145"/>
      <c r="BF52" s="1145"/>
      <c r="BG52" s="1145"/>
      <c r="BH52" s="1145"/>
      <c r="BI52" s="1145"/>
      <c r="BJ52" s="1145"/>
      <c r="BK52" s="1145"/>
      <c r="BL52" s="1145"/>
      <c r="BM52" s="1145"/>
      <c r="BN52" s="1145"/>
      <c r="BO52" s="1145"/>
      <c r="BP52" s="1145"/>
      <c r="BQ52" s="1145"/>
      <c r="BR52" s="1145"/>
      <c r="BS52" s="1145"/>
      <c r="BT52" s="1145"/>
      <c r="BU52" s="1145"/>
      <c r="BV52" s="1145"/>
      <c r="BW52" s="1145"/>
      <c r="BX52" s="1145"/>
      <c r="BY52" s="1145"/>
      <c r="BZ52" s="1145"/>
      <c r="CA52" s="1145"/>
      <c r="CB52" s="1145"/>
      <c r="CC52" s="1145"/>
      <c r="CD52" s="1145"/>
      <c r="CE52" s="1145"/>
      <c r="CF52" s="1145"/>
      <c r="CG52" s="1145"/>
      <c r="CH52" s="1145"/>
      <c r="CI52" s="1145"/>
      <c r="CJ52" s="1145"/>
      <c r="CK52" s="1145"/>
      <c r="CL52" s="1145"/>
      <c r="CM52" s="1145"/>
      <c r="CN52" s="1145"/>
      <c r="CO52" s="1145"/>
      <c r="CP52" s="1145"/>
      <c r="CQ52" s="1145"/>
      <c r="CR52" s="1145"/>
      <c r="CS52" s="1145"/>
      <c r="CT52" s="1145"/>
      <c r="CU52" s="1145"/>
      <c r="CV52" s="1145"/>
      <c r="CW52" s="1145"/>
      <c r="CX52" s="1145"/>
    </row>
    <row r="53" spans="1:102" ht="20.100000000000001" customHeight="1">
      <c r="A53" s="857">
        <v>29</v>
      </c>
      <c r="B53" s="859" t="s">
        <v>1037</v>
      </c>
      <c r="C53" s="787">
        <f>+'T-6'!H56</f>
        <v>23.60596</v>
      </c>
      <c r="D53" s="787">
        <v>9.6200000000000001E-3</v>
      </c>
      <c r="E53" s="787">
        <v>9.3200000000000002E-3</v>
      </c>
      <c r="F53" s="787">
        <v>9.8600000000000007E-3</v>
      </c>
      <c r="G53" s="787">
        <v>8.9800000000000001E-3</v>
      </c>
      <c r="H53" s="787">
        <v>1.074E-2</v>
      </c>
      <c r="I53" s="787">
        <v>9.0600000000000003E-3</v>
      </c>
      <c r="J53" s="787">
        <f>'T-6 (six mth)'!H57</f>
        <v>5.8000000000000003E-2</v>
      </c>
      <c r="K53" s="787">
        <f t="shared" ref="K53:K60" si="7">+J53/6</f>
        <v>9.6666666666666672E-3</v>
      </c>
      <c r="L53" s="787">
        <f>+'T-1'!K58</f>
        <v>5.8000000000000003E-2</v>
      </c>
      <c r="M53" s="787">
        <f>+'T-1'!O58</f>
        <v>0</v>
      </c>
      <c r="N53" s="610"/>
      <c r="O53" s="1289"/>
      <c r="P53" s="1145"/>
      <c r="Q53" s="1145"/>
      <c r="R53" s="1145"/>
      <c r="S53" s="1145"/>
      <c r="T53" s="1145"/>
      <c r="U53" s="1145"/>
      <c r="V53" s="1145"/>
      <c r="W53" s="1145"/>
      <c r="X53" s="1145"/>
      <c r="Y53" s="1145"/>
      <c r="Z53" s="1145"/>
      <c r="AA53" s="1145"/>
      <c r="AB53" s="1145"/>
      <c r="AC53" s="1145"/>
      <c r="AD53" s="1145"/>
      <c r="AE53" s="1145"/>
      <c r="AF53" s="1145"/>
      <c r="AG53" s="1145"/>
      <c r="AH53" s="1145"/>
      <c r="AI53" s="1145"/>
      <c r="AJ53" s="1145"/>
      <c r="AK53" s="1145"/>
      <c r="AL53" s="1145"/>
      <c r="AM53" s="1145"/>
      <c r="AN53" s="1145"/>
      <c r="AO53" s="1145"/>
      <c r="AP53" s="1145"/>
      <c r="AQ53" s="1145"/>
      <c r="AR53" s="1145"/>
      <c r="AS53" s="1145"/>
      <c r="AT53" s="1145"/>
      <c r="AU53" s="1145"/>
      <c r="AV53" s="1145"/>
      <c r="AW53" s="1145"/>
      <c r="AX53" s="1145"/>
      <c r="AY53" s="1145"/>
      <c r="AZ53" s="1145"/>
      <c r="BA53" s="1145"/>
      <c r="BB53" s="1145"/>
      <c r="BC53" s="1145"/>
      <c r="BD53" s="1145"/>
      <c r="BE53" s="1145"/>
      <c r="BF53" s="1145"/>
      <c r="BG53" s="1145"/>
      <c r="BH53" s="1145"/>
      <c r="BI53" s="1145"/>
      <c r="BJ53" s="1145"/>
      <c r="BK53" s="1145"/>
      <c r="BL53" s="1145"/>
      <c r="BM53" s="1145"/>
      <c r="BN53" s="1145"/>
      <c r="BO53" s="1145"/>
      <c r="BP53" s="1145"/>
      <c r="BQ53" s="1145"/>
      <c r="BR53" s="1145"/>
      <c r="BS53" s="1145"/>
      <c r="BT53" s="1145"/>
      <c r="BU53" s="1145"/>
      <c r="BV53" s="1145"/>
      <c r="BW53" s="1145"/>
      <c r="BX53" s="1145"/>
      <c r="BY53" s="1145"/>
      <c r="BZ53" s="1145"/>
      <c r="CA53" s="1145"/>
      <c r="CB53" s="1145"/>
      <c r="CC53" s="1145"/>
      <c r="CD53" s="1145"/>
      <c r="CE53" s="1145"/>
      <c r="CF53" s="1145"/>
      <c r="CG53" s="1145"/>
      <c r="CH53" s="1145"/>
      <c r="CI53" s="1145"/>
      <c r="CJ53" s="1145"/>
      <c r="CK53" s="1145"/>
      <c r="CL53" s="1145"/>
      <c r="CM53" s="1145"/>
      <c r="CN53" s="1145"/>
      <c r="CO53" s="1145"/>
      <c r="CP53" s="1145"/>
      <c r="CQ53" s="1145"/>
      <c r="CR53" s="1145"/>
      <c r="CS53" s="1145"/>
      <c r="CT53" s="1145"/>
      <c r="CU53" s="1145"/>
      <c r="CV53" s="1145"/>
      <c r="CW53" s="1145"/>
      <c r="CX53" s="1145"/>
    </row>
    <row r="54" spans="1:102" ht="20.100000000000001" customHeight="1">
      <c r="A54" s="857">
        <v>30</v>
      </c>
      <c r="B54" s="859" t="s">
        <v>851</v>
      </c>
      <c r="C54" s="787">
        <f>+'T-6'!H57</f>
        <v>273.8085918999999</v>
      </c>
      <c r="D54" s="787">
        <v>19.5487763</v>
      </c>
      <c r="E54" s="787">
        <v>23.393216699999996</v>
      </c>
      <c r="F54" s="787">
        <v>19.5172481</v>
      </c>
      <c r="G54" s="787">
        <v>21.422973700000007</v>
      </c>
      <c r="H54" s="787">
        <v>22.159251100000002</v>
      </c>
      <c r="I54" s="787">
        <v>24.149393600000003</v>
      </c>
      <c r="J54" s="787">
        <f>'T-6 (six mth)'!H58</f>
        <v>130.19085949999999</v>
      </c>
      <c r="K54" s="787">
        <f t="shared" si="7"/>
        <v>21.698476583333331</v>
      </c>
      <c r="L54" s="787">
        <f>+'T-1'!K59</f>
        <v>277</v>
      </c>
      <c r="M54" s="787">
        <f>+'T-1'!O59</f>
        <v>282</v>
      </c>
      <c r="N54" s="610"/>
      <c r="O54" s="1289"/>
      <c r="P54" s="1145"/>
      <c r="Q54" s="1145"/>
      <c r="R54" s="1145"/>
      <c r="S54" s="1145"/>
      <c r="T54" s="1145"/>
      <c r="U54" s="1145"/>
      <c r="V54" s="1145"/>
      <c r="W54" s="1145"/>
      <c r="X54" s="1145"/>
      <c r="Y54" s="1145"/>
      <c r="Z54" s="1145"/>
      <c r="AA54" s="1145"/>
      <c r="AB54" s="1145"/>
      <c r="AC54" s="1145"/>
      <c r="AD54" s="1145"/>
      <c r="AE54" s="1145"/>
      <c r="AF54" s="1145"/>
      <c r="AG54" s="1145"/>
      <c r="AH54" s="1145"/>
      <c r="AI54" s="1145"/>
      <c r="AJ54" s="1145"/>
      <c r="AK54" s="1145"/>
      <c r="AL54" s="1145"/>
      <c r="AM54" s="1145"/>
      <c r="AN54" s="1145"/>
      <c r="AO54" s="1145"/>
      <c r="AP54" s="1145"/>
      <c r="AQ54" s="1145"/>
      <c r="AR54" s="1145"/>
      <c r="AS54" s="1145"/>
      <c r="AT54" s="1145"/>
      <c r="AU54" s="1145"/>
      <c r="AV54" s="1145"/>
      <c r="AW54" s="1145"/>
      <c r="AX54" s="1145"/>
      <c r="AY54" s="1145"/>
      <c r="AZ54" s="1145"/>
      <c r="BA54" s="1145"/>
      <c r="BB54" s="1145"/>
      <c r="BC54" s="1145"/>
      <c r="BD54" s="1145"/>
      <c r="BE54" s="1145"/>
      <c r="BF54" s="1145"/>
      <c r="BG54" s="1145"/>
      <c r="BH54" s="1145"/>
      <c r="BI54" s="1145"/>
      <c r="BJ54" s="1145"/>
      <c r="BK54" s="1145"/>
      <c r="BL54" s="1145"/>
      <c r="BM54" s="1145"/>
      <c r="BN54" s="1145"/>
      <c r="BO54" s="1145"/>
      <c r="BP54" s="1145"/>
      <c r="BQ54" s="1145"/>
      <c r="BR54" s="1145"/>
      <c r="BS54" s="1145"/>
      <c r="BT54" s="1145"/>
      <c r="BU54" s="1145"/>
      <c r="BV54" s="1145"/>
      <c r="BW54" s="1145"/>
      <c r="BX54" s="1145"/>
      <c r="BY54" s="1145"/>
      <c r="BZ54" s="1145"/>
      <c r="CA54" s="1145"/>
      <c r="CB54" s="1145"/>
      <c r="CC54" s="1145"/>
      <c r="CD54" s="1145"/>
      <c r="CE54" s="1145"/>
      <c r="CF54" s="1145"/>
      <c r="CG54" s="1145"/>
      <c r="CH54" s="1145"/>
      <c r="CI54" s="1145"/>
      <c r="CJ54" s="1145"/>
      <c r="CK54" s="1145"/>
      <c r="CL54" s="1145"/>
      <c r="CM54" s="1145"/>
      <c r="CN54" s="1145"/>
      <c r="CO54" s="1145"/>
      <c r="CP54" s="1145"/>
      <c r="CQ54" s="1145"/>
      <c r="CR54" s="1145"/>
      <c r="CS54" s="1145"/>
      <c r="CT54" s="1145"/>
      <c r="CU54" s="1145"/>
      <c r="CV54" s="1145"/>
      <c r="CW54" s="1145"/>
      <c r="CX54" s="1145"/>
    </row>
    <row r="55" spans="1:102" ht="20.100000000000001" customHeight="1">
      <c r="A55" s="857">
        <v>31</v>
      </c>
      <c r="B55" s="859" t="s">
        <v>169</v>
      </c>
      <c r="C55" s="787">
        <f>+'T-6'!H58</f>
        <v>397.02639900000003</v>
      </c>
      <c r="D55" s="787">
        <v>23.939299999999996</v>
      </c>
      <c r="E55" s="787">
        <v>32.52122</v>
      </c>
      <c r="F55" s="787">
        <v>29.669170000000001</v>
      </c>
      <c r="G55" s="787">
        <v>31.517990000000001</v>
      </c>
      <c r="H55" s="787">
        <v>35.916769999999993</v>
      </c>
      <c r="I55" s="787">
        <v>37.814549999999997</v>
      </c>
      <c r="J55" s="787">
        <f>'T-6 (six mth)'!H59</f>
        <v>191.37899999999999</v>
      </c>
      <c r="K55" s="787">
        <f t="shared" si="7"/>
        <v>31.8965</v>
      </c>
      <c r="L55" s="787">
        <f>+'T-1'!K60</f>
        <v>417</v>
      </c>
      <c r="M55" s="787">
        <f>+'T-1'!O60</f>
        <v>437</v>
      </c>
      <c r="N55" s="610"/>
      <c r="O55" s="1289"/>
      <c r="P55" s="1145"/>
      <c r="Q55" s="1145"/>
      <c r="R55" s="1145"/>
      <c r="S55" s="1145"/>
      <c r="T55" s="1145"/>
      <c r="U55" s="1145"/>
      <c r="V55" s="1145"/>
      <c r="W55" s="1145"/>
      <c r="X55" s="1145"/>
      <c r="Y55" s="1145"/>
      <c r="Z55" s="1145"/>
      <c r="AA55" s="1145"/>
      <c r="AB55" s="1145"/>
      <c r="AC55" s="1145"/>
      <c r="AD55" s="1145"/>
      <c r="AE55" s="1145"/>
      <c r="AF55" s="1145"/>
      <c r="AG55" s="1145"/>
      <c r="AH55" s="1145"/>
      <c r="AI55" s="1145"/>
      <c r="AJ55" s="1145"/>
      <c r="AK55" s="1145"/>
      <c r="AL55" s="1145"/>
      <c r="AM55" s="1145"/>
      <c r="AN55" s="1145"/>
      <c r="AO55" s="1145"/>
      <c r="AP55" s="1145"/>
      <c r="AQ55" s="1145"/>
      <c r="AR55" s="1145"/>
      <c r="AS55" s="1145"/>
      <c r="AT55" s="1145"/>
      <c r="AU55" s="1145"/>
      <c r="AV55" s="1145"/>
      <c r="AW55" s="1145"/>
      <c r="AX55" s="1145"/>
      <c r="AY55" s="1145"/>
      <c r="AZ55" s="1145"/>
      <c r="BA55" s="1145"/>
      <c r="BB55" s="1145"/>
      <c r="BC55" s="1145"/>
      <c r="BD55" s="1145"/>
      <c r="BE55" s="1145"/>
      <c r="BF55" s="1145"/>
      <c r="BG55" s="1145"/>
      <c r="BH55" s="1145"/>
      <c r="BI55" s="1145"/>
      <c r="BJ55" s="1145"/>
      <c r="BK55" s="1145"/>
      <c r="BL55" s="1145"/>
      <c r="BM55" s="1145"/>
      <c r="BN55" s="1145"/>
      <c r="BO55" s="1145"/>
      <c r="BP55" s="1145"/>
      <c r="BQ55" s="1145"/>
      <c r="BR55" s="1145"/>
      <c r="BS55" s="1145"/>
      <c r="BT55" s="1145"/>
      <c r="BU55" s="1145"/>
      <c r="BV55" s="1145"/>
      <c r="BW55" s="1145"/>
      <c r="BX55" s="1145"/>
      <c r="BY55" s="1145"/>
      <c r="BZ55" s="1145"/>
      <c r="CA55" s="1145"/>
      <c r="CB55" s="1145"/>
      <c r="CC55" s="1145"/>
      <c r="CD55" s="1145"/>
      <c r="CE55" s="1145"/>
      <c r="CF55" s="1145"/>
      <c r="CG55" s="1145"/>
      <c r="CH55" s="1145"/>
      <c r="CI55" s="1145"/>
      <c r="CJ55" s="1145"/>
      <c r="CK55" s="1145"/>
      <c r="CL55" s="1145"/>
      <c r="CM55" s="1145"/>
      <c r="CN55" s="1145"/>
      <c r="CO55" s="1145"/>
      <c r="CP55" s="1145"/>
      <c r="CQ55" s="1145"/>
      <c r="CR55" s="1145"/>
      <c r="CS55" s="1145"/>
      <c r="CT55" s="1145"/>
      <c r="CU55" s="1145"/>
      <c r="CV55" s="1145"/>
      <c r="CW55" s="1145"/>
      <c r="CX55" s="1145"/>
    </row>
    <row r="56" spans="1:102" ht="20.100000000000001" customHeight="1">
      <c r="A56" s="857">
        <v>32</v>
      </c>
      <c r="B56" s="859" t="s">
        <v>751</v>
      </c>
      <c r="C56" s="787">
        <f>+'T-6'!H59</f>
        <v>352.90565740000005</v>
      </c>
      <c r="D56" s="787">
        <v>14.2232316</v>
      </c>
      <c r="E56" s="787">
        <v>10.412119099999998</v>
      </c>
      <c r="F56" s="787">
        <v>13.3271742</v>
      </c>
      <c r="G56" s="787">
        <v>19.495285599999999</v>
      </c>
      <c r="H56" s="787">
        <v>14.5931722</v>
      </c>
      <c r="I56" s="787">
        <v>26.661199700000001</v>
      </c>
      <c r="J56" s="787">
        <f>'T-6 (six mth)'!H60</f>
        <v>98.712182399999989</v>
      </c>
      <c r="K56" s="787">
        <f t="shared" si="7"/>
        <v>16.452030399999998</v>
      </c>
      <c r="L56" s="787">
        <f>+'T-1'!K61</f>
        <v>314.44199999999995</v>
      </c>
      <c r="M56" s="787">
        <f>+'T-1'!O61</f>
        <v>327.2</v>
      </c>
      <c r="N56" s="610"/>
      <c r="O56" s="1289"/>
      <c r="P56" s="1145"/>
      <c r="Q56" s="1145"/>
      <c r="R56" s="1145"/>
      <c r="S56" s="1145"/>
      <c r="T56" s="1145"/>
      <c r="U56" s="1145"/>
      <c r="V56" s="1145"/>
      <c r="W56" s="1145"/>
      <c r="X56" s="1145"/>
      <c r="Y56" s="1145"/>
      <c r="Z56" s="1145"/>
      <c r="AA56" s="1145"/>
      <c r="AB56" s="1145"/>
      <c r="AC56" s="1145"/>
      <c r="AD56" s="1145"/>
      <c r="AE56" s="1145"/>
      <c r="AF56" s="1145"/>
      <c r="AG56" s="1145"/>
      <c r="AH56" s="1145"/>
      <c r="AI56" s="1145"/>
      <c r="AJ56" s="1145"/>
      <c r="AK56" s="1145"/>
      <c r="AL56" s="1145"/>
      <c r="AM56" s="1145"/>
      <c r="AN56" s="1145"/>
      <c r="AO56" s="1145"/>
      <c r="AP56" s="1145"/>
      <c r="AQ56" s="1145"/>
      <c r="AR56" s="1145"/>
      <c r="AS56" s="1145"/>
      <c r="AT56" s="1145"/>
      <c r="AU56" s="1145"/>
      <c r="AV56" s="1145"/>
      <c r="AW56" s="1145"/>
      <c r="AX56" s="1145"/>
      <c r="AY56" s="1145"/>
      <c r="AZ56" s="1145"/>
      <c r="BA56" s="1145"/>
      <c r="BB56" s="1145"/>
      <c r="BC56" s="1145"/>
      <c r="BD56" s="1145"/>
      <c r="BE56" s="1145"/>
      <c r="BF56" s="1145"/>
      <c r="BG56" s="1145"/>
      <c r="BH56" s="1145"/>
      <c r="BI56" s="1145"/>
      <c r="BJ56" s="1145"/>
      <c r="BK56" s="1145"/>
      <c r="BL56" s="1145"/>
      <c r="BM56" s="1145"/>
      <c r="BN56" s="1145"/>
      <c r="BO56" s="1145"/>
      <c r="BP56" s="1145"/>
      <c r="BQ56" s="1145"/>
      <c r="BR56" s="1145"/>
      <c r="BS56" s="1145"/>
      <c r="BT56" s="1145"/>
      <c r="BU56" s="1145"/>
      <c r="BV56" s="1145"/>
      <c r="BW56" s="1145"/>
      <c r="BX56" s="1145"/>
      <c r="BY56" s="1145"/>
      <c r="BZ56" s="1145"/>
      <c r="CA56" s="1145"/>
      <c r="CB56" s="1145"/>
      <c r="CC56" s="1145"/>
      <c r="CD56" s="1145"/>
      <c r="CE56" s="1145"/>
      <c r="CF56" s="1145"/>
      <c r="CG56" s="1145"/>
      <c r="CH56" s="1145"/>
      <c r="CI56" s="1145"/>
      <c r="CJ56" s="1145"/>
      <c r="CK56" s="1145"/>
      <c r="CL56" s="1145"/>
      <c r="CM56" s="1145"/>
      <c r="CN56" s="1145"/>
      <c r="CO56" s="1145"/>
      <c r="CP56" s="1145"/>
      <c r="CQ56" s="1145"/>
      <c r="CR56" s="1145"/>
      <c r="CS56" s="1145"/>
      <c r="CT56" s="1145"/>
      <c r="CU56" s="1145"/>
      <c r="CV56" s="1145"/>
      <c r="CW56" s="1145"/>
      <c r="CX56" s="1145"/>
    </row>
    <row r="57" spans="1:102" ht="20.100000000000001" customHeight="1">
      <c r="A57" s="857">
        <v>33</v>
      </c>
      <c r="B57" s="859" t="s">
        <v>752</v>
      </c>
      <c r="C57" s="787">
        <f>+'T-6'!H60</f>
        <v>484.407061</v>
      </c>
      <c r="D57" s="787">
        <v>4.8371880000000003</v>
      </c>
      <c r="E57" s="787">
        <v>13.510221999999999</v>
      </c>
      <c r="F57" s="787">
        <v>25.744705</v>
      </c>
      <c r="G57" s="787">
        <v>21.283031999999999</v>
      </c>
      <c r="H57" s="787">
        <v>23.357112999999998</v>
      </c>
      <c r="I57" s="787">
        <v>29.494807999999999</v>
      </c>
      <c r="J57" s="787">
        <f>'T-6 (six mth)'!H61</f>
        <v>118.227068</v>
      </c>
      <c r="K57" s="787">
        <f t="shared" si="7"/>
        <v>19.704511333333333</v>
      </c>
      <c r="L57" s="787">
        <f>+'T-1'!K62</f>
        <v>260</v>
      </c>
      <c r="M57" s="787">
        <f>+'T-1'!O62</f>
        <v>265</v>
      </c>
      <c r="N57" s="610"/>
      <c r="O57" s="1289"/>
      <c r="P57" s="1145"/>
      <c r="Q57" s="1145"/>
      <c r="R57" s="1145"/>
      <c r="S57" s="1145"/>
      <c r="T57" s="1145"/>
      <c r="U57" s="1145"/>
      <c r="V57" s="1145"/>
      <c r="W57" s="1145"/>
      <c r="X57" s="1145"/>
      <c r="Y57" s="1145"/>
      <c r="Z57" s="1145"/>
      <c r="AA57" s="1145"/>
      <c r="AB57" s="1145"/>
      <c r="AC57" s="1145"/>
      <c r="AD57" s="1145"/>
      <c r="AE57" s="1145"/>
      <c r="AF57" s="1145"/>
      <c r="AG57" s="1145"/>
      <c r="AH57" s="1145"/>
      <c r="AI57" s="1145"/>
      <c r="AJ57" s="1145"/>
      <c r="AK57" s="1145"/>
      <c r="AL57" s="1145"/>
      <c r="AM57" s="1145"/>
      <c r="AN57" s="1145"/>
      <c r="AO57" s="1145"/>
      <c r="AP57" s="1145"/>
      <c r="AQ57" s="1145"/>
      <c r="AR57" s="1145"/>
      <c r="AS57" s="1145"/>
      <c r="AT57" s="1145"/>
      <c r="AU57" s="1145"/>
      <c r="AV57" s="1145"/>
      <c r="AW57" s="1145"/>
      <c r="AX57" s="1145"/>
      <c r="AY57" s="1145"/>
      <c r="AZ57" s="1145"/>
      <c r="BA57" s="1145"/>
      <c r="BB57" s="1145"/>
      <c r="BC57" s="1145"/>
      <c r="BD57" s="1145"/>
      <c r="BE57" s="1145"/>
      <c r="BF57" s="1145"/>
      <c r="BG57" s="1145"/>
      <c r="BH57" s="1145"/>
      <c r="BI57" s="1145"/>
      <c r="BJ57" s="1145"/>
      <c r="BK57" s="1145"/>
      <c r="BL57" s="1145"/>
      <c r="BM57" s="1145"/>
      <c r="BN57" s="1145"/>
      <c r="BO57" s="1145"/>
      <c r="BP57" s="1145"/>
      <c r="BQ57" s="1145"/>
      <c r="BR57" s="1145"/>
      <c r="BS57" s="1145"/>
      <c r="BT57" s="1145"/>
      <c r="BU57" s="1145"/>
      <c r="BV57" s="1145"/>
      <c r="BW57" s="1145"/>
      <c r="BX57" s="1145"/>
      <c r="BY57" s="1145"/>
      <c r="BZ57" s="1145"/>
      <c r="CA57" s="1145"/>
      <c r="CB57" s="1145"/>
      <c r="CC57" s="1145"/>
      <c r="CD57" s="1145"/>
      <c r="CE57" s="1145"/>
      <c r="CF57" s="1145"/>
      <c r="CG57" s="1145"/>
      <c r="CH57" s="1145"/>
      <c r="CI57" s="1145"/>
      <c r="CJ57" s="1145"/>
      <c r="CK57" s="1145"/>
      <c r="CL57" s="1145"/>
      <c r="CM57" s="1145"/>
      <c r="CN57" s="1145"/>
      <c r="CO57" s="1145"/>
      <c r="CP57" s="1145"/>
      <c r="CQ57" s="1145"/>
      <c r="CR57" s="1145"/>
      <c r="CS57" s="1145"/>
      <c r="CT57" s="1145"/>
      <c r="CU57" s="1145"/>
      <c r="CV57" s="1145"/>
      <c r="CW57" s="1145"/>
      <c r="CX57" s="1145"/>
    </row>
    <row r="58" spans="1:102" ht="20.100000000000001" customHeight="1">
      <c r="A58" s="857">
        <v>34</v>
      </c>
      <c r="B58" s="859" t="s">
        <v>295</v>
      </c>
      <c r="C58" s="787">
        <f>+'T-6'!H61</f>
        <v>4.7598839999999996</v>
      </c>
      <c r="D58" s="787">
        <v>5.5944000000000001E-2</v>
      </c>
      <c r="E58" s="787">
        <v>8.0675999999999998E-2</v>
      </c>
      <c r="F58" s="787">
        <v>0.12636</v>
      </c>
      <c r="G58" s="787">
        <v>0.124416</v>
      </c>
      <c r="H58" s="787">
        <v>0.4113</v>
      </c>
      <c r="I58" s="787">
        <v>0.48067400000000005</v>
      </c>
      <c r="J58" s="787">
        <f>'T-6 (six mth)'!H62</f>
        <v>1.2793699999999999</v>
      </c>
      <c r="K58" s="787">
        <f t="shared" si="7"/>
        <v>0.21322833333333333</v>
      </c>
      <c r="L58" s="787">
        <f>+'T-1'!K63</f>
        <v>5</v>
      </c>
      <c r="M58" s="787">
        <f>+'T-1'!O63</f>
        <v>5.2</v>
      </c>
      <c r="N58" s="610"/>
      <c r="O58" s="1289"/>
      <c r="P58" s="1145"/>
      <c r="Q58" s="1145"/>
      <c r="R58" s="1145"/>
      <c r="S58" s="1145"/>
      <c r="T58" s="1145"/>
      <c r="U58" s="1145"/>
      <c r="V58" s="1145"/>
      <c r="W58" s="1145"/>
      <c r="X58" s="1145"/>
      <c r="Y58" s="1145"/>
      <c r="Z58" s="1145"/>
      <c r="AA58" s="1145"/>
      <c r="AB58" s="1145"/>
      <c r="AC58" s="1145"/>
      <c r="AD58" s="1145"/>
      <c r="AE58" s="1145"/>
      <c r="AF58" s="1145"/>
      <c r="AG58" s="1145"/>
      <c r="AH58" s="1145"/>
      <c r="AI58" s="1145"/>
      <c r="AJ58" s="1145"/>
      <c r="AK58" s="1145"/>
      <c r="AL58" s="1145"/>
      <c r="AM58" s="1145"/>
      <c r="AN58" s="1145"/>
      <c r="AO58" s="1145"/>
      <c r="AP58" s="1145"/>
      <c r="AQ58" s="1145"/>
      <c r="AR58" s="1145"/>
      <c r="AS58" s="1145"/>
      <c r="AT58" s="1145"/>
      <c r="AU58" s="1145"/>
      <c r="AV58" s="1145"/>
      <c r="AW58" s="1145"/>
      <c r="AX58" s="1145"/>
      <c r="AY58" s="1145"/>
      <c r="AZ58" s="1145"/>
      <c r="BA58" s="1145"/>
      <c r="BB58" s="1145"/>
      <c r="BC58" s="1145"/>
      <c r="BD58" s="1145"/>
      <c r="BE58" s="1145"/>
      <c r="BF58" s="1145"/>
      <c r="BG58" s="1145"/>
      <c r="BH58" s="1145"/>
      <c r="BI58" s="1145"/>
      <c r="BJ58" s="1145"/>
      <c r="BK58" s="1145"/>
      <c r="BL58" s="1145"/>
      <c r="BM58" s="1145"/>
      <c r="BN58" s="1145"/>
      <c r="BO58" s="1145"/>
      <c r="BP58" s="1145"/>
      <c r="BQ58" s="1145"/>
      <c r="BR58" s="1145"/>
      <c r="BS58" s="1145"/>
      <c r="BT58" s="1145"/>
      <c r="BU58" s="1145"/>
      <c r="BV58" s="1145"/>
      <c r="BW58" s="1145"/>
      <c r="BX58" s="1145"/>
      <c r="BY58" s="1145"/>
      <c r="BZ58" s="1145"/>
      <c r="CA58" s="1145"/>
      <c r="CB58" s="1145"/>
      <c r="CC58" s="1145"/>
      <c r="CD58" s="1145"/>
      <c r="CE58" s="1145"/>
      <c r="CF58" s="1145"/>
      <c r="CG58" s="1145"/>
      <c r="CH58" s="1145"/>
      <c r="CI58" s="1145"/>
      <c r="CJ58" s="1145"/>
      <c r="CK58" s="1145"/>
      <c r="CL58" s="1145"/>
      <c r="CM58" s="1145"/>
      <c r="CN58" s="1145"/>
      <c r="CO58" s="1145"/>
      <c r="CP58" s="1145"/>
      <c r="CQ58" s="1145"/>
      <c r="CR58" s="1145"/>
      <c r="CS58" s="1145"/>
      <c r="CT58" s="1145"/>
      <c r="CU58" s="1145"/>
      <c r="CV58" s="1145"/>
      <c r="CW58" s="1145"/>
      <c r="CX58" s="1145"/>
    </row>
    <row r="59" spans="1:102" ht="20.100000000000001" customHeight="1">
      <c r="A59" s="857">
        <v>35</v>
      </c>
      <c r="B59" s="859" t="s">
        <v>298</v>
      </c>
      <c r="C59" s="787">
        <f>+'T-6'!H62</f>
        <v>2.2578</v>
      </c>
      <c r="D59" s="787">
        <v>0.25159999999999999</v>
      </c>
      <c r="E59" s="787">
        <v>0.2646</v>
      </c>
      <c r="F59" s="787">
        <v>0.26850000000000002</v>
      </c>
      <c r="G59" s="787">
        <v>0.2382</v>
      </c>
      <c r="H59" s="787">
        <v>0.39610000000000001</v>
      </c>
      <c r="I59" s="787">
        <v>0.29449999999999998</v>
      </c>
      <c r="J59" s="787">
        <f>'T-6 (six mth)'!H63</f>
        <v>1.7135</v>
      </c>
      <c r="K59" s="787">
        <f t="shared" si="7"/>
        <v>0.28558333333333336</v>
      </c>
      <c r="L59" s="787">
        <f>+'T-1'!K64</f>
        <v>3.5</v>
      </c>
      <c r="M59" s="787">
        <f>+'T-1'!O64</f>
        <v>3.6</v>
      </c>
      <c r="N59" s="610"/>
      <c r="O59" s="1289"/>
      <c r="P59" s="1145"/>
      <c r="Q59" s="1145"/>
      <c r="R59" s="1145"/>
      <c r="S59" s="1145"/>
      <c r="T59" s="1145"/>
      <c r="U59" s="1145"/>
      <c r="V59" s="1145"/>
      <c r="W59" s="1145"/>
      <c r="X59" s="1145"/>
      <c r="Y59" s="1145"/>
      <c r="Z59" s="1145"/>
      <c r="AA59" s="1145"/>
      <c r="AB59" s="1145"/>
      <c r="AC59" s="1145"/>
      <c r="AD59" s="1145"/>
      <c r="AE59" s="1145"/>
      <c r="AF59" s="1145"/>
      <c r="AG59" s="1145"/>
      <c r="AH59" s="1145"/>
      <c r="AI59" s="1145"/>
      <c r="AJ59" s="1145"/>
      <c r="AK59" s="1145"/>
      <c r="AL59" s="1145"/>
      <c r="AM59" s="1145"/>
      <c r="AN59" s="1145"/>
      <c r="AO59" s="1145"/>
      <c r="AP59" s="1145"/>
      <c r="AQ59" s="1145"/>
      <c r="AR59" s="1145"/>
      <c r="AS59" s="1145"/>
      <c r="AT59" s="1145"/>
      <c r="AU59" s="1145"/>
      <c r="AV59" s="1145"/>
      <c r="AW59" s="1145"/>
      <c r="AX59" s="1145"/>
      <c r="AY59" s="1145"/>
      <c r="AZ59" s="1145"/>
      <c r="BA59" s="1145"/>
      <c r="BB59" s="1145"/>
      <c r="BC59" s="1145"/>
      <c r="BD59" s="1145"/>
      <c r="BE59" s="1145"/>
      <c r="BF59" s="1145"/>
      <c r="BG59" s="1145"/>
      <c r="BH59" s="1145"/>
      <c r="BI59" s="1145"/>
      <c r="BJ59" s="1145"/>
      <c r="BK59" s="1145"/>
      <c r="BL59" s="1145"/>
      <c r="BM59" s="1145"/>
      <c r="BN59" s="1145"/>
      <c r="BO59" s="1145"/>
      <c r="BP59" s="1145"/>
      <c r="BQ59" s="1145"/>
      <c r="BR59" s="1145"/>
      <c r="BS59" s="1145"/>
      <c r="BT59" s="1145"/>
      <c r="BU59" s="1145"/>
      <c r="BV59" s="1145"/>
      <c r="BW59" s="1145"/>
      <c r="BX59" s="1145"/>
      <c r="BY59" s="1145"/>
      <c r="BZ59" s="1145"/>
      <c r="CA59" s="1145"/>
      <c r="CB59" s="1145"/>
      <c r="CC59" s="1145"/>
      <c r="CD59" s="1145"/>
      <c r="CE59" s="1145"/>
      <c r="CF59" s="1145"/>
      <c r="CG59" s="1145"/>
      <c r="CH59" s="1145"/>
      <c r="CI59" s="1145"/>
      <c r="CJ59" s="1145"/>
      <c r="CK59" s="1145"/>
      <c r="CL59" s="1145"/>
      <c r="CM59" s="1145"/>
      <c r="CN59" s="1145"/>
      <c r="CO59" s="1145"/>
      <c r="CP59" s="1145"/>
      <c r="CQ59" s="1145"/>
      <c r="CR59" s="1145"/>
      <c r="CS59" s="1145"/>
      <c r="CT59" s="1145"/>
      <c r="CU59" s="1145"/>
      <c r="CV59" s="1145"/>
      <c r="CW59" s="1145"/>
      <c r="CX59" s="1145"/>
    </row>
    <row r="60" spans="1:102" ht="20.100000000000001" customHeight="1">
      <c r="A60" s="857">
        <v>36</v>
      </c>
      <c r="B60" s="859" t="s">
        <v>296</v>
      </c>
      <c r="C60" s="787">
        <f>+'T-6'!H63</f>
        <v>41.1081267</v>
      </c>
      <c r="D60" s="787">
        <v>1.8014770999999998</v>
      </c>
      <c r="E60" s="787">
        <v>1.4215781999999999</v>
      </c>
      <c r="F60" s="787">
        <v>1.6739926999999999</v>
      </c>
      <c r="G60" s="787">
        <v>2.2906546999999997</v>
      </c>
      <c r="H60" s="787">
        <v>1.7311957000000002</v>
      </c>
      <c r="I60" s="787">
        <v>3.0768966999999998</v>
      </c>
      <c r="J60" s="787">
        <f>'T-6 (six mth)'!H64</f>
        <v>11.9957951</v>
      </c>
      <c r="K60" s="787">
        <f t="shared" si="7"/>
        <v>1.9992991833333333</v>
      </c>
      <c r="L60" s="787">
        <f>+'T-1'!K65</f>
        <v>23</v>
      </c>
      <c r="M60" s="787">
        <f>+'T-1'!O65</f>
        <v>40</v>
      </c>
      <c r="N60" s="610"/>
      <c r="O60" s="1289"/>
      <c r="P60" s="863"/>
      <c r="Q60" s="1145"/>
      <c r="R60" s="1145"/>
      <c r="S60" s="1145"/>
      <c r="T60" s="1145"/>
      <c r="U60" s="1145"/>
      <c r="V60" s="1145"/>
      <c r="W60" s="1145"/>
      <c r="X60" s="1145"/>
      <c r="Y60" s="1145"/>
      <c r="Z60" s="1145"/>
      <c r="AA60" s="1145"/>
      <c r="AB60" s="1145"/>
      <c r="AC60" s="1145"/>
      <c r="AD60" s="1145"/>
      <c r="AE60" s="1145"/>
      <c r="AF60" s="1145"/>
      <c r="AG60" s="1145"/>
      <c r="AH60" s="1145"/>
      <c r="AI60" s="1145"/>
      <c r="AJ60" s="1145"/>
      <c r="AK60" s="1145"/>
      <c r="AL60" s="1145"/>
      <c r="AM60" s="1145"/>
      <c r="AN60" s="1145"/>
      <c r="AO60" s="1145"/>
      <c r="AP60" s="1145"/>
      <c r="AQ60" s="1145"/>
      <c r="AR60" s="1145"/>
      <c r="AS60" s="1145"/>
      <c r="AT60" s="1145"/>
      <c r="AU60" s="1145"/>
      <c r="AV60" s="1145"/>
      <c r="AW60" s="1145"/>
      <c r="AX60" s="1145"/>
      <c r="AY60" s="1145"/>
      <c r="AZ60" s="1145"/>
      <c r="BA60" s="1145"/>
      <c r="BB60" s="1145"/>
      <c r="BC60" s="1145"/>
      <c r="BD60" s="1145"/>
      <c r="BE60" s="1145"/>
      <c r="BF60" s="1145"/>
      <c r="BG60" s="1145"/>
      <c r="BH60" s="1145"/>
      <c r="BI60" s="1145"/>
      <c r="BJ60" s="1145"/>
      <c r="BK60" s="1145"/>
      <c r="BL60" s="1145"/>
      <c r="BM60" s="1145"/>
      <c r="BN60" s="1145"/>
      <c r="BO60" s="1145"/>
      <c r="BP60" s="1145"/>
      <c r="BQ60" s="1145"/>
      <c r="BR60" s="1145"/>
      <c r="BS60" s="1145"/>
      <c r="BT60" s="1145"/>
      <c r="BU60" s="1145"/>
      <c r="BV60" s="1145"/>
      <c r="BW60" s="1145"/>
      <c r="BX60" s="1145"/>
      <c r="BY60" s="1145"/>
      <c r="BZ60" s="1145"/>
      <c r="CA60" s="1145"/>
      <c r="CB60" s="1145"/>
      <c r="CC60" s="1145"/>
      <c r="CD60" s="1145"/>
      <c r="CE60" s="1145"/>
      <c r="CF60" s="1145"/>
      <c r="CG60" s="1145"/>
      <c r="CH60" s="1145"/>
      <c r="CI60" s="1145"/>
      <c r="CJ60" s="1145"/>
      <c r="CK60" s="1145"/>
      <c r="CL60" s="1145"/>
      <c r="CM60" s="1145"/>
      <c r="CN60" s="1145"/>
      <c r="CO60" s="1145"/>
      <c r="CP60" s="1145"/>
      <c r="CQ60" s="1145"/>
      <c r="CR60" s="1145"/>
      <c r="CS60" s="1145"/>
      <c r="CT60" s="1145"/>
      <c r="CU60" s="1145"/>
      <c r="CV60" s="1145"/>
      <c r="CW60" s="1145"/>
      <c r="CX60" s="1145"/>
    </row>
    <row r="61" spans="1:102" ht="20.100000000000001" customHeight="1">
      <c r="A61" s="857"/>
      <c r="B61" s="861" t="s">
        <v>362</v>
      </c>
      <c r="C61" s="235">
        <f t="shared" ref="C61:M61" si="8">SUM(C53:C60)</f>
        <v>1579.8794800000003</v>
      </c>
      <c r="D61" s="235">
        <f t="shared" si="8"/>
        <v>64.667136999999997</v>
      </c>
      <c r="E61" s="235">
        <f t="shared" si="8"/>
        <v>81.612951999999993</v>
      </c>
      <c r="F61" s="235">
        <f t="shared" si="8"/>
        <v>90.337010000000006</v>
      </c>
      <c r="G61" s="235">
        <f t="shared" si="8"/>
        <v>96.381532000000021</v>
      </c>
      <c r="H61" s="235">
        <f t="shared" si="8"/>
        <v>98.575641999999988</v>
      </c>
      <c r="I61" s="235">
        <f t="shared" si="8"/>
        <v>121.981082</v>
      </c>
      <c r="J61" s="235">
        <f t="shared" si="8"/>
        <v>553.55577499999993</v>
      </c>
      <c r="K61" s="235">
        <f t="shared" si="8"/>
        <v>92.259295833333326</v>
      </c>
      <c r="L61" s="235">
        <f t="shared" si="8"/>
        <v>1300</v>
      </c>
      <c r="M61" s="235">
        <f t="shared" si="8"/>
        <v>1360</v>
      </c>
      <c r="N61" s="610"/>
      <c r="O61" s="1145"/>
      <c r="P61" s="1145"/>
      <c r="Q61" s="1145"/>
      <c r="R61" s="1145"/>
      <c r="S61" s="1145"/>
      <c r="T61" s="1145"/>
      <c r="U61" s="1145"/>
      <c r="V61" s="1145"/>
      <c r="W61" s="1145"/>
      <c r="X61" s="1145"/>
      <c r="Y61" s="1145"/>
      <c r="Z61" s="1145"/>
      <c r="AA61" s="1145"/>
      <c r="AB61" s="1145"/>
      <c r="AC61" s="1145"/>
      <c r="AD61" s="1145"/>
      <c r="AE61" s="1145"/>
      <c r="AF61" s="1145"/>
      <c r="AG61" s="1145"/>
      <c r="AH61" s="1145"/>
      <c r="AI61" s="1145"/>
      <c r="AJ61" s="1145"/>
      <c r="AK61" s="1145"/>
      <c r="AL61" s="1145"/>
      <c r="AM61" s="1145"/>
      <c r="AN61" s="1145"/>
      <c r="AO61" s="1145"/>
      <c r="AP61" s="1145"/>
      <c r="AQ61" s="1145"/>
      <c r="AR61" s="1145"/>
      <c r="AS61" s="1145"/>
      <c r="AT61" s="1145"/>
      <c r="AU61" s="1145"/>
      <c r="AV61" s="1145"/>
      <c r="AW61" s="1145"/>
      <c r="AX61" s="1145"/>
      <c r="AY61" s="1145"/>
      <c r="AZ61" s="1145"/>
      <c r="BA61" s="1145"/>
      <c r="BB61" s="1145"/>
      <c r="BC61" s="1145"/>
      <c r="BD61" s="1145"/>
      <c r="BE61" s="1145"/>
      <c r="BF61" s="1145"/>
      <c r="BG61" s="1145"/>
      <c r="BH61" s="1145"/>
      <c r="BI61" s="1145"/>
      <c r="BJ61" s="1145"/>
      <c r="BK61" s="1145"/>
      <c r="BL61" s="1145"/>
      <c r="BM61" s="1145"/>
      <c r="BN61" s="1145"/>
      <c r="BO61" s="1145"/>
      <c r="BP61" s="1145"/>
      <c r="BQ61" s="1145"/>
      <c r="BR61" s="1145"/>
      <c r="BS61" s="1145"/>
      <c r="BT61" s="1145"/>
      <c r="BU61" s="1145"/>
      <c r="BV61" s="1145"/>
      <c r="BW61" s="1145"/>
      <c r="BX61" s="1145"/>
      <c r="BY61" s="1145"/>
      <c r="BZ61" s="1145"/>
      <c r="CA61" s="1145"/>
      <c r="CB61" s="1145"/>
      <c r="CC61" s="1145"/>
      <c r="CD61" s="1145"/>
      <c r="CE61" s="1145"/>
      <c r="CF61" s="1145"/>
      <c r="CG61" s="1145"/>
      <c r="CH61" s="1145"/>
      <c r="CI61" s="1145"/>
      <c r="CJ61" s="1145"/>
      <c r="CK61" s="1145"/>
      <c r="CL61" s="1145"/>
      <c r="CM61" s="1145"/>
      <c r="CN61" s="1145"/>
      <c r="CO61" s="1145"/>
      <c r="CP61" s="1145"/>
      <c r="CQ61" s="1145"/>
      <c r="CR61" s="1145"/>
      <c r="CS61" s="1145"/>
      <c r="CT61" s="1145"/>
      <c r="CU61" s="1145"/>
      <c r="CV61" s="1145"/>
      <c r="CW61" s="1145"/>
      <c r="CX61" s="1145"/>
    </row>
    <row r="62" spans="1:102" ht="20.100000000000001" customHeight="1">
      <c r="A62" s="857"/>
      <c r="B62" s="901" t="s">
        <v>299</v>
      </c>
      <c r="C62" s="235">
        <f t="shared" ref="C62:M62" si="9">C61+C51+C34</f>
        <v>6114.5078474000002</v>
      </c>
      <c r="D62" s="235">
        <f t="shared" si="9"/>
        <v>374.51871500000004</v>
      </c>
      <c r="E62" s="235">
        <f t="shared" si="9"/>
        <v>447.17496359999996</v>
      </c>
      <c r="F62" s="235">
        <f t="shared" si="9"/>
        <v>467.86177359999999</v>
      </c>
      <c r="G62" s="235">
        <f t="shared" si="9"/>
        <v>497.77935200000002</v>
      </c>
      <c r="H62" s="235">
        <f t="shared" si="9"/>
        <v>489.55069440000005</v>
      </c>
      <c r="I62" s="235">
        <f t="shared" si="9"/>
        <v>509.15534760000003</v>
      </c>
      <c r="J62" s="235">
        <f t="shared" si="9"/>
        <v>2785.6908772000002</v>
      </c>
      <c r="K62" s="235">
        <f t="shared" si="9"/>
        <v>464.28181286666666</v>
      </c>
      <c r="L62" s="235">
        <f t="shared" si="9"/>
        <v>5980</v>
      </c>
      <c r="M62" s="235">
        <f t="shared" si="9"/>
        <v>6495</v>
      </c>
      <c r="N62" s="610"/>
      <c r="O62" s="1145"/>
      <c r="P62" s="1145"/>
      <c r="Q62" s="1145"/>
      <c r="R62" s="1145"/>
      <c r="S62" s="1145"/>
      <c r="T62" s="1145"/>
      <c r="U62" s="1145"/>
      <c r="V62" s="1145"/>
      <c r="W62" s="1145"/>
      <c r="X62" s="1145"/>
      <c r="Y62" s="1145"/>
      <c r="Z62" s="1145"/>
      <c r="AA62" s="1145"/>
      <c r="AB62" s="1145"/>
      <c r="AC62" s="1145"/>
      <c r="AD62" s="1145"/>
      <c r="AE62" s="1145"/>
      <c r="AF62" s="1145"/>
      <c r="AG62" s="1145"/>
      <c r="AH62" s="1145"/>
      <c r="AI62" s="1145"/>
      <c r="AJ62" s="1145"/>
      <c r="AK62" s="1145"/>
      <c r="AL62" s="1145"/>
      <c r="AM62" s="1145"/>
      <c r="AN62" s="1145"/>
      <c r="AO62" s="1145"/>
      <c r="AP62" s="1145"/>
      <c r="AQ62" s="1145"/>
      <c r="AR62" s="1145"/>
      <c r="AS62" s="1145"/>
      <c r="AT62" s="1145"/>
      <c r="AU62" s="1145"/>
      <c r="AV62" s="1145"/>
      <c r="AW62" s="1145"/>
      <c r="AX62" s="1145"/>
      <c r="AY62" s="1145"/>
      <c r="AZ62" s="1145"/>
      <c r="BA62" s="1145"/>
      <c r="BB62" s="1145"/>
      <c r="BC62" s="1145"/>
      <c r="BD62" s="1145"/>
      <c r="BE62" s="1145"/>
      <c r="BF62" s="1145"/>
      <c r="BG62" s="1145"/>
      <c r="BH62" s="1145"/>
      <c r="BI62" s="1145"/>
      <c r="BJ62" s="1145"/>
      <c r="BK62" s="1145"/>
      <c r="BL62" s="1145"/>
      <c r="BM62" s="1145"/>
      <c r="BN62" s="1145"/>
      <c r="BO62" s="1145"/>
      <c r="BP62" s="1145"/>
      <c r="BQ62" s="1145"/>
      <c r="BR62" s="1145"/>
      <c r="BS62" s="1145"/>
      <c r="BT62" s="1145"/>
      <c r="BU62" s="1145"/>
      <c r="BV62" s="1145"/>
      <c r="BW62" s="1145"/>
      <c r="BX62" s="1145"/>
      <c r="BY62" s="1145"/>
      <c r="BZ62" s="1145"/>
      <c r="CA62" s="1145"/>
      <c r="CB62" s="1145"/>
      <c r="CC62" s="1145"/>
      <c r="CD62" s="1145"/>
      <c r="CE62" s="1145"/>
      <c r="CF62" s="1145"/>
      <c r="CG62" s="1145"/>
      <c r="CH62" s="1145"/>
      <c r="CI62" s="1145"/>
      <c r="CJ62" s="1145"/>
      <c r="CK62" s="1145"/>
      <c r="CL62" s="1145"/>
      <c r="CM62" s="1145"/>
      <c r="CN62" s="1145"/>
      <c r="CO62" s="1145"/>
      <c r="CP62" s="1145"/>
      <c r="CQ62" s="1145"/>
      <c r="CR62" s="1145"/>
      <c r="CS62" s="1145"/>
      <c r="CT62" s="1145"/>
      <c r="CU62" s="1145"/>
      <c r="CV62" s="1145"/>
      <c r="CW62" s="1145"/>
      <c r="CX62" s="1145"/>
    </row>
    <row r="63" spans="1:102" ht="20.100000000000001" customHeight="1">
      <c r="A63" s="857"/>
      <c r="B63" s="901"/>
      <c r="C63" s="1286"/>
      <c r="D63" s="235"/>
      <c r="E63" s="235"/>
      <c r="F63" s="235"/>
      <c r="G63" s="235"/>
      <c r="H63" s="235"/>
      <c r="I63" s="235"/>
      <c r="J63" s="235"/>
      <c r="K63" s="235"/>
      <c r="L63" s="235"/>
      <c r="M63" s="235"/>
      <c r="N63" s="610"/>
      <c r="O63" s="1145"/>
      <c r="P63" s="1145"/>
      <c r="Q63" s="1145"/>
      <c r="R63" s="1145"/>
      <c r="S63" s="1145"/>
      <c r="T63" s="1145"/>
      <c r="U63" s="1145"/>
      <c r="V63" s="1145"/>
      <c r="W63" s="1145"/>
      <c r="X63" s="1145"/>
      <c r="Y63" s="1145"/>
      <c r="Z63" s="1145"/>
      <c r="AA63" s="1145"/>
      <c r="AB63" s="1145"/>
      <c r="AC63" s="1145"/>
      <c r="AD63" s="1145"/>
      <c r="AE63" s="1145"/>
      <c r="AF63" s="1145"/>
      <c r="AG63" s="1145"/>
      <c r="AH63" s="1145"/>
      <c r="AI63" s="1145"/>
      <c r="AJ63" s="1145"/>
      <c r="AK63" s="1145"/>
      <c r="AL63" s="1145"/>
      <c r="AM63" s="1145"/>
      <c r="AN63" s="1145"/>
      <c r="AO63" s="1145"/>
      <c r="AP63" s="1145"/>
      <c r="AQ63" s="1145"/>
      <c r="AR63" s="1145"/>
      <c r="AS63" s="1145"/>
      <c r="AT63" s="1145"/>
      <c r="AU63" s="1145"/>
      <c r="AV63" s="1145"/>
      <c r="AW63" s="1145"/>
      <c r="AX63" s="1145"/>
      <c r="AY63" s="1145"/>
      <c r="AZ63" s="1145"/>
      <c r="BA63" s="1145"/>
      <c r="BB63" s="1145"/>
      <c r="BC63" s="1145"/>
      <c r="BD63" s="1145"/>
      <c r="BE63" s="1145"/>
      <c r="BF63" s="1145"/>
      <c r="BG63" s="1145"/>
      <c r="BH63" s="1145"/>
      <c r="BI63" s="1145"/>
      <c r="BJ63" s="1145"/>
      <c r="BK63" s="1145"/>
      <c r="BL63" s="1145"/>
      <c r="BM63" s="1145"/>
      <c r="BN63" s="1145"/>
      <c r="BO63" s="1145"/>
      <c r="BP63" s="1145"/>
      <c r="BQ63" s="1145"/>
      <c r="BR63" s="1145"/>
      <c r="BS63" s="1145"/>
      <c r="BT63" s="1145"/>
      <c r="BU63" s="1145"/>
      <c r="BV63" s="1145"/>
      <c r="BW63" s="1145"/>
      <c r="BX63" s="1145"/>
      <c r="BY63" s="1145"/>
      <c r="BZ63" s="1145"/>
      <c r="CA63" s="1145"/>
      <c r="CB63" s="1145"/>
      <c r="CC63" s="1145"/>
      <c r="CD63" s="1145"/>
      <c r="CE63" s="1145"/>
      <c r="CF63" s="1145"/>
      <c r="CG63" s="1145"/>
      <c r="CH63" s="1145"/>
      <c r="CI63" s="1145"/>
      <c r="CJ63" s="1145"/>
      <c r="CK63" s="1145"/>
      <c r="CL63" s="1145"/>
      <c r="CM63" s="1145"/>
      <c r="CN63" s="1145"/>
      <c r="CO63" s="1145"/>
      <c r="CP63" s="1145"/>
      <c r="CQ63" s="1145"/>
      <c r="CR63" s="1145"/>
      <c r="CS63" s="1145"/>
      <c r="CT63" s="1145"/>
      <c r="CU63" s="1145"/>
      <c r="CV63" s="1145"/>
      <c r="CW63" s="1145"/>
      <c r="CX63" s="1145"/>
    </row>
    <row r="64" spans="1:102" ht="20.100000000000001" customHeight="1">
      <c r="A64" s="863"/>
      <c r="B64" s="938" t="s">
        <v>77</v>
      </c>
      <c r="C64" s="903"/>
      <c r="D64" s="902"/>
      <c r="E64" s="902"/>
      <c r="F64" s="902"/>
      <c r="G64" s="902"/>
      <c r="H64" s="902"/>
      <c r="I64" s="902"/>
      <c r="J64" s="902"/>
      <c r="K64" s="902"/>
      <c r="L64" s="902"/>
      <c r="M64" s="902"/>
      <c r="N64" s="610"/>
      <c r="O64" s="1145"/>
      <c r="P64" s="1145"/>
      <c r="Q64" s="1145"/>
      <c r="R64" s="1145"/>
      <c r="S64" s="1145"/>
      <c r="T64" s="1145"/>
      <c r="U64" s="1145"/>
      <c r="V64" s="1145"/>
      <c r="W64" s="1145"/>
      <c r="X64" s="1145"/>
      <c r="Y64" s="1145"/>
      <c r="Z64" s="1145"/>
      <c r="AA64" s="1145"/>
      <c r="AB64" s="1145"/>
      <c r="AC64" s="1145"/>
      <c r="AD64" s="1145"/>
      <c r="AE64" s="1145"/>
      <c r="AF64" s="1145"/>
      <c r="AG64" s="1145"/>
      <c r="AH64" s="1145"/>
      <c r="AI64" s="1145"/>
      <c r="AJ64" s="1145"/>
      <c r="AK64" s="1145"/>
      <c r="AL64" s="1145"/>
      <c r="AM64" s="1145"/>
      <c r="AN64" s="1145"/>
      <c r="AO64" s="1145"/>
      <c r="AP64" s="1145"/>
      <c r="AQ64" s="1145"/>
      <c r="AR64" s="1145"/>
      <c r="AS64" s="1145"/>
      <c r="AT64" s="1145"/>
      <c r="AU64" s="1145"/>
      <c r="AV64" s="1145"/>
      <c r="AW64" s="1145"/>
      <c r="AX64" s="1145"/>
      <c r="AY64" s="1145"/>
      <c r="AZ64" s="1145"/>
      <c r="BA64" s="1145"/>
      <c r="BB64" s="1145"/>
      <c r="BC64" s="1145"/>
      <c r="BD64" s="1145"/>
      <c r="BE64" s="1145"/>
      <c r="BF64" s="1145"/>
      <c r="BG64" s="1145"/>
      <c r="BH64" s="1145"/>
      <c r="BI64" s="1145"/>
      <c r="BJ64" s="1145"/>
      <c r="BK64" s="1145"/>
      <c r="BL64" s="1145"/>
      <c r="BM64" s="1145"/>
      <c r="BN64" s="1145"/>
      <c r="BO64" s="1145"/>
      <c r="BP64" s="1145"/>
      <c r="BQ64" s="1145"/>
      <c r="BR64" s="1145"/>
      <c r="BS64" s="1145"/>
      <c r="BT64" s="1145"/>
      <c r="BU64" s="1145"/>
      <c r="BV64" s="1145"/>
      <c r="BW64" s="1145"/>
      <c r="BX64" s="1145"/>
      <c r="BY64" s="1145"/>
      <c r="BZ64" s="1145"/>
      <c r="CA64" s="1145"/>
      <c r="CB64" s="1145"/>
      <c r="CC64" s="1145"/>
      <c r="CD64" s="1145"/>
      <c r="CE64" s="1145"/>
      <c r="CF64" s="1145"/>
      <c r="CG64" s="1145"/>
      <c r="CH64" s="1145"/>
      <c r="CI64" s="1145"/>
      <c r="CJ64" s="1145"/>
      <c r="CK64" s="1145"/>
      <c r="CL64" s="1145"/>
      <c r="CM64" s="1145"/>
      <c r="CN64" s="1145"/>
      <c r="CO64" s="1145"/>
      <c r="CP64" s="1145"/>
      <c r="CQ64" s="1145"/>
      <c r="CR64" s="1145"/>
      <c r="CS64" s="1145"/>
      <c r="CT64" s="1145"/>
      <c r="CU64" s="1145"/>
      <c r="CV64" s="1145"/>
      <c r="CW64" s="1145"/>
      <c r="CX64" s="1145"/>
    </row>
    <row r="65" spans="1:102" ht="27.75" customHeight="1">
      <c r="A65" s="857"/>
      <c r="B65" s="1415"/>
      <c r="C65" s="1416" t="s">
        <v>78</v>
      </c>
      <c r="D65" s="1416" t="s">
        <v>79</v>
      </c>
      <c r="E65" s="1414" t="s">
        <v>756</v>
      </c>
      <c r="F65" s="1414"/>
      <c r="G65" s="1414"/>
      <c r="H65" s="1414"/>
      <c r="I65" s="1414"/>
      <c r="J65" s="1414"/>
      <c r="K65" s="1414"/>
      <c r="L65" s="1414"/>
      <c r="M65" s="1417" t="s">
        <v>76</v>
      </c>
      <c r="N65" s="610"/>
      <c r="O65" s="1145"/>
      <c r="P65" s="1145"/>
      <c r="Q65" s="1145"/>
      <c r="R65" s="1145"/>
      <c r="S65" s="1145"/>
      <c r="T65" s="1145"/>
      <c r="U65" s="1145"/>
      <c r="V65" s="1145"/>
      <c r="W65" s="1145"/>
      <c r="X65" s="1145"/>
      <c r="Y65" s="1145"/>
      <c r="Z65" s="1145"/>
      <c r="AA65" s="1145"/>
      <c r="AB65" s="1145"/>
      <c r="AC65" s="1145"/>
      <c r="AD65" s="1145"/>
      <c r="AE65" s="1145"/>
      <c r="AF65" s="1145"/>
      <c r="AG65" s="1145"/>
      <c r="AH65" s="1145"/>
      <c r="AI65" s="1145"/>
      <c r="AJ65" s="1145"/>
      <c r="AK65" s="1145"/>
      <c r="AL65" s="1145"/>
      <c r="AM65" s="1145"/>
      <c r="AN65" s="1145"/>
      <c r="AO65" s="1145"/>
      <c r="AP65" s="1145"/>
      <c r="AQ65" s="1145"/>
      <c r="AR65" s="1145"/>
      <c r="AS65" s="1145"/>
      <c r="AT65" s="1145"/>
      <c r="AU65" s="1145"/>
      <c r="AV65" s="1145"/>
      <c r="AW65" s="1145"/>
      <c r="AX65" s="1145"/>
      <c r="AY65" s="1145"/>
      <c r="AZ65" s="1145"/>
      <c r="BA65" s="1145"/>
      <c r="BB65" s="1145"/>
      <c r="BC65" s="1145"/>
      <c r="BD65" s="1145"/>
      <c r="BE65" s="1145"/>
      <c r="BF65" s="1145"/>
      <c r="BG65" s="1145"/>
      <c r="BH65" s="1145"/>
      <c r="BI65" s="1145"/>
      <c r="BJ65" s="1145"/>
      <c r="BK65" s="1145"/>
      <c r="BL65" s="1145"/>
      <c r="BM65" s="1145"/>
      <c r="BN65" s="1145"/>
      <c r="BO65" s="1145"/>
      <c r="BP65" s="1145"/>
      <c r="BQ65" s="1145"/>
      <c r="BR65" s="1145"/>
      <c r="BS65" s="1145"/>
      <c r="BT65" s="1145"/>
      <c r="BU65" s="1145"/>
      <c r="BV65" s="1145"/>
      <c r="BW65" s="1145"/>
      <c r="BX65" s="1145"/>
      <c r="BY65" s="1145"/>
      <c r="BZ65" s="1145"/>
      <c r="CA65" s="1145"/>
      <c r="CB65" s="1145"/>
      <c r="CC65" s="1145"/>
      <c r="CD65" s="1145"/>
      <c r="CE65" s="1145"/>
      <c r="CF65" s="1145"/>
      <c r="CG65" s="1145"/>
      <c r="CH65" s="1145"/>
      <c r="CI65" s="1145"/>
      <c r="CJ65" s="1145"/>
      <c r="CK65" s="1145"/>
      <c r="CL65" s="1145"/>
      <c r="CM65" s="1145"/>
      <c r="CN65" s="1145"/>
      <c r="CO65" s="1145"/>
      <c r="CP65" s="1145"/>
      <c r="CQ65" s="1145"/>
      <c r="CR65" s="1145"/>
      <c r="CS65" s="1145"/>
      <c r="CT65" s="1145"/>
      <c r="CU65" s="1145"/>
      <c r="CV65" s="1145"/>
      <c r="CW65" s="1145"/>
      <c r="CX65" s="1145"/>
    </row>
    <row r="66" spans="1:102" ht="36" customHeight="1">
      <c r="A66" s="857"/>
      <c r="B66" s="1415"/>
      <c r="C66" s="1416"/>
      <c r="D66" s="1416"/>
      <c r="E66" s="898">
        <v>43922</v>
      </c>
      <c r="F66" s="898">
        <v>43952</v>
      </c>
      <c r="G66" s="898">
        <v>43983</v>
      </c>
      <c r="H66" s="898">
        <v>44013</v>
      </c>
      <c r="I66" s="898">
        <v>44044</v>
      </c>
      <c r="J66" s="898">
        <v>44075</v>
      </c>
      <c r="K66" s="1287" t="s">
        <v>562</v>
      </c>
      <c r="L66" s="1287" t="s">
        <v>75</v>
      </c>
      <c r="M66" s="1417"/>
      <c r="N66" s="610"/>
      <c r="O66" s="1145"/>
      <c r="P66" s="1145"/>
      <c r="Q66" s="1145"/>
      <c r="R66" s="1145"/>
      <c r="S66" s="1145"/>
      <c r="T66" s="1145"/>
      <c r="U66" s="1145"/>
      <c r="V66" s="1145"/>
      <c r="W66" s="1145"/>
      <c r="X66" s="1145"/>
      <c r="Y66" s="1145"/>
      <c r="Z66" s="1145"/>
      <c r="AA66" s="1145"/>
      <c r="AB66" s="1145"/>
      <c r="AC66" s="1145"/>
      <c r="AD66" s="1145"/>
      <c r="AE66" s="1145"/>
      <c r="AF66" s="1145"/>
      <c r="AG66" s="1145"/>
      <c r="AH66" s="1145"/>
      <c r="AI66" s="1145"/>
      <c r="AJ66" s="1145"/>
      <c r="AK66" s="1145"/>
      <c r="AL66" s="1145"/>
      <c r="AM66" s="1145"/>
      <c r="AN66" s="1145"/>
      <c r="AO66" s="1145"/>
      <c r="AP66" s="1145"/>
      <c r="AQ66" s="1145"/>
      <c r="AR66" s="1145"/>
      <c r="AS66" s="1145"/>
      <c r="AT66" s="1145"/>
      <c r="AU66" s="1145"/>
      <c r="AV66" s="1145"/>
      <c r="AW66" s="1145"/>
      <c r="AX66" s="1145"/>
      <c r="AY66" s="1145"/>
      <c r="AZ66" s="1145"/>
      <c r="BA66" s="1145"/>
      <c r="BB66" s="1145"/>
      <c r="BC66" s="1145"/>
      <c r="BD66" s="1145"/>
      <c r="BE66" s="1145"/>
      <c r="BF66" s="1145"/>
      <c r="BG66" s="1145"/>
      <c r="BH66" s="1145"/>
      <c r="BI66" s="1145"/>
      <c r="BJ66" s="1145"/>
      <c r="BK66" s="1145"/>
      <c r="BL66" s="1145"/>
      <c r="BM66" s="1145"/>
      <c r="BN66" s="1145"/>
      <c r="BO66" s="1145"/>
      <c r="BP66" s="1145"/>
      <c r="BQ66" s="1145"/>
      <c r="BR66" s="1145"/>
      <c r="BS66" s="1145"/>
      <c r="BT66" s="1145"/>
      <c r="BU66" s="1145"/>
      <c r="BV66" s="1145"/>
      <c r="BW66" s="1145"/>
      <c r="BX66" s="1145"/>
      <c r="BY66" s="1145"/>
      <c r="BZ66" s="1145"/>
      <c r="CA66" s="1145"/>
      <c r="CB66" s="1145"/>
      <c r="CC66" s="1145"/>
      <c r="CD66" s="1145"/>
      <c r="CE66" s="1145"/>
      <c r="CF66" s="1145"/>
      <c r="CG66" s="1145"/>
      <c r="CH66" s="1145"/>
      <c r="CI66" s="1145"/>
      <c r="CJ66" s="1145"/>
      <c r="CK66" s="1145"/>
      <c r="CL66" s="1145"/>
      <c r="CM66" s="1145"/>
      <c r="CN66" s="1145"/>
      <c r="CO66" s="1145"/>
      <c r="CP66" s="1145"/>
      <c r="CQ66" s="1145"/>
      <c r="CR66" s="1145"/>
      <c r="CS66" s="1145"/>
      <c r="CT66" s="1145"/>
      <c r="CU66" s="1145"/>
      <c r="CV66" s="1145"/>
      <c r="CW66" s="1145"/>
      <c r="CX66" s="1145"/>
    </row>
    <row r="67" spans="1:102" ht="20.100000000000001" customHeight="1">
      <c r="A67" s="857"/>
      <c r="B67" s="897" t="s">
        <v>80</v>
      </c>
      <c r="C67" s="444">
        <v>1053.7205000000001</v>
      </c>
      <c r="D67" s="920">
        <v>1238.9380000000001</v>
      </c>
      <c r="E67" s="920">
        <v>1021.2910000000001</v>
      </c>
      <c r="F67" s="920">
        <v>970.24099999999999</v>
      </c>
      <c r="G67" s="920">
        <v>1138.5730000000001</v>
      </c>
      <c r="H67" s="920">
        <v>1253.847</v>
      </c>
      <c r="I67" s="920">
        <v>1076.4880000000001</v>
      </c>
      <c r="J67" s="920">
        <v>1422.64</v>
      </c>
      <c r="K67" s="920">
        <f>AVERAGE(E67:J67)</f>
        <v>1147.18</v>
      </c>
      <c r="L67" s="1388">
        <v>1350</v>
      </c>
      <c r="M67" s="1389">
        <v>1400</v>
      </c>
      <c r="N67" s="610"/>
      <c r="O67" s="1145"/>
      <c r="P67" s="1145"/>
      <c r="Q67" s="1145"/>
      <c r="R67" s="1145"/>
      <c r="S67" s="1145"/>
      <c r="T67" s="1145"/>
      <c r="U67" s="1145"/>
      <c r="V67" s="1145"/>
      <c r="W67" s="1145"/>
      <c r="X67" s="1145"/>
      <c r="Y67" s="1145"/>
      <c r="Z67" s="1145"/>
      <c r="AA67" s="1145"/>
      <c r="AB67" s="1145"/>
      <c r="AC67" s="1145"/>
      <c r="AD67" s="1145"/>
      <c r="AE67" s="1145"/>
      <c r="AF67" s="1145"/>
      <c r="AG67" s="1145"/>
      <c r="AH67" s="1145"/>
      <c r="AI67" s="1145"/>
      <c r="AJ67" s="1145"/>
      <c r="AK67" s="1145"/>
      <c r="AL67" s="1145"/>
      <c r="AM67" s="1145"/>
      <c r="AN67" s="1145"/>
      <c r="AO67" s="1145"/>
      <c r="AP67" s="1145"/>
      <c r="AQ67" s="1145"/>
      <c r="AR67" s="1145"/>
      <c r="AS67" s="1145"/>
      <c r="AT67" s="1145"/>
      <c r="AU67" s="1145"/>
      <c r="AV67" s="1145"/>
      <c r="AW67" s="1145"/>
      <c r="AX67" s="1145"/>
      <c r="AY67" s="1145"/>
      <c r="AZ67" s="1145"/>
      <c r="BA67" s="1145"/>
      <c r="BB67" s="1145"/>
      <c r="BC67" s="1145"/>
      <c r="BD67" s="1145"/>
      <c r="BE67" s="1145"/>
      <c r="BF67" s="1145"/>
      <c r="BG67" s="1145"/>
      <c r="BH67" s="1145"/>
      <c r="BI67" s="1145"/>
      <c r="BJ67" s="1145"/>
      <c r="BK67" s="1145"/>
      <c r="BL67" s="1145"/>
      <c r="BM67" s="1145"/>
      <c r="BN67" s="1145"/>
      <c r="BO67" s="1145"/>
      <c r="BP67" s="1145"/>
      <c r="BQ67" s="1145"/>
      <c r="BR67" s="1145"/>
      <c r="BS67" s="1145"/>
      <c r="BT67" s="1145"/>
      <c r="BU67" s="1145"/>
      <c r="BV67" s="1145"/>
      <c r="BW67" s="1145"/>
      <c r="BX67" s="1145"/>
      <c r="BY67" s="1145"/>
      <c r="BZ67" s="1145"/>
      <c r="CA67" s="1145"/>
      <c r="CB67" s="1145"/>
      <c r="CC67" s="1145"/>
      <c r="CD67" s="1145"/>
      <c r="CE67" s="1145"/>
      <c r="CF67" s="1145"/>
      <c r="CG67" s="1145"/>
      <c r="CH67" s="1145"/>
      <c r="CI67" s="1145"/>
      <c r="CJ67" s="1145"/>
      <c r="CK67" s="1145"/>
      <c r="CL67" s="1145"/>
      <c r="CM67" s="1145"/>
      <c r="CN67" s="1145"/>
      <c r="CO67" s="1145"/>
      <c r="CP67" s="1145"/>
      <c r="CQ67" s="1145"/>
      <c r="CR67" s="1145"/>
      <c r="CS67" s="1145"/>
      <c r="CT67" s="1145"/>
      <c r="CU67" s="1145"/>
      <c r="CV67" s="1145"/>
      <c r="CW67" s="1145"/>
      <c r="CX67" s="1145"/>
    </row>
    <row r="68" spans="1:102" ht="20.100000000000001" customHeight="1">
      <c r="A68" s="940"/>
      <c r="B68" s="940"/>
      <c r="C68" s="1286"/>
      <c r="D68" s="235"/>
      <c r="E68" s="235"/>
      <c r="F68" s="235"/>
      <c r="G68" s="235"/>
      <c r="H68" s="235"/>
      <c r="I68" s="235"/>
      <c r="J68" s="235"/>
      <c r="K68" s="235"/>
      <c r="L68" s="235"/>
      <c r="M68" s="235"/>
      <c r="N68" s="610"/>
      <c r="O68" s="1145"/>
      <c r="P68" s="1145"/>
      <c r="Q68" s="1145"/>
      <c r="R68" s="1145"/>
      <c r="S68" s="1145"/>
      <c r="T68" s="1145"/>
      <c r="U68" s="1145"/>
      <c r="V68" s="1145"/>
      <c r="W68" s="1145"/>
      <c r="X68" s="1145"/>
      <c r="Y68" s="1145"/>
      <c r="Z68" s="1145"/>
      <c r="AA68" s="1145"/>
      <c r="AB68" s="1145"/>
      <c r="AC68" s="1145"/>
      <c r="AD68" s="1145"/>
      <c r="AE68" s="1145"/>
      <c r="AF68" s="1145"/>
      <c r="AG68" s="1145"/>
      <c r="AH68" s="1145"/>
      <c r="AI68" s="1145"/>
      <c r="AJ68" s="1145"/>
      <c r="AK68" s="1145"/>
      <c r="AL68" s="1145"/>
      <c r="AM68" s="1145"/>
      <c r="AN68" s="1145"/>
      <c r="AO68" s="1145"/>
      <c r="AP68" s="1145"/>
      <c r="AQ68" s="1145"/>
      <c r="AR68" s="1145"/>
      <c r="AS68" s="1145"/>
      <c r="AT68" s="1145"/>
      <c r="AU68" s="1145"/>
      <c r="AV68" s="1145"/>
      <c r="AW68" s="1145"/>
      <c r="AX68" s="1145"/>
      <c r="AY68" s="1145"/>
      <c r="AZ68" s="1145"/>
      <c r="BA68" s="1145"/>
      <c r="BB68" s="1145"/>
      <c r="BC68" s="1145"/>
      <c r="BD68" s="1145"/>
      <c r="BE68" s="1145"/>
      <c r="BF68" s="1145"/>
      <c r="BG68" s="1145"/>
      <c r="BH68" s="1145"/>
      <c r="BI68" s="1145"/>
      <c r="BJ68" s="1145"/>
      <c r="BK68" s="1145"/>
      <c r="BL68" s="1145"/>
      <c r="BM68" s="1145"/>
      <c r="BN68" s="1145"/>
      <c r="BO68" s="1145"/>
      <c r="BP68" s="1145"/>
      <c r="BQ68" s="1145"/>
      <c r="BR68" s="1145"/>
      <c r="BS68" s="1145"/>
      <c r="BT68" s="1145"/>
      <c r="BU68" s="1145"/>
      <c r="BV68" s="1145"/>
      <c r="BW68" s="1145"/>
      <c r="BX68" s="1145"/>
      <c r="BY68" s="1145"/>
      <c r="BZ68" s="1145"/>
      <c r="CA68" s="1145"/>
      <c r="CB68" s="1145"/>
      <c r="CC68" s="1145"/>
      <c r="CD68" s="1145"/>
      <c r="CE68" s="1145"/>
      <c r="CF68" s="1145"/>
      <c r="CG68" s="1145"/>
      <c r="CH68" s="1145"/>
      <c r="CI68" s="1145"/>
      <c r="CJ68" s="1145"/>
      <c r="CK68" s="1145"/>
      <c r="CL68" s="1145"/>
      <c r="CM68" s="1145"/>
      <c r="CN68" s="1145"/>
      <c r="CO68" s="1145"/>
      <c r="CP68" s="1145"/>
      <c r="CQ68" s="1145"/>
      <c r="CR68" s="1145"/>
      <c r="CS68" s="1145"/>
      <c r="CT68" s="1145"/>
      <c r="CU68" s="1145"/>
      <c r="CV68" s="1145"/>
      <c r="CW68" s="1145"/>
      <c r="CX68" s="1145"/>
    </row>
    <row r="69" spans="1:102" ht="20.100000000000001" customHeight="1">
      <c r="N69" s="441"/>
    </row>
    <row r="70" spans="1:102" ht="20.100000000000001" customHeight="1">
      <c r="E70" s="274"/>
      <c r="F70" s="1093"/>
      <c r="G70" s="1093"/>
      <c r="H70" s="1093"/>
      <c r="I70" s="1093"/>
      <c r="J70" s="1093"/>
      <c r="K70" s="444"/>
      <c r="N70" s="441"/>
    </row>
    <row r="71" spans="1:102" ht="20.100000000000001" customHeight="1">
      <c r="D71" s="274">
        <v>6.2160000000000002E-3</v>
      </c>
      <c r="E71" s="274">
        <v>8.9639999999999997E-3</v>
      </c>
      <c r="F71" s="274">
        <v>1.404E-2</v>
      </c>
      <c r="G71" s="274">
        <v>1.3823999999999999E-2</v>
      </c>
      <c r="H71" s="274">
        <v>3.0779999999999998E-2</v>
      </c>
      <c r="I71" s="274">
        <v>3.2806000000000002E-2</v>
      </c>
      <c r="N71" s="441"/>
    </row>
    <row r="72" spans="1:102" ht="20.100000000000001" customHeight="1">
      <c r="C72" s="1092"/>
      <c r="D72" s="1093">
        <f t="shared" ref="D72:I72" si="10">+D58-D71</f>
        <v>4.9728000000000001E-2</v>
      </c>
      <c r="E72" s="1093">
        <f t="shared" si="10"/>
        <v>7.1711999999999998E-2</v>
      </c>
      <c r="F72" s="1093">
        <f t="shared" si="10"/>
        <v>0.11232</v>
      </c>
      <c r="G72" s="1093">
        <f t="shared" si="10"/>
        <v>0.110592</v>
      </c>
      <c r="H72" s="1093">
        <f t="shared" si="10"/>
        <v>0.38052000000000002</v>
      </c>
      <c r="I72" s="1093">
        <f t="shared" si="10"/>
        <v>0.44786800000000004</v>
      </c>
      <c r="J72" s="1093"/>
      <c r="K72" s="1093"/>
      <c r="L72" s="1093"/>
      <c r="M72" s="1093"/>
      <c r="N72" s="1094"/>
    </row>
    <row r="73" spans="1:102" ht="20.100000000000001" customHeight="1">
      <c r="N73" s="441"/>
    </row>
    <row r="74" spans="1:102" ht="20.100000000000001" customHeight="1">
      <c r="N74" s="441"/>
    </row>
    <row r="75" spans="1:102" ht="20.100000000000001" customHeight="1">
      <c r="N75" s="441"/>
    </row>
    <row r="76" spans="1:102" ht="20.100000000000001" customHeight="1">
      <c r="N76" s="441"/>
    </row>
    <row r="77" spans="1:102" ht="20.100000000000001" customHeight="1">
      <c r="N77" s="441"/>
    </row>
    <row r="78" spans="1:102" ht="20.100000000000001" customHeight="1">
      <c r="N78" s="441"/>
    </row>
    <row r="79" spans="1:102" ht="20.100000000000001" customHeight="1">
      <c r="N79" s="441"/>
    </row>
    <row r="80" spans="1:102" ht="20.100000000000001" customHeight="1">
      <c r="N80" s="441"/>
    </row>
    <row r="81" spans="14:14" ht="20.100000000000001" customHeight="1">
      <c r="N81" s="441"/>
    </row>
    <row r="82" spans="14:14" ht="20.100000000000001" customHeight="1">
      <c r="N82" s="441"/>
    </row>
    <row r="83" spans="14:14" ht="20.100000000000001" customHeight="1">
      <c r="N83" s="441"/>
    </row>
    <row r="84" spans="14:14" ht="20.100000000000001" customHeight="1">
      <c r="N84" s="441"/>
    </row>
    <row r="85" spans="14:14" ht="20.100000000000001" customHeight="1">
      <c r="N85" s="441"/>
    </row>
    <row r="86" spans="14:14" ht="20.100000000000001" customHeight="1">
      <c r="N86" s="441"/>
    </row>
    <row r="87" spans="14:14" ht="20.100000000000001" customHeight="1">
      <c r="N87" s="441"/>
    </row>
    <row r="88" spans="14:14" ht="20.100000000000001" customHeight="1">
      <c r="N88" s="441"/>
    </row>
    <row r="89" spans="14:14" ht="20.100000000000001" customHeight="1">
      <c r="N89" s="441"/>
    </row>
    <row r="90" spans="14:14" ht="20.100000000000001" customHeight="1">
      <c r="N90" s="441"/>
    </row>
    <row r="91" spans="14:14" ht="20.100000000000001" customHeight="1">
      <c r="N91" s="441"/>
    </row>
    <row r="92" spans="14:14" ht="20.100000000000001" customHeight="1">
      <c r="N92" s="441"/>
    </row>
    <row r="93" spans="14:14" ht="20.100000000000001" customHeight="1">
      <c r="N93" s="441"/>
    </row>
    <row r="94" spans="14:14" ht="20.100000000000001" customHeight="1">
      <c r="N94" s="441"/>
    </row>
    <row r="95" spans="14:14" ht="20.100000000000001" customHeight="1">
      <c r="N95" s="441"/>
    </row>
    <row r="96" spans="14:14" ht="20.100000000000001" customHeight="1">
      <c r="N96" s="441"/>
    </row>
    <row r="97" spans="14:14" ht="20.100000000000001" customHeight="1">
      <c r="N97" s="441"/>
    </row>
    <row r="98" spans="14:14" ht="20.100000000000001" customHeight="1">
      <c r="N98" s="441"/>
    </row>
    <row r="99" spans="14:14" ht="20.100000000000001" customHeight="1">
      <c r="N99" s="441"/>
    </row>
    <row r="100" spans="14:14" ht="20.100000000000001" customHeight="1">
      <c r="N100" s="441"/>
    </row>
    <row r="101" spans="14:14" ht="20.100000000000001" customHeight="1">
      <c r="N101" s="441"/>
    </row>
    <row r="102" spans="14:14" ht="20.100000000000001" customHeight="1">
      <c r="N102" s="441"/>
    </row>
    <row r="103" spans="14:14" ht="20.100000000000001" customHeight="1">
      <c r="N103" s="441"/>
    </row>
    <row r="104" spans="14:14" ht="20.100000000000001" customHeight="1">
      <c r="N104" s="441"/>
    </row>
    <row r="105" spans="14:14" ht="20.100000000000001" customHeight="1">
      <c r="N105" s="441"/>
    </row>
    <row r="106" spans="14:14" ht="20.100000000000001" customHeight="1">
      <c r="N106" s="441"/>
    </row>
    <row r="107" spans="14:14" ht="20.100000000000001" customHeight="1">
      <c r="N107" s="441"/>
    </row>
    <row r="108" spans="14:14" ht="20.100000000000001" customHeight="1">
      <c r="N108" s="441"/>
    </row>
    <row r="109" spans="14:14" ht="20.100000000000001" customHeight="1">
      <c r="N109" s="441"/>
    </row>
    <row r="110" spans="14:14" ht="20.100000000000001" customHeight="1">
      <c r="N110" s="441"/>
    </row>
    <row r="111" spans="14:14" ht="20.100000000000001" customHeight="1">
      <c r="N111" s="441"/>
    </row>
    <row r="112" spans="14:14" ht="20.100000000000001" customHeight="1">
      <c r="N112" s="441"/>
    </row>
    <row r="113" spans="14:14" ht="20.100000000000001" customHeight="1">
      <c r="N113" s="441"/>
    </row>
    <row r="114" spans="14:14" ht="20.100000000000001" customHeight="1">
      <c r="N114" s="441"/>
    </row>
    <row r="115" spans="14:14" ht="20.100000000000001" customHeight="1">
      <c r="N115" s="441"/>
    </row>
    <row r="116" spans="14:14" ht="20.100000000000001" customHeight="1">
      <c r="N116" s="441"/>
    </row>
    <row r="117" spans="14:14" ht="20.100000000000001" customHeight="1">
      <c r="N117" s="441"/>
    </row>
    <row r="118" spans="14:14" ht="20.100000000000001" customHeight="1">
      <c r="N118" s="441"/>
    </row>
    <row r="119" spans="14:14" ht="20.100000000000001" customHeight="1">
      <c r="N119" s="441"/>
    </row>
    <row r="120" spans="14:14" ht="20.100000000000001" customHeight="1">
      <c r="N120" s="441"/>
    </row>
    <row r="121" spans="14:14" ht="20.100000000000001" customHeight="1">
      <c r="N121" s="441"/>
    </row>
    <row r="122" spans="14:14" ht="20.100000000000001" customHeight="1">
      <c r="N122" s="441"/>
    </row>
    <row r="123" spans="14:14" ht="20.100000000000001" customHeight="1">
      <c r="N123" s="441"/>
    </row>
    <row r="124" spans="14:14" ht="20.100000000000001" customHeight="1">
      <c r="N124" s="441"/>
    </row>
    <row r="125" spans="14:14" ht="20.100000000000001" customHeight="1">
      <c r="N125" s="441"/>
    </row>
    <row r="126" spans="14:14" ht="20.100000000000001" customHeight="1">
      <c r="N126" s="441"/>
    </row>
    <row r="127" spans="14:14" ht="20.100000000000001" customHeight="1">
      <c r="N127" s="441"/>
    </row>
    <row r="128" spans="14:14" ht="20.100000000000001" customHeight="1">
      <c r="N128" s="441"/>
    </row>
    <row r="129" spans="14:14" ht="20.100000000000001" customHeight="1">
      <c r="N129" s="441"/>
    </row>
    <row r="130" spans="14:14" ht="20.100000000000001" customHeight="1">
      <c r="N130" s="441"/>
    </row>
    <row r="131" spans="14:14" ht="20.100000000000001" customHeight="1">
      <c r="N131" s="441"/>
    </row>
    <row r="132" spans="14:14" ht="20.100000000000001" customHeight="1">
      <c r="N132" s="441"/>
    </row>
    <row r="133" spans="14:14" ht="20.100000000000001" customHeight="1">
      <c r="N133" s="441"/>
    </row>
    <row r="134" spans="14:14" ht="20.100000000000001" customHeight="1">
      <c r="N134" s="441"/>
    </row>
    <row r="135" spans="14:14" ht="20.100000000000001" customHeight="1">
      <c r="N135" s="441"/>
    </row>
    <row r="136" spans="14:14" ht="20.100000000000001" customHeight="1">
      <c r="N136" s="441"/>
    </row>
    <row r="137" spans="14:14" ht="20.100000000000001" customHeight="1">
      <c r="N137" s="441"/>
    </row>
    <row r="138" spans="14:14" ht="20.100000000000001" customHeight="1">
      <c r="N138" s="441"/>
    </row>
    <row r="139" spans="14:14" ht="20.100000000000001" customHeight="1">
      <c r="N139" s="441"/>
    </row>
    <row r="140" spans="14:14" ht="20.100000000000001" customHeight="1">
      <c r="N140" s="441"/>
    </row>
    <row r="141" spans="14:14" ht="20.100000000000001" customHeight="1">
      <c r="N141" s="441"/>
    </row>
    <row r="142" spans="14:14" ht="20.100000000000001" customHeight="1">
      <c r="N142" s="441"/>
    </row>
    <row r="143" spans="14:14" ht="20.100000000000001" customHeight="1">
      <c r="N143" s="441"/>
    </row>
    <row r="144" spans="14:14" ht="20.100000000000001" customHeight="1">
      <c r="N144" s="441"/>
    </row>
    <row r="145" spans="14:14" ht="20.100000000000001" customHeight="1">
      <c r="N145" s="441"/>
    </row>
    <row r="146" spans="14:14" ht="20.100000000000001" customHeight="1">
      <c r="N146" s="441"/>
    </row>
    <row r="147" spans="14:14" ht="20.100000000000001" customHeight="1">
      <c r="N147" s="441"/>
    </row>
    <row r="148" spans="14:14" ht="20.100000000000001" customHeight="1">
      <c r="N148" s="441"/>
    </row>
    <row r="149" spans="14:14" ht="20.100000000000001" customHeight="1">
      <c r="N149" s="441"/>
    </row>
    <row r="150" spans="14:14" ht="20.100000000000001" customHeight="1">
      <c r="N150" s="441"/>
    </row>
    <row r="151" spans="14:14" ht="20.100000000000001" customHeight="1">
      <c r="N151" s="441"/>
    </row>
    <row r="152" spans="14:14" ht="20.100000000000001" customHeight="1">
      <c r="N152" s="441"/>
    </row>
    <row r="153" spans="14:14" ht="20.100000000000001" customHeight="1">
      <c r="N153" s="441"/>
    </row>
    <row r="154" spans="14:14" ht="20.100000000000001" customHeight="1">
      <c r="N154" s="441"/>
    </row>
    <row r="155" spans="14:14" ht="20.100000000000001" customHeight="1">
      <c r="N155" s="441"/>
    </row>
    <row r="156" spans="14:14" ht="20.100000000000001" customHeight="1">
      <c r="N156" s="441"/>
    </row>
    <row r="157" spans="14:14" ht="20.100000000000001" customHeight="1">
      <c r="N157" s="441"/>
    </row>
    <row r="158" spans="14:14" ht="20.100000000000001" customHeight="1">
      <c r="N158" s="441"/>
    </row>
    <row r="159" spans="14:14" ht="20.100000000000001" customHeight="1">
      <c r="N159" s="441"/>
    </row>
    <row r="160" spans="14:14" ht="20.100000000000001" customHeight="1">
      <c r="N160" s="441"/>
    </row>
    <row r="161" spans="14:14" ht="20.100000000000001" customHeight="1">
      <c r="N161" s="441"/>
    </row>
    <row r="162" spans="14:14" ht="20.100000000000001" customHeight="1">
      <c r="N162" s="441"/>
    </row>
    <row r="163" spans="14:14" ht="20.100000000000001" customHeight="1">
      <c r="N163" s="441"/>
    </row>
    <row r="164" spans="14:14" ht="20.100000000000001" customHeight="1">
      <c r="N164" s="441"/>
    </row>
    <row r="165" spans="14:14" ht="20.100000000000001" customHeight="1">
      <c r="N165" s="441"/>
    </row>
    <row r="166" spans="14:14" ht="20.100000000000001" customHeight="1">
      <c r="N166" s="441"/>
    </row>
    <row r="167" spans="14:14" ht="20.100000000000001" customHeight="1">
      <c r="N167" s="441"/>
    </row>
    <row r="168" spans="14:14" ht="20.100000000000001" customHeight="1">
      <c r="N168" s="441"/>
    </row>
    <row r="169" spans="14:14" ht="20.100000000000001" customHeight="1">
      <c r="N169" s="441"/>
    </row>
    <row r="170" spans="14:14" ht="20.100000000000001" customHeight="1">
      <c r="N170" s="441"/>
    </row>
    <row r="171" spans="14:14" ht="20.100000000000001" customHeight="1">
      <c r="N171" s="441"/>
    </row>
    <row r="172" spans="14:14" ht="20.100000000000001" customHeight="1">
      <c r="N172" s="441"/>
    </row>
    <row r="173" spans="14:14" ht="20.100000000000001" customHeight="1">
      <c r="N173" s="441"/>
    </row>
    <row r="174" spans="14:14" ht="20.100000000000001" customHeight="1">
      <c r="N174" s="441"/>
    </row>
    <row r="175" spans="14:14" ht="20.100000000000001" customHeight="1">
      <c r="N175" s="441"/>
    </row>
    <row r="176" spans="14:14" ht="20.100000000000001" customHeight="1">
      <c r="N176" s="441"/>
    </row>
    <row r="177" spans="14:14">
      <c r="N177" s="441"/>
    </row>
    <row r="178" spans="14:14">
      <c r="N178" s="441"/>
    </row>
    <row r="179" spans="14:14">
      <c r="N179" s="441"/>
    </row>
    <row r="180" spans="14:14">
      <c r="N180" s="441"/>
    </row>
    <row r="181" spans="14:14">
      <c r="N181" s="441"/>
    </row>
    <row r="182" spans="14:14">
      <c r="N182" s="441"/>
    </row>
    <row r="183" spans="14:14">
      <c r="N183" s="441"/>
    </row>
    <row r="184" spans="14:14">
      <c r="N184" s="441"/>
    </row>
    <row r="185" spans="14:14">
      <c r="N185" s="441"/>
    </row>
    <row r="186" spans="14:14">
      <c r="N186" s="441"/>
    </row>
    <row r="187" spans="14:14">
      <c r="N187" s="441"/>
    </row>
    <row r="188" spans="14:14">
      <c r="N188" s="441"/>
    </row>
    <row r="189" spans="14:14">
      <c r="N189" s="441"/>
    </row>
    <row r="190" spans="14:14">
      <c r="N190" s="441"/>
    </row>
    <row r="191" spans="14:14">
      <c r="N191" s="441"/>
    </row>
    <row r="192" spans="14:14">
      <c r="N192" s="441"/>
    </row>
    <row r="193" spans="14:14">
      <c r="N193" s="441"/>
    </row>
    <row r="194" spans="14:14">
      <c r="N194" s="441"/>
    </row>
    <row r="195" spans="14:14">
      <c r="N195" s="441"/>
    </row>
    <row r="196" spans="14:14">
      <c r="N196" s="441"/>
    </row>
    <row r="197" spans="14:14">
      <c r="N197" s="441"/>
    </row>
    <row r="198" spans="14:14">
      <c r="N198" s="441"/>
    </row>
    <row r="199" spans="14:14">
      <c r="N199" s="441"/>
    </row>
    <row r="200" spans="14:14">
      <c r="N200" s="441"/>
    </row>
    <row r="201" spans="14:14">
      <c r="N201" s="441"/>
    </row>
    <row r="202" spans="14:14">
      <c r="N202" s="441"/>
    </row>
    <row r="203" spans="14:14">
      <c r="N203" s="441"/>
    </row>
    <row r="204" spans="14:14">
      <c r="N204" s="441"/>
    </row>
    <row r="205" spans="14:14">
      <c r="N205" s="441"/>
    </row>
    <row r="206" spans="14:14">
      <c r="N206" s="441"/>
    </row>
    <row r="207" spans="14:14">
      <c r="N207" s="441"/>
    </row>
    <row r="208" spans="14:14">
      <c r="N208" s="441"/>
    </row>
    <row r="209" spans="14:14">
      <c r="N209" s="441"/>
    </row>
    <row r="210" spans="14:14">
      <c r="N210" s="441"/>
    </row>
    <row r="211" spans="14:14">
      <c r="N211" s="441"/>
    </row>
    <row r="212" spans="14:14">
      <c r="N212" s="441"/>
    </row>
    <row r="213" spans="14:14">
      <c r="N213" s="441"/>
    </row>
    <row r="214" spans="14:14">
      <c r="N214" s="441"/>
    </row>
    <row r="215" spans="14:14">
      <c r="N215" s="441"/>
    </row>
    <row r="216" spans="14:14">
      <c r="N216" s="441"/>
    </row>
    <row r="217" spans="14:14">
      <c r="N217" s="441"/>
    </row>
    <row r="218" spans="14:14">
      <c r="N218" s="441"/>
    </row>
    <row r="219" spans="14:14">
      <c r="N219" s="441"/>
    </row>
    <row r="220" spans="14:14">
      <c r="N220" s="441"/>
    </row>
    <row r="221" spans="14:14">
      <c r="N221" s="441"/>
    </row>
    <row r="222" spans="14:14">
      <c r="N222" s="441"/>
    </row>
    <row r="223" spans="14:14">
      <c r="N223" s="441"/>
    </row>
    <row r="224" spans="14:14">
      <c r="N224" s="441"/>
    </row>
    <row r="225" spans="14:14">
      <c r="N225" s="441"/>
    </row>
    <row r="226" spans="14:14">
      <c r="N226" s="441"/>
    </row>
    <row r="227" spans="14:14">
      <c r="N227" s="441"/>
    </row>
    <row r="228" spans="14:14">
      <c r="N228" s="441"/>
    </row>
    <row r="229" spans="14:14">
      <c r="N229" s="441"/>
    </row>
    <row r="230" spans="14:14">
      <c r="N230" s="441"/>
    </row>
    <row r="231" spans="14:14">
      <c r="N231" s="441"/>
    </row>
    <row r="232" spans="14:14">
      <c r="N232" s="441"/>
    </row>
    <row r="233" spans="14:14">
      <c r="N233" s="441"/>
    </row>
    <row r="234" spans="14:14">
      <c r="N234" s="441"/>
    </row>
    <row r="235" spans="14:14">
      <c r="N235" s="441"/>
    </row>
    <row r="236" spans="14:14">
      <c r="N236" s="441"/>
    </row>
    <row r="237" spans="14:14">
      <c r="N237" s="441"/>
    </row>
    <row r="238" spans="14:14">
      <c r="N238" s="441"/>
    </row>
    <row r="239" spans="14:14">
      <c r="N239" s="441"/>
    </row>
    <row r="240" spans="14:14">
      <c r="N240" s="441"/>
    </row>
    <row r="241" spans="14:14">
      <c r="N241" s="441"/>
    </row>
    <row r="242" spans="14:14">
      <c r="N242" s="441"/>
    </row>
    <row r="243" spans="14:14">
      <c r="N243" s="441"/>
    </row>
    <row r="244" spans="14:14">
      <c r="N244" s="441"/>
    </row>
    <row r="245" spans="14:14">
      <c r="N245" s="441"/>
    </row>
    <row r="246" spans="14:14">
      <c r="N246" s="441"/>
    </row>
    <row r="247" spans="14:14">
      <c r="N247" s="441"/>
    </row>
    <row r="248" spans="14:14">
      <c r="N248" s="441"/>
    </row>
    <row r="249" spans="14:14">
      <c r="N249" s="441"/>
    </row>
    <row r="250" spans="14:14">
      <c r="N250" s="441"/>
    </row>
    <row r="251" spans="14:14">
      <c r="N251" s="441"/>
    </row>
    <row r="252" spans="14:14">
      <c r="N252" s="441"/>
    </row>
    <row r="253" spans="14:14">
      <c r="N253" s="441"/>
    </row>
    <row r="254" spans="14:14">
      <c r="N254" s="441"/>
    </row>
    <row r="255" spans="14:14">
      <c r="N255" s="441"/>
    </row>
    <row r="256" spans="14:14">
      <c r="N256" s="441"/>
    </row>
    <row r="257" spans="14:14">
      <c r="N257" s="441"/>
    </row>
    <row r="258" spans="14:14">
      <c r="N258" s="441"/>
    </row>
    <row r="259" spans="14:14">
      <c r="N259" s="441"/>
    </row>
    <row r="260" spans="14:14">
      <c r="N260" s="441"/>
    </row>
    <row r="261" spans="14:14">
      <c r="N261" s="441"/>
    </row>
    <row r="262" spans="14:14">
      <c r="N262" s="441"/>
    </row>
    <row r="263" spans="14:14">
      <c r="N263" s="441"/>
    </row>
    <row r="264" spans="14:14">
      <c r="N264" s="441"/>
    </row>
    <row r="265" spans="14:14">
      <c r="N265" s="441"/>
    </row>
    <row r="266" spans="14:14">
      <c r="N266" s="441"/>
    </row>
    <row r="267" spans="14:14">
      <c r="N267" s="441"/>
    </row>
    <row r="268" spans="14:14">
      <c r="N268" s="441"/>
    </row>
    <row r="269" spans="14:14">
      <c r="N269" s="441"/>
    </row>
    <row r="270" spans="14:14">
      <c r="N270" s="441"/>
    </row>
    <row r="271" spans="14:14">
      <c r="N271" s="441"/>
    </row>
    <row r="272" spans="14:14">
      <c r="N272" s="441"/>
    </row>
    <row r="273" spans="14:14">
      <c r="N273" s="441"/>
    </row>
    <row r="274" spans="14:14">
      <c r="N274" s="441"/>
    </row>
    <row r="275" spans="14:14">
      <c r="N275" s="441"/>
    </row>
    <row r="276" spans="14:14">
      <c r="N276" s="441"/>
    </row>
    <row r="277" spans="14:14">
      <c r="N277" s="441"/>
    </row>
    <row r="278" spans="14:14">
      <c r="N278" s="441"/>
    </row>
    <row r="279" spans="14:14">
      <c r="N279" s="441"/>
    </row>
    <row r="280" spans="14:14">
      <c r="N280" s="441"/>
    </row>
    <row r="281" spans="14:14">
      <c r="N281" s="441"/>
    </row>
    <row r="282" spans="14:14">
      <c r="N282" s="441"/>
    </row>
    <row r="283" spans="14:14">
      <c r="N283" s="441"/>
    </row>
    <row r="284" spans="14:14">
      <c r="N284" s="441"/>
    </row>
    <row r="285" spans="14:14">
      <c r="N285" s="441"/>
    </row>
    <row r="286" spans="14:14">
      <c r="N286" s="441"/>
    </row>
    <row r="287" spans="14:14">
      <c r="N287" s="441"/>
    </row>
    <row r="288" spans="14:14">
      <c r="N288" s="441"/>
    </row>
    <row r="289" spans="14:14">
      <c r="N289" s="441"/>
    </row>
    <row r="290" spans="14:14">
      <c r="N290" s="441"/>
    </row>
    <row r="291" spans="14:14">
      <c r="N291" s="441"/>
    </row>
    <row r="292" spans="14:14">
      <c r="N292" s="441"/>
    </row>
    <row r="293" spans="14:14">
      <c r="N293" s="441"/>
    </row>
    <row r="294" spans="14:14">
      <c r="N294" s="441"/>
    </row>
    <row r="295" spans="14:14">
      <c r="N295" s="441"/>
    </row>
    <row r="296" spans="14:14">
      <c r="N296" s="441"/>
    </row>
    <row r="297" spans="14:14">
      <c r="N297" s="441"/>
    </row>
    <row r="298" spans="14:14">
      <c r="N298" s="441"/>
    </row>
    <row r="299" spans="14:14">
      <c r="N299" s="441"/>
    </row>
    <row r="300" spans="14:14">
      <c r="N300" s="441"/>
    </row>
    <row r="301" spans="14:14">
      <c r="N301" s="441"/>
    </row>
    <row r="302" spans="14:14">
      <c r="N302" s="441"/>
    </row>
    <row r="303" spans="14:14">
      <c r="N303" s="441"/>
    </row>
    <row r="304" spans="14:14">
      <c r="N304" s="441"/>
    </row>
    <row r="305" spans="14:14">
      <c r="N305" s="441"/>
    </row>
    <row r="306" spans="14:14">
      <c r="N306" s="441"/>
    </row>
    <row r="307" spans="14:14">
      <c r="N307" s="441"/>
    </row>
    <row r="308" spans="14:14">
      <c r="N308" s="441"/>
    </row>
    <row r="309" spans="14:14">
      <c r="N309" s="441"/>
    </row>
    <row r="310" spans="14:14">
      <c r="N310" s="441"/>
    </row>
    <row r="311" spans="14:14">
      <c r="N311" s="441"/>
    </row>
    <row r="312" spans="14:14">
      <c r="N312" s="441"/>
    </row>
    <row r="313" spans="14:14">
      <c r="N313" s="441"/>
    </row>
    <row r="314" spans="14:14">
      <c r="N314" s="441"/>
    </row>
    <row r="315" spans="14:14">
      <c r="N315" s="441"/>
    </row>
    <row r="316" spans="14:14">
      <c r="N316" s="441"/>
    </row>
    <row r="317" spans="14:14">
      <c r="N317" s="441"/>
    </row>
    <row r="318" spans="14:14">
      <c r="N318" s="441"/>
    </row>
    <row r="319" spans="14:14">
      <c r="N319" s="441"/>
    </row>
    <row r="320" spans="14:14">
      <c r="N320" s="441"/>
    </row>
    <row r="321" spans="14:14">
      <c r="N321" s="441"/>
    </row>
    <row r="322" spans="14:14">
      <c r="N322" s="441"/>
    </row>
    <row r="323" spans="14:14">
      <c r="N323" s="441"/>
    </row>
    <row r="324" spans="14:14">
      <c r="N324" s="441"/>
    </row>
    <row r="325" spans="14:14">
      <c r="N325" s="441"/>
    </row>
    <row r="326" spans="14:14">
      <c r="N326" s="441"/>
    </row>
    <row r="327" spans="14:14">
      <c r="N327" s="441"/>
    </row>
    <row r="328" spans="14:14">
      <c r="N328" s="441"/>
    </row>
    <row r="329" spans="14:14">
      <c r="N329" s="441"/>
    </row>
    <row r="330" spans="14:14">
      <c r="N330" s="441"/>
    </row>
    <row r="331" spans="14:14">
      <c r="N331" s="441"/>
    </row>
    <row r="332" spans="14:14">
      <c r="N332" s="441"/>
    </row>
    <row r="333" spans="14:14">
      <c r="N333" s="441"/>
    </row>
    <row r="334" spans="14:14">
      <c r="N334" s="441"/>
    </row>
    <row r="335" spans="14:14">
      <c r="N335" s="441"/>
    </row>
    <row r="336" spans="14:14">
      <c r="N336" s="441"/>
    </row>
    <row r="337" spans="14:14">
      <c r="N337" s="441"/>
    </row>
    <row r="338" spans="14:14">
      <c r="N338" s="441"/>
    </row>
    <row r="339" spans="14:14">
      <c r="N339" s="441"/>
    </row>
    <row r="340" spans="14:14">
      <c r="N340" s="441"/>
    </row>
    <row r="341" spans="14:14">
      <c r="N341" s="441"/>
    </row>
    <row r="342" spans="14:14">
      <c r="N342" s="441"/>
    </row>
    <row r="343" spans="14:14">
      <c r="N343" s="441"/>
    </row>
    <row r="344" spans="14:14">
      <c r="N344" s="441"/>
    </row>
    <row r="345" spans="14:14">
      <c r="N345" s="441"/>
    </row>
    <row r="346" spans="14:14">
      <c r="N346" s="441"/>
    </row>
    <row r="347" spans="14:14">
      <c r="N347" s="441"/>
    </row>
    <row r="348" spans="14:14">
      <c r="N348" s="441"/>
    </row>
    <row r="349" spans="14:14">
      <c r="N349" s="441"/>
    </row>
    <row r="350" spans="14:14">
      <c r="N350" s="441"/>
    </row>
    <row r="351" spans="14:14">
      <c r="N351" s="441"/>
    </row>
    <row r="352" spans="14:14">
      <c r="N352" s="441"/>
    </row>
    <row r="353" spans="14:14">
      <c r="N353" s="441"/>
    </row>
    <row r="354" spans="14:14">
      <c r="N354" s="441"/>
    </row>
    <row r="355" spans="14:14">
      <c r="N355" s="441"/>
    </row>
    <row r="356" spans="14:14">
      <c r="N356" s="441"/>
    </row>
    <row r="357" spans="14:14">
      <c r="N357" s="441"/>
    </row>
    <row r="358" spans="14:14">
      <c r="N358" s="441"/>
    </row>
    <row r="359" spans="14:14">
      <c r="N359" s="441"/>
    </row>
    <row r="360" spans="14:14">
      <c r="N360" s="441"/>
    </row>
    <row r="361" spans="14:14">
      <c r="N361" s="441"/>
    </row>
    <row r="362" spans="14:14">
      <c r="N362" s="441"/>
    </row>
    <row r="363" spans="14:14">
      <c r="N363" s="441"/>
    </row>
    <row r="364" spans="14:14">
      <c r="N364" s="441"/>
    </row>
    <row r="365" spans="14:14">
      <c r="N365" s="441"/>
    </row>
    <row r="366" spans="14:14">
      <c r="N366" s="441"/>
    </row>
    <row r="367" spans="14:14">
      <c r="N367" s="441"/>
    </row>
    <row r="368" spans="14:14">
      <c r="N368" s="441"/>
    </row>
    <row r="369" spans="14:14">
      <c r="N369" s="441"/>
    </row>
    <row r="370" spans="14:14">
      <c r="N370" s="441"/>
    </row>
    <row r="371" spans="14:14">
      <c r="N371" s="441"/>
    </row>
    <row r="372" spans="14:14">
      <c r="N372" s="441"/>
    </row>
    <row r="373" spans="14:14">
      <c r="N373" s="441"/>
    </row>
    <row r="374" spans="14:14">
      <c r="N374" s="441"/>
    </row>
    <row r="375" spans="14:14">
      <c r="N375" s="441"/>
    </row>
    <row r="376" spans="14:14">
      <c r="N376" s="441"/>
    </row>
    <row r="377" spans="14:14">
      <c r="N377" s="441"/>
    </row>
    <row r="378" spans="14:14">
      <c r="N378" s="441"/>
    </row>
    <row r="379" spans="14:14">
      <c r="N379" s="441"/>
    </row>
    <row r="380" spans="14:14">
      <c r="N380" s="441"/>
    </row>
    <row r="381" spans="14:14">
      <c r="N381" s="441"/>
    </row>
    <row r="382" spans="14:14">
      <c r="N382" s="441"/>
    </row>
    <row r="383" spans="14:14">
      <c r="N383" s="441"/>
    </row>
    <row r="384" spans="14:14">
      <c r="N384" s="441"/>
    </row>
    <row r="385" spans="14:14">
      <c r="N385" s="441"/>
    </row>
    <row r="386" spans="14:14">
      <c r="N386" s="441"/>
    </row>
    <row r="387" spans="14:14">
      <c r="N387" s="441"/>
    </row>
    <row r="388" spans="14:14">
      <c r="N388" s="441"/>
    </row>
    <row r="389" spans="14:14">
      <c r="N389" s="441"/>
    </row>
    <row r="390" spans="14:14">
      <c r="N390" s="441"/>
    </row>
    <row r="391" spans="14:14">
      <c r="N391" s="441"/>
    </row>
    <row r="392" spans="14:14">
      <c r="N392" s="441"/>
    </row>
    <row r="393" spans="14:14">
      <c r="N393" s="441"/>
    </row>
    <row r="394" spans="14:14">
      <c r="N394" s="441"/>
    </row>
    <row r="395" spans="14:14">
      <c r="N395" s="441"/>
    </row>
    <row r="396" spans="14:14">
      <c r="N396" s="441"/>
    </row>
    <row r="397" spans="14:14">
      <c r="N397" s="441"/>
    </row>
    <row r="398" spans="14:14">
      <c r="N398" s="441"/>
    </row>
    <row r="399" spans="14:14">
      <c r="N399" s="441"/>
    </row>
    <row r="400" spans="14:14">
      <c r="N400" s="441"/>
    </row>
    <row r="401" spans="14:14">
      <c r="N401" s="441"/>
    </row>
    <row r="402" spans="14:14">
      <c r="N402" s="441"/>
    </row>
    <row r="403" spans="14:14">
      <c r="N403" s="441"/>
    </row>
    <row r="404" spans="14:14">
      <c r="N404" s="441"/>
    </row>
    <row r="405" spans="14:14">
      <c r="N405" s="441"/>
    </row>
    <row r="406" spans="14:14">
      <c r="N406" s="441"/>
    </row>
    <row r="407" spans="14:14">
      <c r="N407" s="441"/>
    </row>
    <row r="408" spans="14:14">
      <c r="N408" s="441"/>
    </row>
    <row r="409" spans="14:14">
      <c r="N409" s="441"/>
    </row>
    <row r="410" spans="14:14">
      <c r="N410" s="441"/>
    </row>
    <row r="411" spans="14:14">
      <c r="N411" s="441"/>
    </row>
    <row r="412" spans="14:14">
      <c r="N412" s="441"/>
    </row>
    <row r="413" spans="14:14">
      <c r="N413" s="441"/>
    </row>
    <row r="414" spans="14:14">
      <c r="N414" s="441"/>
    </row>
    <row r="415" spans="14:14">
      <c r="N415" s="441"/>
    </row>
    <row r="416" spans="14:14">
      <c r="N416" s="441"/>
    </row>
    <row r="417" spans="14:14">
      <c r="N417" s="441"/>
    </row>
    <row r="418" spans="14:14">
      <c r="N418" s="441"/>
    </row>
    <row r="419" spans="14:14">
      <c r="N419" s="441"/>
    </row>
    <row r="420" spans="14:14">
      <c r="N420" s="441"/>
    </row>
    <row r="421" spans="14:14">
      <c r="N421" s="441"/>
    </row>
    <row r="422" spans="14:14">
      <c r="N422" s="441"/>
    </row>
    <row r="423" spans="14:14">
      <c r="N423" s="441"/>
    </row>
    <row r="424" spans="14:14">
      <c r="N424" s="441"/>
    </row>
    <row r="425" spans="14:14">
      <c r="N425" s="441"/>
    </row>
    <row r="426" spans="14:14">
      <c r="N426" s="441"/>
    </row>
    <row r="427" spans="14:14">
      <c r="N427" s="441"/>
    </row>
    <row r="428" spans="14:14">
      <c r="N428" s="441"/>
    </row>
    <row r="429" spans="14:14">
      <c r="N429" s="441"/>
    </row>
    <row r="430" spans="14:14">
      <c r="N430" s="441"/>
    </row>
    <row r="431" spans="14:14">
      <c r="N431" s="441"/>
    </row>
    <row r="432" spans="14:14">
      <c r="N432" s="441"/>
    </row>
    <row r="433" spans="14:14">
      <c r="N433" s="441"/>
    </row>
    <row r="434" spans="14:14">
      <c r="N434" s="441"/>
    </row>
    <row r="435" spans="14:14">
      <c r="N435" s="441"/>
    </row>
    <row r="436" spans="14:14">
      <c r="N436" s="441"/>
    </row>
    <row r="437" spans="14:14">
      <c r="N437" s="441"/>
    </row>
    <row r="438" spans="14:14">
      <c r="N438" s="441"/>
    </row>
    <row r="439" spans="14:14">
      <c r="N439" s="441"/>
    </row>
    <row r="440" spans="14:14">
      <c r="N440" s="441"/>
    </row>
    <row r="441" spans="14:14">
      <c r="N441" s="441"/>
    </row>
    <row r="442" spans="14:14">
      <c r="N442" s="441"/>
    </row>
    <row r="443" spans="14:14">
      <c r="N443" s="441"/>
    </row>
    <row r="444" spans="14:14">
      <c r="N444" s="441"/>
    </row>
    <row r="445" spans="14:14">
      <c r="N445" s="441"/>
    </row>
    <row r="446" spans="14:14">
      <c r="N446" s="441"/>
    </row>
    <row r="447" spans="14:14">
      <c r="N447" s="441"/>
    </row>
    <row r="448" spans="14:14">
      <c r="N448" s="441"/>
    </row>
    <row r="449" spans="14:14">
      <c r="N449" s="441"/>
    </row>
    <row r="450" spans="14:14">
      <c r="N450" s="441"/>
    </row>
    <row r="451" spans="14:14">
      <c r="N451" s="441"/>
    </row>
    <row r="452" spans="14:14">
      <c r="N452" s="441"/>
    </row>
    <row r="453" spans="14:14">
      <c r="N453" s="441"/>
    </row>
    <row r="454" spans="14:14">
      <c r="N454" s="441"/>
    </row>
    <row r="455" spans="14:14">
      <c r="N455" s="441"/>
    </row>
    <row r="456" spans="14:14">
      <c r="N456" s="441"/>
    </row>
    <row r="457" spans="14:14">
      <c r="N457" s="441"/>
    </row>
    <row r="458" spans="14:14">
      <c r="N458" s="441"/>
    </row>
    <row r="459" spans="14:14">
      <c r="N459" s="441"/>
    </row>
    <row r="460" spans="14:14">
      <c r="N460" s="441"/>
    </row>
    <row r="461" spans="14:14">
      <c r="N461" s="441"/>
    </row>
  </sheetData>
  <mergeCells count="8">
    <mergeCell ref="C3:C4"/>
    <mergeCell ref="D3:L3"/>
    <mergeCell ref="M3:M4"/>
    <mergeCell ref="B65:B66"/>
    <mergeCell ref="C65:C66"/>
    <mergeCell ref="D65:D66"/>
    <mergeCell ref="E65:L65"/>
    <mergeCell ref="M65:M66"/>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1" max="12" man="1"/>
  </rowBreaks>
</worksheet>
</file>

<file path=xl/worksheets/sheet7.xml><?xml version="1.0" encoding="utf-8"?>
<worksheet xmlns="http://schemas.openxmlformats.org/spreadsheetml/2006/main" xmlns:r="http://schemas.openxmlformats.org/officeDocument/2006/relationships">
  <dimension ref="A1:O46"/>
  <sheetViews>
    <sheetView view="pageBreakPreview" topLeftCell="B13" zoomScale="60" zoomScaleNormal="75" workbookViewId="0">
      <selection activeCell="G8" sqref="G8"/>
    </sheetView>
  </sheetViews>
  <sheetFormatPr defaultColWidth="14.7109375" defaultRowHeight="15"/>
  <cols>
    <col min="1" max="1" width="25.7109375" style="1249" customWidth="1"/>
    <col min="2" max="2" width="15.5703125" style="1249" customWidth="1"/>
    <col min="3" max="4" width="17.42578125" style="1249" customWidth="1"/>
    <col min="5" max="5" width="14.5703125" style="1249" customWidth="1"/>
    <col min="6" max="8" width="17.42578125" style="1249" customWidth="1"/>
    <col min="9" max="10" width="16" style="1249" customWidth="1"/>
    <col min="11" max="11" width="14.85546875" style="1249" customWidth="1"/>
    <col min="12" max="12" width="13" style="1249" customWidth="1"/>
    <col min="13" max="13" width="13.7109375" style="1249" customWidth="1"/>
    <col min="14" max="256" width="14.7109375" style="1249"/>
    <col min="257" max="257" width="25.7109375" style="1249" customWidth="1"/>
    <col min="258" max="258" width="15.5703125" style="1249" customWidth="1"/>
    <col min="259" max="260" width="17.42578125" style="1249" customWidth="1"/>
    <col min="261" max="261" width="14.5703125" style="1249" customWidth="1"/>
    <col min="262" max="264" width="17.42578125" style="1249" customWidth="1"/>
    <col min="265" max="266" width="16" style="1249" customWidth="1"/>
    <col min="267" max="267" width="14.85546875" style="1249" customWidth="1"/>
    <col min="268" max="268" width="13" style="1249" customWidth="1"/>
    <col min="269" max="269" width="13.7109375" style="1249" customWidth="1"/>
    <col min="270" max="512" width="14.7109375" style="1249"/>
    <col min="513" max="513" width="25.7109375" style="1249" customWidth="1"/>
    <col min="514" max="514" width="15.5703125" style="1249" customWidth="1"/>
    <col min="515" max="516" width="17.42578125" style="1249" customWidth="1"/>
    <col min="517" max="517" width="14.5703125" style="1249" customWidth="1"/>
    <col min="518" max="520" width="17.42578125" style="1249" customWidth="1"/>
    <col min="521" max="522" width="16" style="1249" customWidth="1"/>
    <col min="523" max="523" width="14.85546875" style="1249" customWidth="1"/>
    <col min="524" max="524" width="13" style="1249" customWidth="1"/>
    <col min="525" max="525" width="13.7109375" style="1249" customWidth="1"/>
    <col min="526" max="768" width="14.7109375" style="1249"/>
    <col min="769" max="769" width="25.7109375" style="1249" customWidth="1"/>
    <col min="770" max="770" width="15.5703125" style="1249" customWidth="1"/>
    <col min="771" max="772" width="17.42578125" style="1249" customWidth="1"/>
    <col min="773" max="773" width="14.5703125" style="1249" customWidth="1"/>
    <col min="774" max="776" width="17.42578125" style="1249" customWidth="1"/>
    <col min="777" max="778" width="16" style="1249" customWidth="1"/>
    <col min="779" max="779" width="14.85546875" style="1249" customWidth="1"/>
    <col min="780" max="780" width="13" style="1249" customWidth="1"/>
    <col min="781" max="781" width="13.7109375" style="1249" customWidth="1"/>
    <col min="782" max="1024" width="14.7109375" style="1249"/>
    <col min="1025" max="1025" width="25.7109375" style="1249" customWidth="1"/>
    <col min="1026" max="1026" width="15.5703125" style="1249" customWidth="1"/>
    <col min="1027" max="1028" width="17.42578125" style="1249" customWidth="1"/>
    <col min="1029" max="1029" width="14.5703125" style="1249" customWidth="1"/>
    <col min="1030" max="1032" width="17.42578125" style="1249" customWidth="1"/>
    <col min="1033" max="1034" width="16" style="1249" customWidth="1"/>
    <col min="1035" max="1035" width="14.85546875" style="1249" customWidth="1"/>
    <col min="1036" max="1036" width="13" style="1249" customWidth="1"/>
    <col min="1037" max="1037" width="13.7109375" style="1249" customWidth="1"/>
    <col min="1038" max="1280" width="14.7109375" style="1249"/>
    <col min="1281" max="1281" width="25.7109375" style="1249" customWidth="1"/>
    <col min="1282" max="1282" width="15.5703125" style="1249" customWidth="1"/>
    <col min="1283" max="1284" width="17.42578125" style="1249" customWidth="1"/>
    <col min="1285" max="1285" width="14.5703125" style="1249" customWidth="1"/>
    <col min="1286" max="1288" width="17.42578125" style="1249" customWidth="1"/>
    <col min="1289" max="1290" width="16" style="1249" customWidth="1"/>
    <col min="1291" max="1291" width="14.85546875" style="1249" customWidth="1"/>
    <col min="1292" max="1292" width="13" style="1249" customWidth="1"/>
    <col min="1293" max="1293" width="13.7109375" style="1249" customWidth="1"/>
    <col min="1294" max="1536" width="14.7109375" style="1249"/>
    <col min="1537" max="1537" width="25.7109375" style="1249" customWidth="1"/>
    <col min="1538" max="1538" width="15.5703125" style="1249" customWidth="1"/>
    <col min="1539" max="1540" width="17.42578125" style="1249" customWidth="1"/>
    <col min="1541" max="1541" width="14.5703125" style="1249" customWidth="1"/>
    <col min="1542" max="1544" width="17.42578125" style="1249" customWidth="1"/>
    <col min="1545" max="1546" width="16" style="1249" customWidth="1"/>
    <col min="1547" max="1547" width="14.85546875" style="1249" customWidth="1"/>
    <col min="1548" max="1548" width="13" style="1249" customWidth="1"/>
    <col min="1549" max="1549" width="13.7109375" style="1249" customWidth="1"/>
    <col min="1550" max="1792" width="14.7109375" style="1249"/>
    <col min="1793" max="1793" width="25.7109375" style="1249" customWidth="1"/>
    <col min="1794" max="1794" width="15.5703125" style="1249" customWidth="1"/>
    <col min="1795" max="1796" width="17.42578125" style="1249" customWidth="1"/>
    <col min="1797" max="1797" width="14.5703125" style="1249" customWidth="1"/>
    <col min="1798" max="1800" width="17.42578125" style="1249" customWidth="1"/>
    <col min="1801" max="1802" width="16" style="1249" customWidth="1"/>
    <col min="1803" max="1803" width="14.85546875" style="1249" customWidth="1"/>
    <col min="1804" max="1804" width="13" style="1249" customWidth="1"/>
    <col min="1805" max="1805" width="13.7109375" style="1249" customWidth="1"/>
    <col min="1806" max="2048" width="14.7109375" style="1249"/>
    <col min="2049" max="2049" width="25.7109375" style="1249" customWidth="1"/>
    <col min="2050" max="2050" width="15.5703125" style="1249" customWidth="1"/>
    <col min="2051" max="2052" width="17.42578125" style="1249" customWidth="1"/>
    <col min="2053" max="2053" width="14.5703125" style="1249" customWidth="1"/>
    <col min="2054" max="2056" width="17.42578125" style="1249" customWidth="1"/>
    <col min="2057" max="2058" width="16" style="1249" customWidth="1"/>
    <col min="2059" max="2059" width="14.85546875" style="1249" customWidth="1"/>
    <col min="2060" max="2060" width="13" style="1249" customWidth="1"/>
    <col min="2061" max="2061" width="13.7109375" style="1249" customWidth="1"/>
    <col min="2062" max="2304" width="14.7109375" style="1249"/>
    <col min="2305" max="2305" width="25.7109375" style="1249" customWidth="1"/>
    <col min="2306" max="2306" width="15.5703125" style="1249" customWidth="1"/>
    <col min="2307" max="2308" width="17.42578125" style="1249" customWidth="1"/>
    <col min="2309" max="2309" width="14.5703125" style="1249" customWidth="1"/>
    <col min="2310" max="2312" width="17.42578125" style="1249" customWidth="1"/>
    <col min="2313" max="2314" width="16" style="1249" customWidth="1"/>
    <col min="2315" max="2315" width="14.85546875" style="1249" customWidth="1"/>
    <col min="2316" max="2316" width="13" style="1249" customWidth="1"/>
    <col min="2317" max="2317" width="13.7109375" style="1249" customWidth="1"/>
    <col min="2318" max="2560" width="14.7109375" style="1249"/>
    <col min="2561" max="2561" width="25.7109375" style="1249" customWidth="1"/>
    <col min="2562" max="2562" width="15.5703125" style="1249" customWidth="1"/>
    <col min="2563" max="2564" width="17.42578125" style="1249" customWidth="1"/>
    <col min="2565" max="2565" width="14.5703125" style="1249" customWidth="1"/>
    <col min="2566" max="2568" width="17.42578125" style="1249" customWidth="1"/>
    <col min="2569" max="2570" width="16" style="1249" customWidth="1"/>
    <col min="2571" max="2571" width="14.85546875" style="1249" customWidth="1"/>
    <col min="2572" max="2572" width="13" style="1249" customWidth="1"/>
    <col min="2573" max="2573" width="13.7109375" style="1249" customWidth="1"/>
    <col min="2574" max="2816" width="14.7109375" style="1249"/>
    <col min="2817" max="2817" width="25.7109375" style="1249" customWidth="1"/>
    <col min="2818" max="2818" width="15.5703125" style="1249" customWidth="1"/>
    <col min="2819" max="2820" width="17.42578125" style="1249" customWidth="1"/>
    <col min="2821" max="2821" width="14.5703125" style="1249" customWidth="1"/>
    <col min="2822" max="2824" width="17.42578125" style="1249" customWidth="1"/>
    <col min="2825" max="2826" width="16" style="1249" customWidth="1"/>
    <col min="2827" max="2827" width="14.85546875" style="1249" customWidth="1"/>
    <col min="2828" max="2828" width="13" style="1249" customWidth="1"/>
    <col min="2829" max="2829" width="13.7109375" style="1249" customWidth="1"/>
    <col min="2830" max="3072" width="14.7109375" style="1249"/>
    <col min="3073" max="3073" width="25.7109375" style="1249" customWidth="1"/>
    <col min="3074" max="3074" width="15.5703125" style="1249" customWidth="1"/>
    <col min="3075" max="3076" width="17.42578125" style="1249" customWidth="1"/>
    <col min="3077" max="3077" width="14.5703125" style="1249" customWidth="1"/>
    <col min="3078" max="3080" width="17.42578125" style="1249" customWidth="1"/>
    <col min="3081" max="3082" width="16" style="1249" customWidth="1"/>
    <col min="3083" max="3083" width="14.85546875" style="1249" customWidth="1"/>
    <col min="3084" max="3084" width="13" style="1249" customWidth="1"/>
    <col min="3085" max="3085" width="13.7109375" style="1249" customWidth="1"/>
    <col min="3086" max="3328" width="14.7109375" style="1249"/>
    <col min="3329" max="3329" width="25.7109375" style="1249" customWidth="1"/>
    <col min="3330" max="3330" width="15.5703125" style="1249" customWidth="1"/>
    <col min="3331" max="3332" width="17.42578125" style="1249" customWidth="1"/>
    <col min="3333" max="3333" width="14.5703125" style="1249" customWidth="1"/>
    <col min="3334" max="3336" width="17.42578125" style="1249" customWidth="1"/>
    <col min="3337" max="3338" width="16" style="1249" customWidth="1"/>
    <col min="3339" max="3339" width="14.85546875" style="1249" customWidth="1"/>
    <col min="3340" max="3340" width="13" style="1249" customWidth="1"/>
    <col min="3341" max="3341" width="13.7109375" style="1249" customWidth="1"/>
    <col min="3342" max="3584" width="14.7109375" style="1249"/>
    <col min="3585" max="3585" width="25.7109375" style="1249" customWidth="1"/>
    <col min="3586" max="3586" width="15.5703125" style="1249" customWidth="1"/>
    <col min="3587" max="3588" width="17.42578125" style="1249" customWidth="1"/>
    <col min="3589" max="3589" width="14.5703125" style="1249" customWidth="1"/>
    <col min="3590" max="3592" width="17.42578125" style="1249" customWidth="1"/>
    <col min="3593" max="3594" width="16" style="1249" customWidth="1"/>
    <col min="3595" max="3595" width="14.85546875" style="1249" customWidth="1"/>
    <col min="3596" max="3596" width="13" style="1249" customWidth="1"/>
    <col min="3597" max="3597" width="13.7109375" style="1249" customWidth="1"/>
    <col min="3598" max="3840" width="14.7109375" style="1249"/>
    <col min="3841" max="3841" width="25.7109375" style="1249" customWidth="1"/>
    <col min="3842" max="3842" width="15.5703125" style="1249" customWidth="1"/>
    <col min="3843" max="3844" width="17.42578125" style="1249" customWidth="1"/>
    <col min="3845" max="3845" width="14.5703125" style="1249" customWidth="1"/>
    <col min="3846" max="3848" width="17.42578125" style="1249" customWidth="1"/>
    <col min="3849" max="3850" width="16" style="1249" customWidth="1"/>
    <col min="3851" max="3851" width="14.85546875" style="1249" customWidth="1"/>
    <col min="3852" max="3852" width="13" style="1249" customWidth="1"/>
    <col min="3853" max="3853" width="13.7109375" style="1249" customWidth="1"/>
    <col min="3854" max="4096" width="14.7109375" style="1249"/>
    <col min="4097" max="4097" width="25.7109375" style="1249" customWidth="1"/>
    <col min="4098" max="4098" width="15.5703125" style="1249" customWidth="1"/>
    <col min="4099" max="4100" width="17.42578125" style="1249" customWidth="1"/>
    <col min="4101" max="4101" width="14.5703125" style="1249" customWidth="1"/>
    <col min="4102" max="4104" width="17.42578125" style="1249" customWidth="1"/>
    <col min="4105" max="4106" width="16" style="1249" customWidth="1"/>
    <col min="4107" max="4107" width="14.85546875" style="1249" customWidth="1"/>
    <col min="4108" max="4108" width="13" style="1249" customWidth="1"/>
    <col min="4109" max="4109" width="13.7109375" style="1249" customWidth="1"/>
    <col min="4110" max="4352" width="14.7109375" style="1249"/>
    <col min="4353" max="4353" width="25.7109375" style="1249" customWidth="1"/>
    <col min="4354" max="4354" width="15.5703125" style="1249" customWidth="1"/>
    <col min="4355" max="4356" width="17.42578125" style="1249" customWidth="1"/>
    <col min="4357" max="4357" width="14.5703125" style="1249" customWidth="1"/>
    <col min="4358" max="4360" width="17.42578125" style="1249" customWidth="1"/>
    <col min="4361" max="4362" width="16" style="1249" customWidth="1"/>
    <col min="4363" max="4363" width="14.85546875" style="1249" customWidth="1"/>
    <col min="4364" max="4364" width="13" style="1249" customWidth="1"/>
    <col min="4365" max="4365" width="13.7109375" style="1249" customWidth="1"/>
    <col min="4366" max="4608" width="14.7109375" style="1249"/>
    <col min="4609" max="4609" width="25.7109375" style="1249" customWidth="1"/>
    <col min="4610" max="4610" width="15.5703125" style="1249" customWidth="1"/>
    <col min="4611" max="4612" width="17.42578125" style="1249" customWidth="1"/>
    <col min="4613" max="4613" width="14.5703125" style="1249" customWidth="1"/>
    <col min="4614" max="4616" width="17.42578125" style="1249" customWidth="1"/>
    <col min="4617" max="4618" width="16" style="1249" customWidth="1"/>
    <col min="4619" max="4619" width="14.85546875" style="1249" customWidth="1"/>
    <col min="4620" max="4620" width="13" style="1249" customWidth="1"/>
    <col min="4621" max="4621" width="13.7109375" style="1249" customWidth="1"/>
    <col min="4622" max="4864" width="14.7109375" style="1249"/>
    <col min="4865" max="4865" width="25.7109375" style="1249" customWidth="1"/>
    <col min="4866" max="4866" width="15.5703125" style="1249" customWidth="1"/>
    <col min="4867" max="4868" width="17.42578125" style="1249" customWidth="1"/>
    <col min="4869" max="4869" width="14.5703125" style="1249" customWidth="1"/>
    <col min="4870" max="4872" width="17.42578125" style="1249" customWidth="1"/>
    <col min="4873" max="4874" width="16" style="1249" customWidth="1"/>
    <col min="4875" max="4875" width="14.85546875" style="1249" customWidth="1"/>
    <col min="4876" max="4876" width="13" style="1249" customWidth="1"/>
    <col min="4877" max="4877" width="13.7109375" style="1249" customWidth="1"/>
    <col min="4878" max="5120" width="14.7109375" style="1249"/>
    <col min="5121" max="5121" width="25.7109375" style="1249" customWidth="1"/>
    <col min="5122" max="5122" width="15.5703125" style="1249" customWidth="1"/>
    <col min="5123" max="5124" width="17.42578125" style="1249" customWidth="1"/>
    <col min="5125" max="5125" width="14.5703125" style="1249" customWidth="1"/>
    <col min="5126" max="5128" width="17.42578125" style="1249" customWidth="1"/>
    <col min="5129" max="5130" width="16" style="1249" customWidth="1"/>
    <col min="5131" max="5131" width="14.85546875" style="1249" customWidth="1"/>
    <col min="5132" max="5132" width="13" style="1249" customWidth="1"/>
    <col min="5133" max="5133" width="13.7109375" style="1249" customWidth="1"/>
    <col min="5134" max="5376" width="14.7109375" style="1249"/>
    <col min="5377" max="5377" width="25.7109375" style="1249" customWidth="1"/>
    <col min="5378" max="5378" width="15.5703125" style="1249" customWidth="1"/>
    <col min="5379" max="5380" width="17.42578125" style="1249" customWidth="1"/>
    <col min="5381" max="5381" width="14.5703125" style="1249" customWidth="1"/>
    <col min="5382" max="5384" width="17.42578125" style="1249" customWidth="1"/>
    <col min="5385" max="5386" width="16" style="1249" customWidth="1"/>
    <col min="5387" max="5387" width="14.85546875" style="1249" customWidth="1"/>
    <col min="5388" max="5388" width="13" style="1249" customWidth="1"/>
    <col min="5389" max="5389" width="13.7109375" style="1249" customWidth="1"/>
    <col min="5390" max="5632" width="14.7109375" style="1249"/>
    <col min="5633" max="5633" width="25.7109375" style="1249" customWidth="1"/>
    <col min="5634" max="5634" width="15.5703125" style="1249" customWidth="1"/>
    <col min="5635" max="5636" width="17.42578125" style="1249" customWidth="1"/>
    <col min="5637" max="5637" width="14.5703125" style="1249" customWidth="1"/>
    <col min="5638" max="5640" width="17.42578125" style="1249" customWidth="1"/>
    <col min="5641" max="5642" width="16" style="1249" customWidth="1"/>
    <col min="5643" max="5643" width="14.85546875" style="1249" customWidth="1"/>
    <col min="5644" max="5644" width="13" style="1249" customWidth="1"/>
    <col min="5645" max="5645" width="13.7109375" style="1249" customWidth="1"/>
    <col min="5646" max="5888" width="14.7109375" style="1249"/>
    <col min="5889" max="5889" width="25.7109375" style="1249" customWidth="1"/>
    <col min="5890" max="5890" width="15.5703125" style="1249" customWidth="1"/>
    <col min="5891" max="5892" width="17.42578125" style="1249" customWidth="1"/>
    <col min="5893" max="5893" width="14.5703125" style="1249" customWidth="1"/>
    <col min="5894" max="5896" width="17.42578125" style="1249" customWidth="1"/>
    <col min="5897" max="5898" width="16" style="1249" customWidth="1"/>
    <col min="5899" max="5899" width="14.85546875" style="1249" customWidth="1"/>
    <col min="5900" max="5900" width="13" style="1249" customWidth="1"/>
    <col min="5901" max="5901" width="13.7109375" style="1249" customWidth="1"/>
    <col min="5902" max="6144" width="14.7109375" style="1249"/>
    <col min="6145" max="6145" width="25.7109375" style="1249" customWidth="1"/>
    <col min="6146" max="6146" width="15.5703125" style="1249" customWidth="1"/>
    <col min="6147" max="6148" width="17.42578125" style="1249" customWidth="1"/>
    <col min="6149" max="6149" width="14.5703125" style="1249" customWidth="1"/>
    <col min="6150" max="6152" width="17.42578125" style="1249" customWidth="1"/>
    <col min="6153" max="6154" width="16" style="1249" customWidth="1"/>
    <col min="6155" max="6155" width="14.85546875" style="1249" customWidth="1"/>
    <col min="6156" max="6156" width="13" style="1249" customWidth="1"/>
    <col min="6157" max="6157" width="13.7109375" style="1249" customWidth="1"/>
    <col min="6158" max="6400" width="14.7109375" style="1249"/>
    <col min="6401" max="6401" width="25.7109375" style="1249" customWidth="1"/>
    <col min="6402" max="6402" width="15.5703125" style="1249" customWidth="1"/>
    <col min="6403" max="6404" width="17.42578125" style="1249" customWidth="1"/>
    <col min="6405" max="6405" width="14.5703125" style="1249" customWidth="1"/>
    <col min="6406" max="6408" width="17.42578125" style="1249" customWidth="1"/>
    <col min="6409" max="6410" width="16" style="1249" customWidth="1"/>
    <col min="6411" max="6411" width="14.85546875" style="1249" customWidth="1"/>
    <col min="6412" max="6412" width="13" style="1249" customWidth="1"/>
    <col min="6413" max="6413" width="13.7109375" style="1249" customWidth="1"/>
    <col min="6414" max="6656" width="14.7109375" style="1249"/>
    <col min="6657" max="6657" width="25.7109375" style="1249" customWidth="1"/>
    <col min="6658" max="6658" width="15.5703125" style="1249" customWidth="1"/>
    <col min="6659" max="6660" width="17.42578125" style="1249" customWidth="1"/>
    <col min="6661" max="6661" width="14.5703125" style="1249" customWidth="1"/>
    <col min="6662" max="6664" width="17.42578125" style="1249" customWidth="1"/>
    <col min="6665" max="6666" width="16" style="1249" customWidth="1"/>
    <col min="6667" max="6667" width="14.85546875" style="1249" customWidth="1"/>
    <col min="6668" max="6668" width="13" style="1249" customWidth="1"/>
    <col min="6669" max="6669" width="13.7109375" style="1249" customWidth="1"/>
    <col min="6670" max="6912" width="14.7109375" style="1249"/>
    <col min="6913" max="6913" width="25.7109375" style="1249" customWidth="1"/>
    <col min="6914" max="6914" width="15.5703125" style="1249" customWidth="1"/>
    <col min="6915" max="6916" width="17.42578125" style="1249" customWidth="1"/>
    <col min="6917" max="6917" width="14.5703125" style="1249" customWidth="1"/>
    <col min="6918" max="6920" width="17.42578125" style="1249" customWidth="1"/>
    <col min="6921" max="6922" width="16" style="1249" customWidth="1"/>
    <col min="6923" max="6923" width="14.85546875" style="1249" customWidth="1"/>
    <col min="6924" max="6924" width="13" style="1249" customWidth="1"/>
    <col min="6925" max="6925" width="13.7109375" style="1249" customWidth="1"/>
    <col min="6926" max="7168" width="14.7109375" style="1249"/>
    <col min="7169" max="7169" width="25.7109375" style="1249" customWidth="1"/>
    <col min="7170" max="7170" width="15.5703125" style="1249" customWidth="1"/>
    <col min="7171" max="7172" width="17.42578125" style="1249" customWidth="1"/>
    <col min="7173" max="7173" width="14.5703125" style="1249" customWidth="1"/>
    <col min="7174" max="7176" width="17.42578125" style="1249" customWidth="1"/>
    <col min="7177" max="7178" width="16" style="1249" customWidth="1"/>
    <col min="7179" max="7179" width="14.85546875" style="1249" customWidth="1"/>
    <col min="7180" max="7180" width="13" style="1249" customWidth="1"/>
    <col min="7181" max="7181" width="13.7109375" style="1249" customWidth="1"/>
    <col min="7182" max="7424" width="14.7109375" style="1249"/>
    <col min="7425" max="7425" width="25.7109375" style="1249" customWidth="1"/>
    <col min="7426" max="7426" width="15.5703125" style="1249" customWidth="1"/>
    <col min="7427" max="7428" width="17.42578125" style="1249" customWidth="1"/>
    <col min="7429" max="7429" width="14.5703125" style="1249" customWidth="1"/>
    <col min="7430" max="7432" width="17.42578125" style="1249" customWidth="1"/>
    <col min="7433" max="7434" width="16" style="1249" customWidth="1"/>
    <col min="7435" max="7435" width="14.85546875" style="1249" customWidth="1"/>
    <col min="7436" max="7436" width="13" style="1249" customWidth="1"/>
    <col min="7437" max="7437" width="13.7109375" style="1249" customWidth="1"/>
    <col min="7438" max="7680" width="14.7109375" style="1249"/>
    <col min="7681" max="7681" width="25.7109375" style="1249" customWidth="1"/>
    <col min="7682" max="7682" width="15.5703125" style="1249" customWidth="1"/>
    <col min="7683" max="7684" width="17.42578125" style="1249" customWidth="1"/>
    <col min="7685" max="7685" width="14.5703125" style="1249" customWidth="1"/>
    <col min="7686" max="7688" width="17.42578125" style="1249" customWidth="1"/>
    <col min="7689" max="7690" width="16" style="1249" customWidth="1"/>
    <col min="7691" max="7691" width="14.85546875" style="1249" customWidth="1"/>
    <col min="7692" max="7692" width="13" style="1249" customWidth="1"/>
    <col min="7693" max="7693" width="13.7109375" style="1249" customWidth="1"/>
    <col min="7694" max="7936" width="14.7109375" style="1249"/>
    <col min="7937" max="7937" width="25.7109375" style="1249" customWidth="1"/>
    <col min="7938" max="7938" width="15.5703125" style="1249" customWidth="1"/>
    <col min="7939" max="7940" width="17.42578125" style="1249" customWidth="1"/>
    <col min="7941" max="7941" width="14.5703125" style="1249" customWidth="1"/>
    <col min="7942" max="7944" width="17.42578125" style="1249" customWidth="1"/>
    <col min="7945" max="7946" width="16" style="1249" customWidth="1"/>
    <col min="7947" max="7947" width="14.85546875" style="1249" customWidth="1"/>
    <col min="7948" max="7948" width="13" style="1249" customWidth="1"/>
    <col min="7949" max="7949" width="13.7109375" style="1249" customWidth="1"/>
    <col min="7950" max="8192" width="14.7109375" style="1249"/>
    <col min="8193" max="8193" width="25.7109375" style="1249" customWidth="1"/>
    <col min="8194" max="8194" width="15.5703125" style="1249" customWidth="1"/>
    <col min="8195" max="8196" width="17.42578125" style="1249" customWidth="1"/>
    <col min="8197" max="8197" width="14.5703125" style="1249" customWidth="1"/>
    <col min="8198" max="8200" width="17.42578125" style="1249" customWidth="1"/>
    <col min="8201" max="8202" width="16" style="1249" customWidth="1"/>
    <col min="8203" max="8203" width="14.85546875" style="1249" customWidth="1"/>
    <col min="8204" max="8204" width="13" style="1249" customWidth="1"/>
    <col min="8205" max="8205" width="13.7109375" style="1249" customWidth="1"/>
    <col min="8206" max="8448" width="14.7109375" style="1249"/>
    <col min="8449" max="8449" width="25.7109375" style="1249" customWidth="1"/>
    <col min="8450" max="8450" width="15.5703125" style="1249" customWidth="1"/>
    <col min="8451" max="8452" width="17.42578125" style="1249" customWidth="1"/>
    <col min="8453" max="8453" width="14.5703125" style="1249" customWidth="1"/>
    <col min="8454" max="8456" width="17.42578125" style="1249" customWidth="1"/>
    <col min="8457" max="8458" width="16" style="1249" customWidth="1"/>
    <col min="8459" max="8459" width="14.85546875" style="1249" customWidth="1"/>
    <col min="8460" max="8460" width="13" style="1249" customWidth="1"/>
    <col min="8461" max="8461" width="13.7109375" style="1249" customWidth="1"/>
    <col min="8462" max="8704" width="14.7109375" style="1249"/>
    <col min="8705" max="8705" width="25.7109375" style="1249" customWidth="1"/>
    <col min="8706" max="8706" width="15.5703125" style="1249" customWidth="1"/>
    <col min="8707" max="8708" width="17.42578125" style="1249" customWidth="1"/>
    <col min="8709" max="8709" width="14.5703125" style="1249" customWidth="1"/>
    <col min="8710" max="8712" width="17.42578125" style="1249" customWidth="1"/>
    <col min="8713" max="8714" width="16" style="1249" customWidth="1"/>
    <col min="8715" max="8715" width="14.85546875" style="1249" customWidth="1"/>
    <col min="8716" max="8716" width="13" style="1249" customWidth="1"/>
    <col min="8717" max="8717" width="13.7109375" style="1249" customWidth="1"/>
    <col min="8718" max="8960" width="14.7109375" style="1249"/>
    <col min="8961" max="8961" width="25.7109375" style="1249" customWidth="1"/>
    <col min="8962" max="8962" width="15.5703125" style="1249" customWidth="1"/>
    <col min="8963" max="8964" width="17.42578125" style="1249" customWidth="1"/>
    <col min="8965" max="8965" width="14.5703125" style="1249" customWidth="1"/>
    <col min="8966" max="8968" width="17.42578125" style="1249" customWidth="1"/>
    <col min="8969" max="8970" width="16" style="1249" customWidth="1"/>
    <col min="8971" max="8971" width="14.85546875" style="1249" customWidth="1"/>
    <col min="8972" max="8972" width="13" style="1249" customWidth="1"/>
    <col min="8973" max="8973" width="13.7109375" style="1249" customWidth="1"/>
    <col min="8974" max="9216" width="14.7109375" style="1249"/>
    <col min="9217" max="9217" width="25.7109375" style="1249" customWidth="1"/>
    <col min="9218" max="9218" width="15.5703125" style="1249" customWidth="1"/>
    <col min="9219" max="9220" width="17.42578125" style="1249" customWidth="1"/>
    <col min="9221" max="9221" width="14.5703125" style="1249" customWidth="1"/>
    <col min="9222" max="9224" width="17.42578125" style="1249" customWidth="1"/>
    <col min="9225" max="9226" width="16" style="1249" customWidth="1"/>
    <col min="9227" max="9227" width="14.85546875" style="1249" customWidth="1"/>
    <col min="9228" max="9228" width="13" style="1249" customWidth="1"/>
    <col min="9229" max="9229" width="13.7109375" style="1249" customWidth="1"/>
    <col min="9230" max="9472" width="14.7109375" style="1249"/>
    <col min="9473" max="9473" width="25.7109375" style="1249" customWidth="1"/>
    <col min="9474" max="9474" width="15.5703125" style="1249" customWidth="1"/>
    <col min="9475" max="9476" width="17.42578125" style="1249" customWidth="1"/>
    <col min="9477" max="9477" width="14.5703125" style="1249" customWidth="1"/>
    <col min="9478" max="9480" width="17.42578125" style="1249" customWidth="1"/>
    <col min="9481" max="9482" width="16" style="1249" customWidth="1"/>
    <col min="9483" max="9483" width="14.85546875" style="1249" customWidth="1"/>
    <col min="9484" max="9484" width="13" style="1249" customWidth="1"/>
    <col min="9485" max="9485" width="13.7109375" style="1249" customWidth="1"/>
    <col min="9486" max="9728" width="14.7109375" style="1249"/>
    <col min="9729" max="9729" width="25.7109375" style="1249" customWidth="1"/>
    <col min="9730" max="9730" width="15.5703125" style="1249" customWidth="1"/>
    <col min="9731" max="9732" width="17.42578125" style="1249" customWidth="1"/>
    <col min="9733" max="9733" width="14.5703125" style="1249" customWidth="1"/>
    <col min="9734" max="9736" width="17.42578125" style="1249" customWidth="1"/>
    <col min="9737" max="9738" width="16" style="1249" customWidth="1"/>
    <col min="9739" max="9739" width="14.85546875" style="1249" customWidth="1"/>
    <col min="9740" max="9740" width="13" style="1249" customWidth="1"/>
    <col min="9741" max="9741" width="13.7109375" style="1249" customWidth="1"/>
    <col min="9742" max="9984" width="14.7109375" style="1249"/>
    <col min="9985" max="9985" width="25.7109375" style="1249" customWidth="1"/>
    <col min="9986" max="9986" width="15.5703125" style="1249" customWidth="1"/>
    <col min="9987" max="9988" width="17.42578125" style="1249" customWidth="1"/>
    <col min="9989" max="9989" width="14.5703125" style="1249" customWidth="1"/>
    <col min="9990" max="9992" width="17.42578125" style="1249" customWidth="1"/>
    <col min="9993" max="9994" width="16" style="1249" customWidth="1"/>
    <col min="9995" max="9995" width="14.85546875" style="1249" customWidth="1"/>
    <col min="9996" max="9996" width="13" style="1249" customWidth="1"/>
    <col min="9997" max="9997" width="13.7109375" style="1249" customWidth="1"/>
    <col min="9998" max="10240" width="14.7109375" style="1249"/>
    <col min="10241" max="10241" width="25.7109375" style="1249" customWidth="1"/>
    <col min="10242" max="10242" width="15.5703125" style="1249" customWidth="1"/>
    <col min="10243" max="10244" width="17.42578125" style="1249" customWidth="1"/>
    <col min="10245" max="10245" width="14.5703125" style="1249" customWidth="1"/>
    <col min="10246" max="10248" width="17.42578125" style="1249" customWidth="1"/>
    <col min="10249" max="10250" width="16" style="1249" customWidth="1"/>
    <col min="10251" max="10251" width="14.85546875" style="1249" customWidth="1"/>
    <col min="10252" max="10252" width="13" style="1249" customWidth="1"/>
    <col min="10253" max="10253" width="13.7109375" style="1249" customWidth="1"/>
    <col min="10254" max="10496" width="14.7109375" style="1249"/>
    <col min="10497" max="10497" width="25.7109375" style="1249" customWidth="1"/>
    <col min="10498" max="10498" width="15.5703125" style="1249" customWidth="1"/>
    <col min="10499" max="10500" width="17.42578125" style="1249" customWidth="1"/>
    <col min="10501" max="10501" width="14.5703125" style="1249" customWidth="1"/>
    <col min="10502" max="10504" width="17.42578125" style="1249" customWidth="1"/>
    <col min="10505" max="10506" width="16" style="1249" customWidth="1"/>
    <col min="10507" max="10507" width="14.85546875" style="1249" customWidth="1"/>
    <col min="10508" max="10508" width="13" style="1249" customWidth="1"/>
    <col min="10509" max="10509" width="13.7109375" style="1249" customWidth="1"/>
    <col min="10510" max="10752" width="14.7109375" style="1249"/>
    <col min="10753" max="10753" width="25.7109375" style="1249" customWidth="1"/>
    <col min="10754" max="10754" width="15.5703125" style="1249" customWidth="1"/>
    <col min="10755" max="10756" width="17.42578125" style="1249" customWidth="1"/>
    <col min="10757" max="10757" width="14.5703125" style="1249" customWidth="1"/>
    <col min="10758" max="10760" width="17.42578125" style="1249" customWidth="1"/>
    <col min="10761" max="10762" width="16" style="1249" customWidth="1"/>
    <col min="10763" max="10763" width="14.85546875" style="1249" customWidth="1"/>
    <col min="10764" max="10764" width="13" style="1249" customWidth="1"/>
    <col min="10765" max="10765" width="13.7109375" style="1249" customWidth="1"/>
    <col min="10766" max="11008" width="14.7109375" style="1249"/>
    <col min="11009" max="11009" width="25.7109375" style="1249" customWidth="1"/>
    <col min="11010" max="11010" width="15.5703125" style="1249" customWidth="1"/>
    <col min="11011" max="11012" width="17.42578125" style="1249" customWidth="1"/>
    <col min="11013" max="11013" width="14.5703125" style="1249" customWidth="1"/>
    <col min="11014" max="11016" width="17.42578125" style="1249" customWidth="1"/>
    <col min="11017" max="11018" width="16" style="1249" customWidth="1"/>
    <col min="11019" max="11019" width="14.85546875" style="1249" customWidth="1"/>
    <col min="11020" max="11020" width="13" style="1249" customWidth="1"/>
    <col min="11021" max="11021" width="13.7109375" style="1249" customWidth="1"/>
    <col min="11022" max="11264" width="14.7109375" style="1249"/>
    <col min="11265" max="11265" width="25.7109375" style="1249" customWidth="1"/>
    <col min="11266" max="11266" width="15.5703125" style="1249" customWidth="1"/>
    <col min="11267" max="11268" width="17.42578125" style="1249" customWidth="1"/>
    <col min="11269" max="11269" width="14.5703125" style="1249" customWidth="1"/>
    <col min="11270" max="11272" width="17.42578125" style="1249" customWidth="1"/>
    <col min="11273" max="11274" width="16" style="1249" customWidth="1"/>
    <col min="11275" max="11275" width="14.85546875" style="1249" customWidth="1"/>
    <col min="11276" max="11276" width="13" style="1249" customWidth="1"/>
    <col min="11277" max="11277" width="13.7109375" style="1249" customWidth="1"/>
    <col min="11278" max="11520" width="14.7109375" style="1249"/>
    <col min="11521" max="11521" width="25.7109375" style="1249" customWidth="1"/>
    <col min="11522" max="11522" width="15.5703125" style="1249" customWidth="1"/>
    <col min="11523" max="11524" width="17.42578125" style="1249" customWidth="1"/>
    <col min="11525" max="11525" width="14.5703125" style="1249" customWidth="1"/>
    <col min="11526" max="11528" width="17.42578125" style="1249" customWidth="1"/>
    <col min="11529" max="11530" width="16" style="1249" customWidth="1"/>
    <col min="11531" max="11531" width="14.85546875" style="1249" customWidth="1"/>
    <col min="11532" max="11532" width="13" style="1249" customWidth="1"/>
    <col min="11533" max="11533" width="13.7109375" style="1249" customWidth="1"/>
    <col min="11534" max="11776" width="14.7109375" style="1249"/>
    <col min="11777" max="11777" width="25.7109375" style="1249" customWidth="1"/>
    <col min="11778" max="11778" width="15.5703125" style="1249" customWidth="1"/>
    <col min="11779" max="11780" width="17.42578125" style="1249" customWidth="1"/>
    <col min="11781" max="11781" width="14.5703125" style="1249" customWidth="1"/>
    <col min="11782" max="11784" width="17.42578125" style="1249" customWidth="1"/>
    <col min="11785" max="11786" width="16" style="1249" customWidth="1"/>
    <col min="11787" max="11787" width="14.85546875" style="1249" customWidth="1"/>
    <col min="11788" max="11788" width="13" style="1249" customWidth="1"/>
    <col min="11789" max="11789" width="13.7109375" style="1249" customWidth="1"/>
    <col min="11790" max="12032" width="14.7109375" style="1249"/>
    <col min="12033" max="12033" width="25.7109375" style="1249" customWidth="1"/>
    <col min="12034" max="12034" width="15.5703125" style="1249" customWidth="1"/>
    <col min="12035" max="12036" width="17.42578125" style="1249" customWidth="1"/>
    <col min="12037" max="12037" width="14.5703125" style="1249" customWidth="1"/>
    <col min="12038" max="12040" width="17.42578125" style="1249" customWidth="1"/>
    <col min="12041" max="12042" width="16" style="1249" customWidth="1"/>
    <col min="12043" max="12043" width="14.85546875" style="1249" customWidth="1"/>
    <col min="12044" max="12044" width="13" style="1249" customWidth="1"/>
    <col min="12045" max="12045" width="13.7109375" style="1249" customWidth="1"/>
    <col min="12046" max="12288" width="14.7109375" style="1249"/>
    <col min="12289" max="12289" width="25.7109375" style="1249" customWidth="1"/>
    <col min="12290" max="12290" width="15.5703125" style="1249" customWidth="1"/>
    <col min="12291" max="12292" width="17.42578125" style="1249" customWidth="1"/>
    <col min="12293" max="12293" width="14.5703125" style="1249" customWidth="1"/>
    <col min="12294" max="12296" width="17.42578125" style="1249" customWidth="1"/>
    <col min="12297" max="12298" width="16" style="1249" customWidth="1"/>
    <col min="12299" max="12299" width="14.85546875" style="1249" customWidth="1"/>
    <col min="12300" max="12300" width="13" style="1249" customWidth="1"/>
    <col min="12301" max="12301" width="13.7109375" style="1249" customWidth="1"/>
    <col min="12302" max="12544" width="14.7109375" style="1249"/>
    <col min="12545" max="12545" width="25.7109375" style="1249" customWidth="1"/>
    <col min="12546" max="12546" width="15.5703125" style="1249" customWidth="1"/>
    <col min="12547" max="12548" width="17.42578125" style="1249" customWidth="1"/>
    <col min="12549" max="12549" width="14.5703125" style="1249" customWidth="1"/>
    <col min="12550" max="12552" width="17.42578125" style="1249" customWidth="1"/>
    <col min="12553" max="12554" width="16" style="1249" customWidth="1"/>
    <col min="12555" max="12555" width="14.85546875" style="1249" customWidth="1"/>
    <col min="12556" max="12556" width="13" style="1249" customWidth="1"/>
    <col min="12557" max="12557" width="13.7109375" style="1249" customWidth="1"/>
    <col min="12558" max="12800" width="14.7109375" style="1249"/>
    <col min="12801" max="12801" width="25.7109375" style="1249" customWidth="1"/>
    <col min="12802" max="12802" width="15.5703125" style="1249" customWidth="1"/>
    <col min="12803" max="12804" width="17.42578125" style="1249" customWidth="1"/>
    <col min="12805" max="12805" width="14.5703125" style="1249" customWidth="1"/>
    <col min="12806" max="12808" width="17.42578125" style="1249" customWidth="1"/>
    <col min="12809" max="12810" width="16" style="1249" customWidth="1"/>
    <col min="12811" max="12811" width="14.85546875" style="1249" customWidth="1"/>
    <col min="12812" max="12812" width="13" style="1249" customWidth="1"/>
    <col min="12813" max="12813" width="13.7109375" style="1249" customWidth="1"/>
    <col min="12814" max="13056" width="14.7109375" style="1249"/>
    <col min="13057" max="13057" width="25.7109375" style="1249" customWidth="1"/>
    <col min="13058" max="13058" width="15.5703125" style="1249" customWidth="1"/>
    <col min="13059" max="13060" width="17.42578125" style="1249" customWidth="1"/>
    <col min="13061" max="13061" width="14.5703125" style="1249" customWidth="1"/>
    <col min="13062" max="13064" width="17.42578125" style="1249" customWidth="1"/>
    <col min="13065" max="13066" width="16" style="1249" customWidth="1"/>
    <col min="13067" max="13067" width="14.85546875" style="1249" customWidth="1"/>
    <col min="13068" max="13068" width="13" style="1249" customWidth="1"/>
    <col min="13069" max="13069" width="13.7109375" style="1249" customWidth="1"/>
    <col min="13070" max="13312" width="14.7109375" style="1249"/>
    <col min="13313" max="13313" width="25.7109375" style="1249" customWidth="1"/>
    <col min="13314" max="13314" width="15.5703125" style="1249" customWidth="1"/>
    <col min="13315" max="13316" width="17.42578125" style="1249" customWidth="1"/>
    <col min="13317" max="13317" width="14.5703125" style="1249" customWidth="1"/>
    <col min="13318" max="13320" width="17.42578125" style="1249" customWidth="1"/>
    <col min="13321" max="13322" width="16" style="1249" customWidth="1"/>
    <col min="13323" max="13323" width="14.85546875" style="1249" customWidth="1"/>
    <col min="13324" max="13324" width="13" style="1249" customWidth="1"/>
    <col min="13325" max="13325" width="13.7109375" style="1249" customWidth="1"/>
    <col min="13326" max="13568" width="14.7109375" style="1249"/>
    <col min="13569" max="13569" width="25.7109375" style="1249" customWidth="1"/>
    <col min="13570" max="13570" width="15.5703125" style="1249" customWidth="1"/>
    <col min="13571" max="13572" width="17.42578125" style="1249" customWidth="1"/>
    <col min="13573" max="13573" width="14.5703125" style="1249" customWidth="1"/>
    <col min="13574" max="13576" width="17.42578125" style="1249" customWidth="1"/>
    <col min="13577" max="13578" width="16" style="1249" customWidth="1"/>
    <col min="13579" max="13579" width="14.85546875" style="1249" customWidth="1"/>
    <col min="13580" max="13580" width="13" style="1249" customWidth="1"/>
    <col min="13581" max="13581" width="13.7109375" style="1249" customWidth="1"/>
    <col min="13582" max="13824" width="14.7109375" style="1249"/>
    <col min="13825" max="13825" width="25.7109375" style="1249" customWidth="1"/>
    <col min="13826" max="13826" width="15.5703125" style="1249" customWidth="1"/>
    <col min="13827" max="13828" width="17.42578125" style="1249" customWidth="1"/>
    <col min="13829" max="13829" width="14.5703125" style="1249" customWidth="1"/>
    <col min="13830" max="13832" width="17.42578125" style="1249" customWidth="1"/>
    <col min="13833" max="13834" width="16" style="1249" customWidth="1"/>
    <col min="13835" max="13835" width="14.85546875" style="1249" customWidth="1"/>
    <col min="13836" max="13836" width="13" style="1249" customWidth="1"/>
    <col min="13837" max="13837" width="13.7109375" style="1249" customWidth="1"/>
    <col min="13838" max="14080" width="14.7109375" style="1249"/>
    <col min="14081" max="14081" width="25.7109375" style="1249" customWidth="1"/>
    <col min="14082" max="14082" width="15.5703125" style="1249" customWidth="1"/>
    <col min="14083" max="14084" width="17.42578125" style="1249" customWidth="1"/>
    <col min="14085" max="14085" width="14.5703125" style="1249" customWidth="1"/>
    <col min="14086" max="14088" width="17.42578125" style="1249" customWidth="1"/>
    <col min="14089" max="14090" width="16" style="1249" customWidth="1"/>
    <col min="14091" max="14091" width="14.85546875" style="1249" customWidth="1"/>
    <col min="14092" max="14092" width="13" style="1249" customWidth="1"/>
    <col min="14093" max="14093" width="13.7109375" style="1249" customWidth="1"/>
    <col min="14094" max="14336" width="14.7109375" style="1249"/>
    <col min="14337" max="14337" width="25.7109375" style="1249" customWidth="1"/>
    <col min="14338" max="14338" width="15.5703125" style="1249" customWidth="1"/>
    <col min="14339" max="14340" width="17.42578125" style="1249" customWidth="1"/>
    <col min="14341" max="14341" width="14.5703125" style="1249" customWidth="1"/>
    <col min="14342" max="14344" width="17.42578125" style="1249" customWidth="1"/>
    <col min="14345" max="14346" width="16" style="1249" customWidth="1"/>
    <col min="14347" max="14347" width="14.85546875" style="1249" customWidth="1"/>
    <col min="14348" max="14348" width="13" style="1249" customWidth="1"/>
    <col min="14349" max="14349" width="13.7109375" style="1249" customWidth="1"/>
    <col min="14350" max="14592" width="14.7109375" style="1249"/>
    <col min="14593" max="14593" width="25.7109375" style="1249" customWidth="1"/>
    <col min="14594" max="14594" width="15.5703125" style="1249" customWidth="1"/>
    <col min="14595" max="14596" width="17.42578125" style="1249" customWidth="1"/>
    <col min="14597" max="14597" width="14.5703125" style="1249" customWidth="1"/>
    <col min="14598" max="14600" width="17.42578125" style="1249" customWidth="1"/>
    <col min="14601" max="14602" width="16" style="1249" customWidth="1"/>
    <col min="14603" max="14603" width="14.85546875" style="1249" customWidth="1"/>
    <col min="14604" max="14604" width="13" style="1249" customWidth="1"/>
    <col min="14605" max="14605" width="13.7109375" style="1249" customWidth="1"/>
    <col min="14606" max="14848" width="14.7109375" style="1249"/>
    <col min="14849" max="14849" width="25.7109375" style="1249" customWidth="1"/>
    <col min="14850" max="14850" width="15.5703125" style="1249" customWidth="1"/>
    <col min="14851" max="14852" width="17.42578125" style="1249" customWidth="1"/>
    <col min="14853" max="14853" width="14.5703125" style="1249" customWidth="1"/>
    <col min="14854" max="14856" width="17.42578125" style="1249" customWidth="1"/>
    <col min="14857" max="14858" width="16" style="1249" customWidth="1"/>
    <col min="14859" max="14859" width="14.85546875" style="1249" customWidth="1"/>
    <col min="14860" max="14860" width="13" style="1249" customWidth="1"/>
    <col min="14861" max="14861" width="13.7109375" style="1249" customWidth="1"/>
    <col min="14862" max="15104" width="14.7109375" style="1249"/>
    <col min="15105" max="15105" width="25.7109375" style="1249" customWidth="1"/>
    <col min="15106" max="15106" width="15.5703125" style="1249" customWidth="1"/>
    <col min="15107" max="15108" width="17.42578125" style="1249" customWidth="1"/>
    <col min="15109" max="15109" width="14.5703125" style="1249" customWidth="1"/>
    <col min="15110" max="15112" width="17.42578125" style="1249" customWidth="1"/>
    <col min="15113" max="15114" width="16" style="1249" customWidth="1"/>
    <col min="15115" max="15115" width="14.85546875" style="1249" customWidth="1"/>
    <col min="15116" max="15116" width="13" style="1249" customWidth="1"/>
    <col min="15117" max="15117" width="13.7109375" style="1249" customWidth="1"/>
    <col min="15118" max="15360" width="14.7109375" style="1249"/>
    <col min="15361" max="15361" width="25.7109375" style="1249" customWidth="1"/>
    <col min="15362" max="15362" width="15.5703125" style="1249" customWidth="1"/>
    <col min="15363" max="15364" width="17.42578125" style="1249" customWidth="1"/>
    <col min="15365" max="15365" width="14.5703125" style="1249" customWidth="1"/>
    <col min="15366" max="15368" width="17.42578125" style="1249" customWidth="1"/>
    <col min="15369" max="15370" width="16" style="1249" customWidth="1"/>
    <col min="15371" max="15371" width="14.85546875" style="1249" customWidth="1"/>
    <col min="15372" max="15372" width="13" style="1249" customWidth="1"/>
    <col min="15373" max="15373" width="13.7109375" style="1249" customWidth="1"/>
    <col min="15374" max="15616" width="14.7109375" style="1249"/>
    <col min="15617" max="15617" width="25.7109375" style="1249" customWidth="1"/>
    <col min="15618" max="15618" width="15.5703125" style="1249" customWidth="1"/>
    <col min="15619" max="15620" width="17.42578125" style="1249" customWidth="1"/>
    <col min="15621" max="15621" width="14.5703125" style="1249" customWidth="1"/>
    <col min="15622" max="15624" width="17.42578125" style="1249" customWidth="1"/>
    <col min="15625" max="15626" width="16" style="1249" customWidth="1"/>
    <col min="15627" max="15627" width="14.85546875" style="1249" customWidth="1"/>
    <col min="15628" max="15628" width="13" style="1249" customWidth="1"/>
    <col min="15629" max="15629" width="13.7109375" style="1249" customWidth="1"/>
    <col min="15630" max="15872" width="14.7109375" style="1249"/>
    <col min="15873" max="15873" width="25.7109375" style="1249" customWidth="1"/>
    <col min="15874" max="15874" width="15.5703125" style="1249" customWidth="1"/>
    <col min="15875" max="15876" width="17.42578125" style="1249" customWidth="1"/>
    <col min="15877" max="15877" width="14.5703125" style="1249" customWidth="1"/>
    <col min="15878" max="15880" width="17.42578125" style="1249" customWidth="1"/>
    <col min="15881" max="15882" width="16" style="1249" customWidth="1"/>
    <col min="15883" max="15883" width="14.85546875" style="1249" customWidth="1"/>
    <col min="15884" max="15884" width="13" style="1249" customWidth="1"/>
    <col min="15885" max="15885" width="13.7109375" style="1249" customWidth="1"/>
    <col min="15886" max="16128" width="14.7109375" style="1249"/>
    <col min="16129" max="16129" width="25.7109375" style="1249" customWidth="1"/>
    <col min="16130" max="16130" width="15.5703125" style="1249" customWidth="1"/>
    <col min="16131" max="16132" width="17.42578125" style="1249" customWidth="1"/>
    <col min="16133" max="16133" width="14.5703125" style="1249" customWidth="1"/>
    <col min="16134" max="16136" width="17.42578125" style="1249" customWidth="1"/>
    <col min="16137" max="16138" width="16" style="1249" customWidth="1"/>
    <col min="16139" max="16139" width="14.85546875" style="1249" customWidth="1"/>
    <col min="16140" max="16140" width="13" style="1249" customWidth="1"/>
    <col min="16141" max="16141" width="13.7109375" style="1249" customWidth="1"/>
    <col min="16142" max="16384" width="14.7109375" style="1249"/>
  </cols>
  <sheetData>
    <row r="1" spans="1:15" ht="18">
      <c r="A1" s="1213" t="s">
        <v>1654</v>
      </c>
      <c r="B1" s="1255"/>
      <c r="C1" s="1255"/>
      <c r="D1" s="1255"/>
      <c r="E1" s="1255"/>
      <c r="F1" s="1255"/>
      <c r="I1" s="1256" t="s">
        <v>1192</v>
      </c>
      <c r="J1" s="1250" t="s">
        <v>482</v>
      </c>
    </row>
    <row r="2" spans="1:15" ht="18">
      <c r="A2" s="1213" t="s">
        <v>483</v>
      </c>
      <c r="B2" s="1213"/>
      <c r="C2" s="1255"/>
      <c r="D2" s="1255"/>
      <c r="E2" s="1255"/>
      <c r="F2" s="1255"/>
      <c r="J2" s="1257"/>
      <c r="K2" s="1257"/>
    </row>
    <row r="3" spans="1:15" ht="18">
      <c r="A3" s="1258" t="s">
        <v>484</v>
      </c>
      <c r="B3" s="1213"/>
      <c r="C3" s="1255"/>
      <c r="D3" s="1255"/>
      <c r="E3" s="1255"/>
      <c r="F3" s="1255"/>
      <c r="J3" s="1257"/>
      <c r="K3" s="1257"/>
    </row>
    <row r="4" spans="1:15" s="1250" customFormat="1" ht="18">
      <c r="A4" s="1259"/>
      <c r="B4" s="1418" t="s">
        <v>1243</v>
      </c>
      <c r="C4" s="1418"/>
      <c r="D4" s="1418"/>
      <c r="E4" s="1418"/>
      <c r="F4" s="1418"/>
      <c r="G4" s="1419" t="s">
        <v>485</v>
      </c>
      <c r="H4" s="1419"/>
      <c r="I4" s="1419"/>
      <c r="J4" s="1419"/>
      <c r="K4" s="1419"/>
      <c r="L4" s="1260"/>
    </row>
    <row r="5" spans="1:15" ht="96.75" customHeight="1">
      <c r="A5" s="1261"/>
      <c r="B5" s="1262" t="s">
        <v>457</v>
      </c>
      <c r="C5" s="1262" t="s">
        <v>458</v>
      </c>
      <c r="D5" s="1322" t="s">
        <v>463</v>
      </c>
      <c r="E5" s="1322" t="s">
        <v>464</v>
      </c>
      <c r="F5" s="1322" t="s">
        <v>465</v>
      </c>
      <c r="G5" s="1262" t="s">
        <v>457</v>
      </c>
      <c r="H5" s="1262" t="s">
        <v>458</v>
      </c>
      <c r="I5" s="1322" t="s">
        <v>463</v>
      </c>
      <c r="J5" s="1322" t="s">
        <v>464</v>
      </c>
      <c r="K5" s="1322" t="s">
        <v>465</v>
      </c>
      <c r="L5" s="1257"/>
    </row>
    <row r="6" spans="1:15" ht="18">
      <c r="A6" s="1263" t="s">
        <v>486</v>
      </c>
      <c r="B6" s="1264"/>
      <c r="C6" s="1264"/>
      <c r="D6" s="1264"/>
      <c r="E6" s="1263"/>
      <c r="F6" s="1263"/>
      <c r="G6" s="1261"/>
      <c r="H6" s="1261"/>
      <c r="I6" s="1265"/>
      <c r="J6" s="1263"/>
      <c r="K6" s="1261"/>
      <c r="L6" s="1257"/>
    </row>
    <row r="7" spans="1:15" ht="18">
      <c r="A7" s="1266">
        <v>1</v>
      </c>
      <c r="B7" s="1264">
        <v>848</v>
      </c>
      <c r="C7" s="1264">
        <v>846</v>
      </c>
      <c r="D7" s="1267">
        <v>2.4318308209339512</v>
      </c>
      <c r="E7" s="1268">
        <v>38.699908214191041</v>
      </c>
      <c r="F7" s="1264">
        <v>12.75</v>
      </c>
      <c r="G7" s="1264">
        <v>1064</v>
      </c>
      <c r="H7" s="1264">
        <v>1062</v>
      </c>
      <c r="I7" s="1267">
        <v>0.95907697301976635</v>
      </c>
      <c r="J7" s="1268">
        <v>15.611867944032195</v>
      </c>
      <c r="K7" s="1264">
        <v>3.69</v>
      </c>
      <c r="L7" s="1257"/>
      <c r="M7" s="1272"/>
      <c r="O7" s="1332"/>
    </row>
    <row r="8" spans="1:15" ht="18">
      <c r="A8" s="1266">
        <v>2</v>
      </c>
      <c r="B8" s="1264">
        <v>5706</v>
      </c>
      <c r="C8" s="1264">
        <v>8943</v>
      </c>
      <c r="D8" s="1267">
        <v>21.850124291947854</v>
      </c>
      <c r="E8" s="1268">
        <v>339.67669368941569</v>
      </c>
      <c r="F8" s="1264">
        <v>93.21</v>
      </c>
      <c r="G8" s="1264">
        <v>6167</v>
      </c>
      <c r="H8" s="1264">
        <v>9890</v>
      </c>
      <c r="I8" s="1267">
        <v>10.845930978990712</v>
      </c>
      <c r="J8" s="1268">
        <v>173.8001015985528</v>
      </c>
      <c r="K8" s="1264">
        <v>28.04</v>
      </c>
      <c r="L8" s="1257"/>
      <c r="M8" s="1272"/>
      <c r="O8" s="1332"/>
    </row>
    <row r="9" spans="1:15" ht="18">
      <c r="A9" s="1266">
        <v>3</v>
      </c>
      <c r="B9" s="1264">
        <v>35423</v>
      </c>
      <c r="C9" s="1264">
        <v>97039</v>
      </c>
      <c r="D9" s="1267">
        <v>196.71425821611513</v>
      </c>
      <c r="E9" s="1268">
        <v>3154.3036452487063</v>
      </c>
      <c r="F9" s="1264">
        <v>732.2</v>
      </c>
      <c r="G9" s="1264">
        <v>40131</v>
      </c>
      <c r="H9" s="1264">
        <v>110340</v>
      </c>
      <c r="I9" s="1267">
        <v>102.1953075702252</v>
      </c>
      <c r="J9" s="1268">
        <v>1660.4086526008787</v>
      </c>
      <c r="K9" s="1264">
        <v>187.98</v>
      </c>
      <c r="L9" s="1257"/>
      <c r="M9" s="1272"/>
      <c r="O9" s="1332"/>
    </row>
    <row r="10" spans="1:15" ht="18">
      <c r="A10" s="1266">
        <v>4</v>
      </c>
      <c r="B10" s="1264">
        <v>3792</v>
      </c>
      <c r="C10" s="1264">
        <v>15164</v>
      </c>
      <c r="D10" s="1267">
        <v>26.731962482044604</v>
      </c>
      <c r="E10" s="1268">
        <v>388.91755734944394</v>
      </c>
      <c r="F10" s="1264">
        <v>89.29</v>
      </c>
      <c r="G10" s="1264">
        <v>4546</v>
      </c>
      <c r="H10" s="1264">
        <v>18180</v>
      </c>
      <c r="I10" s="1267">
        <v>14.159910796532857</v>
      </c>
      <c r="J10" s="1268">
        <v>225.34792117990182</v>
      </c>
      <c r="K10" s="1264">
        <v>32.950000000000003</v>
      </c>
      <c r="L10" s="1257"/>
      <c r="M10" s="1272"/>
      <c r="O10" s="1332"/>
    </row>
    <row r="11" spans="1:15" ht="18">
      <c r="A11" s="1266">
        <v>5</v>
      </c>
      <c r="B11" s="1264">
        <v>144</v>
      </c>
      <c r="C11" s="1264">
        <v>700</v>
      </c>
      <c r="D11" s="1267">
        <v>1.3823743258259478</v>
      </c>
      <c r="E11" s="1268">
        <v>21.70008623632414</v>
      </c>
      <c r="F11" s="1264">
        <v>14.42</v>
      </c>
      <c r="G11" s="1264">
        <v>151</v>
      </c>
      <c r="H11" s="1264">
        <v>735</v>
      </c>
      <c r="I11" s="1267">
        <v>0.64823766689233442</v>
      </c>
      <c r="J11" s="1268">
        <v>10.517580647543102</v>
      </c>
      <c r="K11" s="1264">
        <v>6.28</v>
      </c>
      <c r="L11" s="1257"/>
      <c r="M11" s="1272"/>
      <c r="O11" s="1332"/>
    </row>
    <row r="12" spans="1:15" ht="18">
      <c r="A12" s="1266">
        <v>6</v>
      </c>
      <c r="B12" s="1264">
        <v>387</v>
      </c>
      <c r="C12" s="1264">
        <v>2242</v>
      </c>
      <c r="D12" s="1267">
        <v>4.1432963357454522</v>
      </c>
      <c r="E12" s="1268">
        <v>65.100258708972419</v>
      </c>
      <c r="F12" s="1264">
        <v>20.81</v>
      </c>
      <c r="G12" s="1264">
        <v>389</v>
      </c>
      <c r="H12" s="1264">
        <v>2254</v>
      </c>
      <c r="I12" s="1267">
        <v>2.0352105201824577</v>
      </c>
      <c r="J12" s="1268">
        <v>34.609314320522763</v>
      </c>
      <c r="K12" s="1264">
        <v>8.1300000000000008</v>
      </c>
      <c r="L12" s="1257"/>
      <c r="M12" s="1272"/>
      <c r="O12" s="1332"/>
    </row>
    <row r="13" spans="1:15" ht="18">
      <c r="A13" s="1266">
        <v>7</v>
      </c>
      <c r="B13" s="1264">
        <v>38</v>
      </c>
      <c r="C13" s="1264">
        <v>266</v>
      </c>
      <c r="D13" s="1267">
        <v>0.49746342521072168</v>
      </c>
      <c r="E13" s="1268">
        <v>9.1340736269792675</v>
      </c>
      <c r="F13" s="1268">
        <v>5.14</v>
      </c>
      <c r="G13" s="1264">
        <v>37</v>
      </c>
      <c r="H13" s="1264">
        <v>259</v>
      </c>
      <c r="I13" s="1267">
        <v>0.25772119685249101</v>
      </c>
      <c r="J13" s="1268">
        <v>3.7676499796950567</v>
      </c>
      <c r="K13" s="1264">
        <v>2.68</v>
      </c>
      <c r="L13" s="1257"/>
      <c r="M13" s="1272"/>
      <c r="O13" s="1332"/>
    </row>
    <row r="14" spans="1:15" ht="18">
      <c r="A14" s="1263" t="s">
        <v>487</v>
      </c>
      <c r="B14" s="1264">
        <v>4851</v>
      </c>
      <c r="C14" s="1264">
        <v>52529</v>
      </c>
      <c r="D14" s="1267">
        <v>99.227690102176311</v>
      </c>
      <c r="E14" s="1268">
        <v>1571.3377769259666</v>
      </c>
      <c r="F14" s="1264">
        <v>409.8</v>
      </c>
      <c r="G14" s="1264">
        <v>5456</v>
      </c>
      <c r="H14" s="1264">
        <v>59414</v>
      </c>
      <c r="I14" s="1267">
        <v>46.161604297304208</v>
      </c>
      <c r="J14" s="1268">
        <v>750.70691172887371</v>
      </c>
      <c r="K14" s="1264">
        <v>184.08</v>
      </c>
      <c r="L14" s="1257"/>
      <c r="M14" s="1272"/>
      <c r="O14" s="1332"/>
    </row>
    <row r="15" spans="1:15" ht="18">
      <c r="A15" s="1264" t="s">
        <v>488</v>
      </c>
      <c r="B15" s="1264">
        <f>SUM(B7:B14)</f>
        <v>51189</v>
      </c>
      <c r="C15" s="1264">
        <f t="shared" ref="C15:K15" si="0">SUM(C7:C14)</f>
        <v>177729</v>
      </c>
      <c r="D15" s="1264">
        <f t="shared" si="0"/>
        <v>352.97899999999993</v>
      </c>
      <c r="E15" s="1268">
        <f t="shared" si="0"/>
        <v>5588.87</v>
      </c>
      <c r="F15" s="1264">
        <f t="shared" si="0"/>
        <v>1377.62</v>
      </c>
      <c r="G15" s="1264">
        <f t="shared" si="0"/>
        <v>57941</v>
      </c>
      <c r="H15" s="1264">
        <f t="shared" si="0"/>
        <v>202134</v>
      </c>
      <c r="I15" s="1267">
        <f t="shared" si="0"/>
        <v>177.26300000000003</v>
      </c>
      <c r="J15" s="1268">
        <f t="shared" si="0"/>
        <v>2874.77</v>
      </c>
      <c r="K15" s="1268">
        <f t="shared" si="0"/>
        <v>453.82999999999993</v>
      </c>
      <c r="L15" s="1302"/>
      <c r="M15" s="1332"/>
    </row>
    <row r="16" spans="1:15" ht="18">
      <c r="A16" s="1226" t="s">
        <v>489</v>
      </c>
      <c r="B16" s="1269"/>
      <c r="C16" s="1269"/>
      <c r="D16" s="1269"/>
      <c r="E16" s="1269"/>
      <c r="F16" s="1269"/>
      <c r="G16" s="1269"/>
      <c r="H16" s="1269"/>
      <c r="I16" s="1269"/>
      <c r="J16" s="1269"/>
      <c r="K16" s="1257"/>
      <c r="L16" s="1257"/>
    </row>
    <row r="17" spans="1:13" ht="18">
      <c r="A17" s="1226"/>
      <c r="B17" s="1418" t="s">
        <v>1243</v>
      </c>
      <c r="C17" s="1418"/>
      <c r="D17" s="1418"/>
      <c r="E17" s="1418"/>
      <c r="F17" s="1418"/>
      <c r="G17" s="1219"/>
      <c r="H17" s="1419" t="s">
        <v>485</v>
      </c>
      <c r="I17" s="1419"/>
      <c r="J17" s="1419"/>
      <c r="K17" s="1419"/>
      <c r="L17" s="1419"/>
    </row>
    <row r="18" spans="1:13" ht="36" customHeight="1">
      <c r="A18" s="1226"/>
      <c r="B18" s="1406" t="s">
        <v>490</v>
      </c>
      <c r="C18" s="1408"/>
      <c r="D18" s="1406" t="s">
        <v>491</v>
      </c>
      <c r="E18" s="1408"/>
      <c r="F18" s="1406" t="s">
        <v>492</v>
      </c>
      <c r="G18" s="1408"/>
      <c r="H18" s="1406" t="s">
        <v>490</v>
      </c>
      <c r="I18" s="1408"/>
      <c r="J18" s="1406" t="s">
        <v>491</v>
      </c>
      <c r="K18" s="1408"/>
      <c r="L18" s="1406" t="s">
        <v>492</v>
      </c>
      <c r="M18" s="1408"/>
    </row>
    <row r="19" spans="1:13" ht="74.25" customHeight="1">
      <c r="A19" s="1241"/>
      <c r="B19" s="1323" t="s">
        <v>472</v>
      </c>
      <c r="C19" s="1323" t="s">
        <v>1246</v>
      </c>
      <c r="D19" s="1323" t="s">
        <v>472</v>
      </c>
      <c r="E19" s="1270" t="s">
        <v>1246</v>
      </c>
      <c r="F19" s="1323" t="s">
        <v>472</v>
      </c>
      <c r="G19" s="1270" t="s">
        <v>1246</v>
      </c>
      <c r="H19" s="1323" t="s">
        <v>472</v>
      </c>
      <c r="I19" s="1323" t="s">
        <v>1246</v>
      </c>
      <c r="J19" s="1323" t="s">
        <v>472</v>
      </c>
      <c r="K19" s="1323" t="s">
        <v>1246</v>
      </c>
      <c r="L19" s="1323" t="s">
        <v>472</v>
      </c>
      <c r="M19" s="1323" t="s">
        <v>1246</v>
      </c>
    </row>
    <row r="20" spans="1:13" ht="18">
      <c r="A20" s="1263" t="s">
        <v>486</v>
      </c>
      <c r="B20" s="1264"/>
      <c r="C20" s="1264"/>
      <c r="D20" s="1264"/>
      <c r="E20" s="1264"/>
      <c r="F20" s="1264"/>
      <c r="G20" s="1264"/>
      <c r="H20" s="1264"/>
      <c r="I20" s="1264"/>
      <c r="J20" s="1264"/>
      <c r="K20" s="1264"/>
      <c r="L20" s="1264"/>
      <c r="M20" s="1264"/>
    </row>
    <row r="21" spans="1:13" ht="18">
      <c r="A21" s="1266">
        <v>1</v>
      </c>
      <c r="B21" s="1264">
        <v>442</v>
      </c>
      <c r="C21" s="1267">
        <v>1.2914915846816812</v>
      </c>
      <c r="D21" s="1264"/>
      <c r="E21" s="1264"/>
      <c r="F21" s="1264">
        <v>406</v>
      </c>
      <c r="G21" s="1267">
        <v>1.1403392362522695</v>
      </c>
      <c r="H21" s="1264">
        <v>462</v>
      </c>
      <c r="I21" s="1267">
        <v>0.41904286205786723</v>
      </c>
      <c r="J21" s="1264"/>
      <c r="K21" s="1264"/>
      <c r="L21" s="1264">
        <v>602</v>
      </c>
      <c r="M21" s="1267">
        <v>0.54003411096189935</v>
      </c>
    </row>
    <row r="22" spans="1:13" ht="18">
      <c r="A22" s="1266">
        <v>2</v>
      </c>
      <c r="B22" s="1264">
        <v>2426</v>
      </c>
      <c r="C22" s="1267">
        <v>9.2088133289969338</v>
      </c>
      <c r="D22" s="1264"/>
      <c r="E22" s="1264"/>
      <c r="F22" s="1264">
        <v>3280</v>
      </c>
      <c r="G22" s="1267">
        <v>12.641310962950914</v>
      </c>
      <c r="H22" s="1264">
        <v>2566</v>
      </c>
      <c r="I22" s="1267">
        <v>3.905164700398434</v>
      </c>
      <c r="J22" s="1264"/>
      <c r="K22" s="1264"/>
      <c r="L22" s="1264">
        <v>3601</v>
      </c>
      <c r="M22" s="1267">
        <v>6.9407662785922799</v>
      </c>
    </row>
    <row r="23" spans="1:13" ht="18">
      <c r="A23" s="1266">
        <v>3</v>
      </c>
      <c r="B23" s="1264">
        <v>14652</v>
      </c>
      <c r="C23" s="1267">
        <v>67.38907422825703</v>
      </c>
      <c r="D23" s="1264"/>
      <c r="E23" s="1264"/>
      <c r="F23" s="1264">
        <v>20771</v>
      </c>
      <c r="G23" s="1267">
        <v>129.32518398785805</v>
      </c>
      <c r="H23" s="1264">
        <v>15113</v>
      </c>
      <c r="I23" s="1267">
        <v>31.555107915385733</v>
      </c>
      <c r="J23" s="1264"/>
      <c r="K23" s="1264"/>
      <c r="L23" s="1264">
        <v>25018</v>
      </c>
      <c r="M23" s="1267">
        <v>70.640199654839464</v>
      </c>
    </row>
    <row r="24" spans="1:13" ht="18">
      <c r="A24" s="1266">
        <v>4</v>
      </c>
      <c r="B24" s="1264">
        <v>2301</v>
      </c>
      <c r="C24" s="1267">
        <v>14.648384551589556</v>
      </c>
      <c r="D24" s="1264"/>
      <c r="E24" s="1264"/>
      <c r="F24" s="1264">
        <v>1491</v>
      </c>
      <c r="G24" s="1267">
        <v>12.083577930455048</v>
      </c>
      <c r="H24" s="1264">
        <v>2681</v>
      </c>
      <c r="I24" s="1267">
        <v>7.3440704416057203</v>
      </c>
      <c r="J24" s="1264"/>
      <c r="K24" s="1264"/>
      <c r="L24" s="1264">
        <v>1865</v>
      </c>
      <c r="M24" s="1267">
        <v>6.8158403549271407</v>
      </c>
    </row>
    <row r="25" spans="1:13" ht="18">
      <c r="A25" s="1266">
        <v>5</v>
      </c>
      <c r="B25" s="1264">
        <v>107</v>
      </c>
      <c r="C25" s="1267">
        <v>1.0073634360517112</v>
      </c>
      <c r="D25" s="1264"/>
      <c r="E25" s="1264"/>
      <c r="F25" s="1264">
        <v>37</v>
      </c>
      <c r="G25" s="1267">
        <v>0.3750108897742363</v>
      </c>
      <c r="H25" s="1264">
        <v>111</v>
      </c>
      <c r="I25" s="1267">
        <v>0.48494866430640499</v>
      </c>
      <c r="J25" s="1264"/>
      <c r="K25" s="1264"/>
      <c r="L25" s="1264">
        <v>40</v>
      </c>
      <c r="M25" s="1267">
        <v>0.16328900258592949</v>
      </c>
    </row>
    <row r="26" spans="1:13" ht="18">
      <c r="A26" s="1266">
        <v>6</v>
      </c>
      <c r="B26" s="1264">
        <v>195</v>
      </c>
      <c r="C26" s="1267">
        <v>2.2883317559693195</v>
      </c>
      <c r="D26" s="1264"/>
      <c r="E26" s="1264"/>
      <c r="F26" s="1264">
        <v>192</v>
      </c>
      <c r="G26" s="1267">
        <v>1.8549645797761329</v>
      </c>
      <c r="H26" s="1264">
        <v>193</v>
      </c>
      <c r="I26" s="1267">
        <v>1.1105619513223757</v>
      </c>
      <c r="J26" s="1264"/>
      <c r="K26" s="1264"/>
      <c r="L26" s="1264">
        <v>196</v>
      </c>
      <c r="M26" s="1267">
        <v>0.92464856886008251</v>
      </c>
    </row>
    <row r="27" spans="1:13" ht="18">
      <c r="A27" s="1266">
        <v>7</v>
      </c>
      <c r="B27" s="1264">
        <v>24</v>
      </c>
      <c r="C27" s="1267">
        <v>0.30708799902431083</v>
      </c>
      <c r="D27" s="1264"/>
      <c r="E27" s="1264"/>
      <c r="F27" s="1264">
        <v>14</v>
      </c>
      <c r="G27" s="1267">
        <v>0.19037542618641076</v>
      </c>
      <c r="H27" s="1264">
        <v>23</v>
      </c>
      <c r="I27" s="1267">
        <v>0.16722367734703622</v>
      </c>
      <c r="J27" s="1264"/>
      <c r="K27" s="1264"/>
      <c r="L27" s="1264">
        <v>14</v>
      </c>
      <c r="M27" s="1267">
        <v>9.0497519505454885E-2</v>
      </c>
    </row>
    <row r="28" spans="1:13" ht="18">
      <c r="A28" s="1263" t="s">
        <v>487</v>
      </c>
      <c r="B28" s="1264">
        <v>3716</v>
      </c>
      <c r="C28" s="1267">
        <v>74.852938927284043</v>
      </c>
      <c r="D28" s="1264"/>
      <c r="E28" s="1264"/>
      <c r="F28" s="1264">
        <v>1135</v>
      </c>
      <c r="G28" s="1267">
        <v>24.374751174892261</v>
      </c>
      <c r="H28" s="1264">
        <v>4181</v>
      </c>
      <c r="I28" s="1267">
        <v>35.08942951954986</v>
      </c>
      <c r="J28" s="1264"/>
      <c r="K28" s="1264"/>
      <c r="L28" s="1264">
        <v>1275</v>
      </c>
      <c r="M28" s="1267">
        <v>11.07217477775435</v>
      </c>
    </row>
    <row r="29" spans="1:13" ht="18">
      <c r="A29" s="1264" t="s">
        <v>488</v>
      </c>
      <c r="B29" s="1264">
        <f>SUM(B21:B28)</f>
        <v>23863</v>
      </c>
      <c r="C29" s="1267">
        <f t="shared" ref="C29:I29" si="1">SUM(C21:C28)</f>
        <v>170.99348581185458</v>
      </c>
      <c r="D29" s="1264"/>
      <c r="E29" s="1264"/>
      <c r="F29" s="1264">
        <f t="shared" si="1"/>
        <v>27326</v>
      </c>
      <c r="G29" s="1267">
        <f t="shared" si="1"/>
        <v>181.98551418814532</v>
      </c>
      <c r="H29" s="1264">
        <f t="shared" si="1"/>
        <v>25330</v>
      </c>
      <c r="I29" s="1267">
        <f t="shared" si="1"/>
        <v>80.075549731973439</v>
      </c>
      <c r="J29" s="1264"/>
      <c r="K29" s="1264"/>
      <c r="L29" s="1264">
        <f>SUM(L21:L28)</f>
        <v>32611</v>
      </c>
      <c r="M29" s="1267">
        <f>SUM(M21:M28)</f>
        <v>97.187450268026609</v>
      </c>
    </row>
    <row r="30" spans="1:13" ht="18">
      <c r="A30" s="1271"/>
      <c r="B30" s="1271"/>
      <c r="C30" s="1333"/>
      <c r="D30" s="1334"/>
      <c r="E30" s="1271"/>
      <c r="F30" s="1271"/>
      <c r="H30" s="1272"/>
    </row>
    <row r="31" spans="1:13" ht="18">
      <c r="A31" s="1271"/>
      <c r="B31" s="1271"/>
      <c r="C31" s="1333"/>
      <c r="D31" s="1334"/>
      <c r="E31" s="1271"/>
      <c r="F31" s="1271"/>
      <c r="H31" s="1272"/>
      <c r="J31" s="1272"/>
    </row>
    <row r="32" spans="1:13" ht="18">
      <c r="A32" s="1255"/>
      <c r="B32" s="1271"/>
      <c r="C32" s="1333"/>
      <c r="D32" s="1334"/>
      <c r="E32" s="1271"/>
      <c r="F32" s="1271"/>
      <c r="H32" s="1272"/>
      <c r="J32" s="1272"/>
    </row>
    <row r="33" spans="1:11" ht="18">
      <c r="A33" s="1271"/>
      <c r="B33" s="1255"/>
      <c r="C33" s="1333"/>
      <c r="D33" s="1334"/>
      <c r="E33" s="1271"/>
      <c r="F33" s="1271"/>
      <c r="H33" s="1272"/>
      <c r="J33" s="1272"/>
    </row>
    <row r="34" spans="1:11" ht="18">
      <c r="A34" s="1271"/>
      <c r="B34" s="1255"/>
      <c r="C34" s="1333"/>
      <c r="D34" s="1334"/>
      <c r="E34" s="1271"/>
      <c r="F34" s="1271"/>
      <c r="H34" s="1272"/>
      <c r="J34" s="1272"/>
    </row>
    <row r="35" spans="1:11" ht="18">
      <c r="A35" s="1271"/>
      <c r="B35" s="1255"/>
      <c r="C35" s="1333"/>
      <c r="D35" s="1334"/>
      <c r="E35" s="1271"/>
      <c r="F35" s="1271"/>
      <c r="H35" s="1272"/>
      <c r="J35" s="1272"/>
      <c r="K35" s="1272"/>
    </row>
    <row r="36" spans="1:11" ht="18">
      <c r="A36" s="1271"/>
      <c r="B36" s="1255"/>
      <c r="C36" s="1333"/>
      <c r="D36" s="1334"/>
      <c r="E36" s="1271"/>
      <c r="F36" s="1271"/>
      <c r="H36" s="1272"/>
      <c r="J36" s="1272"/>
    </row>
    <row r="37" spans="1:11" ht="18">
      <c r="A37" s="1271"/>
      <c r="B37" s="1255"/>
      <c r="C37" s="1333"/>
      <c r="D37" s="1334"/>
      <c r="E37" s="1271"/>
      <c r="F37" s="1271"/>
      <c r="H37" s="1272"/>
      <c r="J37" s="1272"/>
    </row>
    <row r="38" spans="1:11" ht="18">
      <c r="A38" s="1271"/>
      <c r="B38" s="1255"/>
      <c r="C38" s="1255"/>
      <c r="D38" s="1255"/>
      <c r="E38" s="1271"/>
      <c r="F38" s="1271"/>
      <c r="J38" s="1272"/>
    </row>
    <row r="39" spans="1:11" ht="18">
      <c r="A39" s="1271"/>
      <c r="B39" s="1255"/>
      <c r="C39" s="1335"/>
      <c r="D39" s="1255"/>
      <c r="E39" s="1271"/>
      <c r="F39" s="1271"/>
    </row>
    <row r="40" spans="1:11" ht="18">
      <c r="A40" s="1255"/>
      <c r="B40" s="1255"/>
      <c r="C40" s="1255"/>
      <c r="D40" s="1255"/>
      <c r="E40" s="1271"/>
      <c r="F40" s="1271"/>
    </row>
    <row r="41" spans="1:11" ht="18">
      <c r="A41" s="1255"/>
      <c r="B41" s="1255"/>
      <c r="C41" s="1255"/>
      <c r="D41" s="1255"/>
      <c r="E41" s="1255"/>
      <c r="F41" s="1255"/>
    </row>
    <row r="42" spans="1:11" ht="18">
      <c r="A42" s="1273"/>
      <c r="B42" s="1255"/>
      <c r="C42" s="1255"/>
      <c r="D42" s="1255"/>
      <c r="E42" s="1255"/>
      <c r="F42" s="1255"/>
    </row>
    <row r="44" spans="1:11">
      <c r="I44" s="1272"/>
    </row>
    <row r="45" spans="1:11">
      <c r="I45" s="1272"/>
    </row>
    <row r="46" spans="1:11">
      <c r="I46" s="1272"/>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65"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sheetPr>
    <tabColor rgb="FFFF0000"/>
  </sheetPr>
  <dimension ref="A1:CU555"/>
  <sheetViews>
    <sheetView view="pageBreakPreview" zoomScale="75" zoomScaleSheetLayoutView="75" workbookViewId="0">
      <pane xSplit="2" ySplit="10" topLeftCell="C44" activePane="bottomRight" state="frozen"/>
      <selection activeCell="D10" sqref="D10"/>
      <selection pane="topRight" activeCell="D10" sqref="D10"/>
      <selection pane="bottomLeft" activeCell="D10" sqref="D10"/>
      <selection pane="bottomRight" activeCell="H26" sqref="H26"/>
    </sheetView>
  </sheetViews>
  <sheetFormatPr defaultColWidth="14.7109375" defaultRowHeight="25.5"/>
  <cols>
    <col min="1" max="1" width="6.42578125" style="80" customWidth="1"/>
    <col min="2" max="2" width="34" style="80" customWidth="1"/>
    <col min="3" max="3" width="11" style="80" customWidth="1"/>
    <col min="4" max="4" width="10.85546875" style="80" customWidth="1"/>
    <col min="5" max="5" width="11.28515625" style="80" customWidth="1"/>
    <col min="6" max="6" width="10.28515625" style="80" customWidth="1"/>
    <col min="7" max="7" width="9.85546875" style="80" customWidth="1"/>
    <col min="8" max="8" width="11.42578125" style="80" customWidth="1"/>
    <col min="9" max="9" width="12.7109375" style="80" customWidth="1"/>
    <col min="10" max="10" width="12.28515625" style="80" customWidth="1"/>
    <col min="11" max="11" width="14.7109375" style="440" customWidth="1"/>
    <col min="12" max="12" width="18.85546875" style="80" bestFit="1" customWidth="1"/>
    <col min="13" max="16384" width="14.7109375" style="80"/>
  </cols>
  <sheetData>
    <row r="1" spans="1:99">
      <c r="A1" s="442"/>
      <c r="B1" s="442"/>
      <c r="C1" s="442"/>
      <c r="D1" s="442"/>
      <c r="E1" s="442"/>
      <c r="F1" s="442"/>
      <c r="G1" s="442"/>
      <c r="H1" s="82" t="s">
        <v>1192</v>
      </c>
      <c r="I1" s="117" t="s">
        <v>208</v>
      </c>
    </row>
    <row r="2" spans="1:99">
      <c r="A2" s="442"/>
      <c r="B2" s="113" t="s">
        <v>1654</v>
      </c>
      <c r="C2" s="442"/>
      <c r="D2" s="442"/>
      <c r="E2" s="442"/>
      <c r="F2" s="442"/>
      <c r="G2" s="442"/>
      <c r="H2" s="442"/>
      <c r="I2" s="442"/>
      <c r="J2" s="442"/>
    </row>
    <row r="3" spans="1:99">
      <c r="A3" s="442"/>
      <c r="B3" s="854" t="s">
        <v>209</v>
      </c>
      <c r="C3" s="442"/>
      <c r="D3" s="442"/>
      <c r="E3" s="442"/>
      <c r="F3" s="538"/>
      <c r="G3" s="538"/>
      <c r="H3" s="442"/>
      <c r="I3" s="442"/>
      <c r="J3" s="442"/>
    </row>
    <row r="4" spans="1:99">
      <c r="A4" s="442"/>
      <c r="B4" s="117" t="s">
        <v>210</v>
      </c>
      <c r="E4" s="442"/>
      <c r="F4" s="442"/>
      <c r="G4" s="442"/>
      <c r="H4" s="855"/>
      <c r="I4" s="442"/>
      <c r="J4" s="442"/>
    </row>
    <row r="5" spans="1:99">
      <c r="A5" s="442"/>
      <c r="B5" s="442"/>
      <c r="C5" s="1423" t="s">
        <v>1924</v>
      </c>
      <c r="D5" s="1423"/>
      <c r="E5" s="1423"/>
      <c r="F5" s="1423"/>
      <c r="G5" s="1423"/>
      <c r="H5" s="1423"/>
      <c r="I5" s="442"/>
      <c r="J5" s="442"/>
    </row>
    <row r="6" spans="1:99" ht="15" customHeight="1">
      <c r="A6" s="442"/>
      <c r="B6" s="442"/>
      <c r="I6" s="442"/>
      <c r="J6" s="442"/>
    </row>
    <row r="7" spans="1:99" ht="20.25" customHeight="1">
      <c r="A7" s="1420" t="s">
        <v>1117</v>
      </c>
      <c r="B7" s="1420" t="s">
        <v>1116</v>
      </c>
      <c r="C7" s="1420" t="s">
        <v>864</v>
      </c>
      <c r="D7" s="1420" t="s">
        <v>430</v>
      </c>
      <c r="E7" s="1420" t="s">
        <v>1096</v>
      </c>
      <c r="F7" s="1420" t="s">
        <v>1097</v>
      </c>
      <c r="G7" s="1420" t="s">
        <v>1045</v>
      </c>
      <c r="H7" s="1420" t="s">
        <v>395</v>
      </c>
      <c r="I7" s="1420" t="s">
        <v>1852</v>
      </c>
      <c r="J7" s="1420" t="s">
        <v>1853</v>
      </c>
      <c r="L7" s="1145"/>
      <c r="M7" s="1145"/>
      <c r="N7" s="1145"/>
      <c r="O7" s="1145"/>
      <c r="P7" s="1145"/>
      <c r="Q7" s="1145"/>
      <c r="R7" s="1145"/>
      <c r="S7" s="1145"/>
      <c r="T7" s="1145"/>
      <c r="U7" s="1145"/>
      <c r="V7" s="1145"/>
      <c r="W7" s="1145"/>
      <c r="X7" s="1145"/>
      <c r="Y7" s="1145"/>
      <c r="Z7" s="1145"/>
      <c r="AA7" s="1145"/>
      <c r="AB7" s="1145"/>
      <c r="AC7" s="1145"/>
      <c r="AD7" s="1145"/>
      <c r="AE7" s="1145"/>
      <c r="AF7" s="1145"/>
      <c r="AG7" s="1145"/>
      <c r="AH7" s="1145"/>
      <c r="AI7" s="1145"/>
      <c r="AJ7" s="1145"/>
      <c r="AK7" s="1145"/>
      <c r="AL7" s="1145"/>
      <c r="AM7" s="1145"/>
      <c r="AN7" s="1145"/>
      <c r="AO7" s="1145"/>
      <c r="AP7" s="1145"/>
      <c r="AQ7" s="1145"/>
      <c r="AR7" s="1145"/>
      <c r="AS7" s="1145"/>
      <c r="AT7" s="1145"/>
      <c r="AU7" s="1145"/>
      <c r="AV7" s="1145"/>
      <c r="AW7" s="1145"/>
      <c r="AX7" s="1145"/>
      <c r="AY7" s="1145"/>
      <c r="AZ7" s="1145"/>
      <c r="BA7" s="1145"/>
      <c r="BB7" s="1145"/>
      <c r="BC7" s="1145"/>
      <c r="BD7" s="1145"/>
      <c r="BE7" s="1145"/>
      <c r="BF7" s="1145"/>
      <c r="BG7" s="1145"/>
      <c r="BH7" s="1145"/>
      <c r="BI7" s="1145"/>
      <c r="BJ7" s="1145"/>
      <c r="BK7" s="1145"/>
      <c r="BL7" s="1145"/>
      <c r="BM7" s="1145"/>
      <c r="BN7" s="1145"/>
      <c r="BO7" s="1145"/>
      <c r="BP7" s="1145"/>
      <c r="BQ7" s="1145"/>
      <c r="BR7" s="1145"/>
      <c r="BS7" s="1145"/>
      <c r="BT7" s="1145"/>
      <c r="BU7" s="1145"/>
      <c r="BV7" s="1145"/>
      <c r="BW7" s="1145"/>
      <c r="BX7" s="1145"/>
      <c r="BY7" s="1145"/>
      <c r="BZ7" s="1145"/>
      <c r="CA7" s="1145"/>
      <c r="CB7" s="1145"/>
      <c r="CC7" s="1145"/>
      <c r="CD7" s="1145"/>
      <c r="CE7" s="1145"/>
      <c r="CF7" s="1145"/>
      <c r="CG7" s="1145"/>
      <c r="CH7" s="1145"/>
      <c r="CI7" s="1145"/>
      <c r="CJ7" s="1145"/>
      <c r="CK7" s="1145"/>
      <c r="CL7" s="1145"/>
      <c r="CM7" s="1145"/>
      <c r="CN7" s="1145"/>
      <c r="CO7" s="1145"/>
      <c r="CP7" s="1145"/>
      <c r="CQ7" s="1145"/>
      <c r="CR7" s="1145"/>
      <c r="CS7" s="1145"/>
      <c r="CT7" s="1145"/>
      <c r="CU7" s="1145"/>
    </row>
    <row r="8" spans="1:99" ht="28.5" customHeight="1">
      <c r="A8" s="1421"/>
      <c r="B8" s="1421"/>
      <c r="C8" s="1421"/>
      <c r="D8" s="1421"/>
      <c r="E8" s="1421"/>
      <c r="F8" s="1421"/>
      <c r="G8" s="1421"/>
      <c r="H8" s="1421"/>
      <c r="I8" s="1421"/>
      <c r="J8" s="1421" t="s">
        <v>1119</v>
      </c>
      <c r="K8" s="441"/>
      <c r="L8" s="1145"/>
      <c r="M8" s="1145"/>
      <c r="N8" s="1145"/>
      <c r="O8" s="1145"/>
      <c r="P8" s="1145"/>
      <c r="Q8" s="1145"/>
      <c r="R8" s="1145"/>
      <c r="S8" s="1145"/>
      <c r="T8" s="1145"/>
      <c r="U8" s="1145"/>
      <c r="V8" s="1145"/>
      <c r="W8" s="1145"/>
      <c r="X8" s="1145"/>
      <c r="Y8" s="1145"/>
      <c r="Z8" s="1145"/>
      <c r="AA8" s="1145"/>
      <c r="AB8" s="1145"/>
      <c r="AC8" s="1145"/>
      <c r="AD8" s="1145"/>
      <c r="AE8" s="1145"/>
      <c r="AF8" s="1145"/>
      <c r="AG8" s="1145"/>
      <c r="AH8" s="1145"/>
      <c r="AI8" s="1145"/>
      <c r="AJ8" s="1145"/>
      <c r="AK8" s="1145"/>
      <c r="AL8" s="1145"/>
      <c r="AM8" s="1145"/>
      <c r="AN8" s="1145"/>
      <c r="AO8" s="1145"/>
      <c r="AP8" s="1145"/>
      <c r="AQ8" s="1145"/>
      <c r="AR8" s="1145"/>
      <c r="AS8" s="1145"/>
      <c r="AT8" s="1145"/>
      <c r="AU8" s="1145"/>
      <c r="AV8" s="1145"/>
      <c r="AW8" s="1145"/>
      <c r="AX8" s="1145"/>
      <c r="AY8" s="1145"/>
      <c r="AZ8" s="1145"/>
      <c r="BA8" s="1145"/>
      <c r="BB8" s="1145"/>
      <c r="BC8" s="1145"/>
      <c r="BD8" s="1145"/>
      <c r="BE8" s="1145"/>
      <c r="BF8" s="1145"/>
      <c r="BG8" s="1145"/>
      <c r="BH8" s="1145"/>
      <c r="BI8" s="1145"/>
      <c r="BJ8" s="1145"/>
      <c r="BK8" s="1145"/>
      <c r="BL8" s="1145"/>
      <c r="BM8" s="1145"/>
      <c r="BN8" s="1145"/>
      <c r="BO8" s="1145"/>
      <c r="BP8" s="1145"/>
      <c r="BQ8" s="1145"/>
      <c r="BR8" s="1145"/>
      <c r="BS8" s="1145"/>
      <c r="BT8" s="1145"/>
      <c r="BU8" s="1145"/>
      <c r="BV8" s="1145"/>
      <c r="BW8" s="1145"/>
      <c r="BX8" s="1145"/>
      <c r="BY8" s="1145"/>
      <c r="BZ8" s="1145"/>
      <c r="CA8" s="1145"/>
      <c r="CB8" s="1145"/>
      <c r="CC8" s="1145"/>
      <c r="CD8" s="1145"/>
      <c r="CE8" s="1145"/>
      <c r="CF8" s="1145"/>
      <c r="CG8" s="1145"/>
      <c r="CH8" s="1145"/>
      <c r="CI8" s="1145"/>
      <c r="CJ8" s="1145"/>
      <c r="CK8" s="1145"/>
      <c r="CL8" s="1145"/>
      <c r="CM8" s="1145"/>
      <c r="CN8" s="1145"/>
      <c r="CO8" s="1145"/>
      <c r="CP8" s="1145"/>
      <c r="CQ8" s="1145"/>
      <c r="CR8" s="1145"/>
      <c r="CS8" s="1145"/>
      <c r="CT8" s="1145"/>
      <c r="CU8" s="1145"/>
    </row>
    <row r="9" spans="1:99" ht="36" customHeight="1">
      <c r="A9" s="1422"/>
      <c r="B9" s="1422"/>
      <c r="C9" s="1422"/>
      <c r="D9" s="1422"/>
      <c r="E9" s="1422"/>
      <c r="F9" s="1422"/>
      <c r="G9" s="1422"/>
      <c r="H9" s="1422"/>
      <c r="I9" s="1422"/>
      <c r="J9" s="1422"/>
      <c r="K9" s="441"/>
      <c r="L9" s="1145"/>
      <c r="M9" s="1145"/>
      <c r="N9" s="1145"/>
      <c r="O9" s="1145"/>
      <c r="P9" s="1145"/>
      <c r="Q9" s="1145"/>
      <c r="R9" s="1145"/>
      <c r="S9" s="1145"/>
      <c r="T9" s="1145"/>
      <c r="U9" s="1145"/>
      <c r="V9" s="1145"/>
      <c r="W9" s="1145"/>
      <c r="X9" s="1145"/>
      <c r="Y9" s="1145"/>
      <c r="Z9" s="1145"/>
      <c r="AA9" s="1145"/>
      <c r="AB9" s="1145"/>
      <c r="AC9" s="1145"/>
      <c r="AD9" s="1145"/>
      <c r="AE9" s="1145"/>
      <c r="AF9" s="1145"/>
      <c r="AG9" s="1145"/>
      <c r="AH9" s="1145"/>
      <c r="AI9" s="1145"/>
      <c r="AJ9" s="1145"/>
      <c r="AK9" s="1145"/>
      <c r="AL9" s="1145"/>
      <c r="AM9" s="1145"/>
      <c r="AN9" s="1145"/>
      <c r="AO9" s="1145"/>
      <c r="AP9" s="1145"/>
      <c r="AQ9" s="1145"/>
      <c r="AR9" s="1145"/>
      <c r="AS9" s="1145"/>
      <c r="AT9" s="1145"/>
      <c r="AU9" s="1145"/>
      <c r="AV9" s="1145"/>
      <c r="AW9" s="1145"/>
      <c r="AX9" s="1145"/>
      <c r="AY9" s="1145"/>
      <c r="AZ9" s="1145"/>
      <c r="BA9" s="1145"/>
      <c r="BB9" s="1145"/>
      <c r="BC9" s="1145"/>
      <c r="BD9" s="1145"/>
      <c r="BE9" s="1145"/>
      <c r="BF9" s="1145"/>
      <c r="BG9" s="1145"/>
      <c r="BH9" s="1145"/>
      <c r="BI9" s="1145"/>
      <c r="BJ9" s="1145"/>
      <c r="BK9" s="1145"/>
      <c r="BL9" s="1145"/>
      <c r="BM9" s="1145"/>
      <c r="BN9" s="1145"/>
      <c r="BO9" s="1145"/>
      <c r="BP9" s="1145"/>
      <c r="BQ9" s="1145"/>
      <c r="BR9" s="1145"/>
      <c r="BS9" s="1145"/>
      <c r="BT9" s="1145"/>
      <c r="BU9" s="1145"/>
      <c r="BV9" s="1145"/>
      <c r="BW9" s="1145"/>
      <c r="BX9" s="1145"/>
      <c r="BY9" s="1145"/>
      <c r="BZ9" s="1145"/>
      <c r="CA9" s="1145"/>
      <c r="CB9" s="1145"/>
      <c r="CC9" s="1145"/>
      <c r="CD9" s="1145"/>
      <c r="CE9" s="1145"/>
      <c r="CF9" s="1145"/>
      <c r="CG9" s="1145"/>
      <c r="CH9" s="1145"/>
      <c r="CI9" s="1145"/>
      <c r="CJ9" s="1145"/>
      <c r="CK9" s="1145"/>
      <c r="CL9" s="1145"/>
      <c r="CM9" s="1145"/>
      <c r="CN9" s="1145"/>
      <c r="CO9" s="1145"/>
      <c r="CP9" s="1145"/>
      <c r="CQ9" s="1145"/>
      <c r="CR9" s="1145"/>
      <c r="CS9" s="1145"/>
      <c r="CT9" s="1145"/>
      <c r="CU9" s="1145"/>
    </row>
    <row r="10" spans="1:99" ht="21.75" customHeight="1">
      <c r="A10" s="220"/>
      <c r="B10" s="856" t="s">
        <v>1120</v>
      </c>
      <c r="C10" s="221"/>
      <c r="D10" s="221"/>
      <c r="E10" s="220"/>
      <c r="F10" s="220"/>
      <c r="G10" s="220"/>
      <c r="H10" s="856"/>
      <c r="I10" s="220"/>
      <c r="J10" s="220"/>
      <c r="K10" s="441"/>
      <c r="L10" s="1145"/>
      <c r="M10" s="1145"/>
      <c r="N10" s="1145"/>
      <c r="O10" s="1145"/>
      <c r="P10" s="1145"/>
      <c r="Q10" s="1145"/>
      <c r="R10" s="1145"/>
      <c r="S10" s="1145"/>
      <c r="T10" s="1145"/>
      <c r="U10" s="1145"/>
      <c r="V10" s="1145"/>
      <c r="W10" s="1145"/>
      <c r="X10" s="1145"/>
      <c r="Y10" s="1145"/>
      <c r="Z10" s="1145"/>
      <c r="AA10" s="1145"/>
      <c r="AB10" s="1145"/>
      <c r="AC10" s="1145"/>
      <c r="AD10" s="1145"/>
      <c r="AE10" s="1145"/>
      <c r="AF10" s="1145"/>
      <c r="AG10" s="1145"/>
      <c r="AH10" s="1145"/>
      <c r="AI10" s="1145"/>
      <c r="AJ10" s="1145"/>
      <c r="AK10" s="1145"/>
      <c r="AL10" s="1145"/>
      <c r="AM10" s="1145"/>
      <c r="AN10" s="1145"/>
      <c r="AO10" s="1145"/>
      <c r="AP10" s="1145"/>
      <c r="AQ10" s="1145"/>
      <c r="AR10" s="1145"/>
      <c r="AS10" s="1145"/>
      <c r="AT10" s="1145"/>
      <c r="AU10" s="1145"/>
      <c r="AV10" s="1145"/>
      <c r="AW10" s="1145"/>
      <c r="AX10" s="1145"/>
      <c r="AY10" s="1145"/>
      <c r="AZ10" s="1145"/>
      <c r="BA10" s="1145"/>
      <c r="BB10" s="1145"/>
      <c r="BC10" s="1145"/>
      <c r="BD10" s="1145"/>
      <c r="BE10" s="1145"/>
      <c r="BF10" s="1145"/>
      <c r="BG10" s="1145"/>
      <c r="BH10" s="1145"/>
      <c r="BI10" s="1145"/>
      <c r="BJ10" s="1145"/>
      <c r="BK10" s="1145"/>
      <c r="BL10" s="1145"/>
      <c r="BM10" s="1145"/>
      <c r="BN10" s="1145"/>
      <c r="BO10" s="1145"/>
      <c r="BP10" s="1145"/>
      <c r="BQ10" s="1145"/>
      <c r="BR10" s="1145"/>
      <c r="BS10" s="1145"/>
      <c r="BT10" s="1145"/>
      <c r="BU10" s="1145"/>
      <c r="BV10" s="1145"/>
      <c r="BW10" s="1145"/>
      <c r="BX10" s="1145"/>
      <c r="BY10" s="1145"/>
      <c r="BZ10" s="1145"/>
      <c r="CA10" s="1145"/>
      <c r="CB10" s="1145"/>
      <c r="CC10" s="1145"/>
      <c r="CD10" s="1145"/>
      <c r="CE10" s="1145"/>
      <c r="CF10" s="1145"/>
      <c r="CG10" s="1145"/>
      <c r="CH10" s="1145"/>
      <c r="CI10" s="1145"/>
      <c r="CJ10" s="1145"/>
      <c r="CK10" s="1145"/>
      <c r="CL10" s="1145"/>
      <c r="CM10" s="1145"/>
      <c r="CN10" s="1145"/>
      <c r="CO10" s="1145"/>
      <c r="CP10" s="1145"/>
      <c r="CQ10" s="1145"/>
      <c r="CR10" s="1145"/>
      <c r="CS10" s="1145"/>
      <c r="CT10" s="1145"/>
      <c r="CU10" s="1145"/>
    </row>
    <row r="11" spans="1:99" ht="20.100000000000001" customHeight="1">
      <c r="A11" s="857">
        <v>1</v>
      </c>
      <c r="B11" s="792" t="s">
        <v>1032</v>
      </c>
      <c r="C11" s="857"/>
      <c r="D11" s="857"/>
      <c r="E11" s="857"/>
      <c r="F11" s="857"/>
      <c r="G11" s="857"/>
      <c r="H11" s="857"/>
      <c r="I11" s="857"/>
      <c r="J11" s="857"/>
      <c r="K11" s="441"/>
      <c r="L11" s="1145"/>
      <c r="M11" s="1145"/>
      <c r="N11" s="1145"/>
      <c r="O11" s="1145"/>
      <c r="P11" s="1145"/>
      <c r="Q11" s="1145"/>
      <c r="R11" s="1145"/>
      <c r="S11" s="1145"/>
      <c r="T11" s="1145"/>
      <c r="U11" s="1145"/>
      <c r="V11" s="1145"/>
      <c r="W11" s="1145"/>
      <c r="X11" s="1145"/>
      <c r="Y11" s="1145"/>
      <c r="Z11" s="1145"/>
      <c r="AA11" s="1145"/>
      <c r="AB11" s="1145"/>
      <c r="AC11" s="1145"/>
      <c r="AD11" s="1145"/>
      <c r="AE11" s="1145"/>
      <c r="AF11" s="1145"/>
      <c r="AG11" s="1145"/>
      <c r="AH11" s="1145"/>
      <c r="AI11" s="1145"/>
      <c r="AJ11" s="1145"/>
      <c r="AK11" s="1145"/>
      <c r="AL11" s="1145"/>
      <c r="AM11" s="1145"/>
      <c r="AN11" s="1145"/>
      <c r="AO11" s="1145"/>
      <c r="AP11" s="1145"/>
      <c r="AQ11" s="1145"/>
      <c r="AR11" s="1145"/>
      <c r="AS11" s="1145"/>
      <c r="AT11" s="1145"/>
      <c r="AU11" s="1145"/>
      <c r="AV11" s="1145"/>
      <c r="AW11" s="1145"/>
      <c r="AX11" s="1145"/>
      <c r="AY11" s="1145"/>
      <c r="AZ11" s="1145"/>
      <c r="BA11" s="1145"/>
      <c r="BB11" s="1145"/>
      <c r="BC11" s="1145"/>
      <c r="BD11" s="1145"/>
      <c r="BE11" s="1145"/>
      <c r="BF11" s="1145"/>
      <c r="BG11" s="1145"/>
      <c r="BH11" s="1145"/>
      <c r="BI11" s="1145"/>
      <c r="BJ11" s="1145"/>
      <c r="BK11" s="1145"/>
      <c r="BL11" s="1145"/>
      <c r="BM11" s="1145"/>
      <c r="BN11" s="1145"/>
      <c r="BO11" s="1145"/>
      <c r="BP11" s="1145"/>
      <c r="BQ11" s="1145"/>
      <c r="BR11" s="1145"/>
      <c r="BS11" s="1145"/>
      <c r="BT11" s="1145"/>
      <c r="BU11" s="1145"/>
      <c r="BV11" s="1145"/>
      <c r="BW11" s="1145"/>
      <c r="BX11" s="1145"/>
      <c r="BY11" s="1145"/>
      <c r="BZ11" s="1145"/>
      <c r="CA11" s="1145"/>
      <c r="CB11" s="1145"/>
      <c r="CC11" s="1145"/>
      <c r="CD11" s="1145"/>
      <c r="CE11" s="1145"/>
      <c r="CF11" s="1145"/>
      <c r="CG11" s="1145"/>
      <c r="CH11" s="1145"/>
      <c r="CI11" s="1145"/>
      <c r="CJ11" s="1145"/>
      <c r="CK11" s="1145"/>
      <c r="CL11" s="1145"/>
      <c r="CM11" s="1145"/>
      <c r="CN11" s="1145"/>
      <c r="CO11" s="1145"/>
      <c r="CP11" s="1145"/>
      <c r="CQ11" s="1145"/>
      <c r="CR11" s="1145"/>
      <c r="CS11" s="1145"/>
      <c r="CT11" s="1145"/>
      <c r="CU11" s="1145"/>
    </row>
    <row r="12" spans="1:99" ht="20.100000000000001" customHeight="1">
      <c r="A12" s="857" t="s">
        <v>735</v>
      </c>
      <c r="B12" s="792" t="s">
        <v>977</v>
      </c>
      <c r="C12" s="787">
        <v>11.101977999999999</v>
      </c>
      <c r="D12" s="787">
        <v>13.744908000000002</v>
      </c>
      <c r="E12" s="787">
        <f>12.346208-0.15</f>
        <v>12.196208</v>
      </c>
      <c r="F12" s="787">
        <v>14.917591</v>
      </c>
      <c r="G12" s="787">
        <f>17.731505-0.2</f>
        <v>17.531504999999999</v>
      </c>
      <c r="H12" s="787">
        <f>'T-2(19-20)'!E43</f>
        <v>69.492000000000004</v>
      </c>
      <c r="I12" s="788">
        <f>'T-2(19-20)'!K39</f>
        <v>1855.91</v>
      </c>
      <c r="J12" s="858">
        <f>I12/H12*10</f>
        <v>267.0681517296955</v>
      </c>
      <c r="K12" s="441"/>
      <c r="L12" s="1145"/>
      <c r="M12" s="1145"/>
      <c r="N12" s="1145"/>
      <c r="O12" s="1145"/>
      <c r="P12" s="1145"/>
      <c r="Q12" s="1145"/>
      <c r="R12" s="1145"/>
      <c r="S12" s="1145"/>
      <c r="T12" s="1145"/>
      <c r="U12" s="1145"/>
      <c r="V12" s="1145"/>
      <c r="W12" s="1145"/>
      <c r="X12" s="1145"/>
      <c r="Y12" s="1145"/>
      <c r="Z12" s="1145"/>
      <c r="AA12" s="1145"/>
      <c r="AB12" s="1145"/>
      <c r="AC12" s="1145"/>
      <c r="AD12" s="1145"/>
      <c r="AE12" s="1145"/>
      <c r="AF12" s="1145"/>
      <c r="AG12" s="1145"/>
      <c r="AH12" s="1145"/>
      <c r="AI12" s="1145"/>
      <c r="AJ12" s="1145"/>
      <c r="AK12" s="1145"/>
      <c r="AL12" s="1145"/>
      <c r="AM12" s="1145"/>
      <c r="AN12" s="1145"/>
      <c r="AO12" s="1145"/>
      <c r="AP12" s="1145"/>
      <c r="AQ12" s="1145"/>
      <c r="AR12" s="1145"/>
      <c r="AS12" s="1145"/>
      <c r="AT12" s="1145"/>
      <c r="AU12" s="1145"/>
      <c r="AV12" s="1145"/>
      <c r="AW12" s="1145"/>
      <c r="AX12" s="1145"/>
      <c r="AY12" s="1145"/>
      <c r="AZ12" s="1145"/>
      <c r="BA12" s="1145"/>
      <c r="BB12" s="1145"/>
      <c r="BC12" s="1145"/>
      <c r="BD12" s="1145"/>
      <c r="BE12" s="1145"/>
      <c r="BF12" s="1145"/>
      <c r="BG12" s="1145"/>
      <c r="BH12" s="1145"/>
      <c r="BI12" s="1145"/>
      <c r="BJ12" s="1145"/>
      <c r="BK12" s="1145"/>
      <c r="BL12" s="1145"/>
      <c r="BM12" s="1145"/>
      <c r="BN12" s="1145"/>
      <c r="BO12" s="1145"/>
      <c r="BP12" s="1145"/>
      <c r="BQ12" s="1145"/>
      <c r="BR12" s="1145"/>
      <c r="BS12" s="1145"/>
      <c r="BT12" s="1145"/>
      <c r="BU12" s="1145"/>
      <c r="BV12" s="1145"/>
      <c r="BW12" s="1145"/>
      <c r="BX12" s="1145"/>
      <c r="BY12" s="1145"/>
      <c r="BZ12" s="1145"/>
      <c r="CA12" s="1145"/>
      <c r="CB12" s="1145"/>
      <c r="CC12" s="1145"/>
      <c r="CD12" s="1145"/>
      <c r="CE12" s="1145"/>
      <c r="CF12" s="1145"/>
      <c r="CG12" s="1145"/>
      <c r="CH12" s="1145"/>
      <c r="CI12" s="1145"/>
      <c r="CJ12" s="1145"/>
      <c r="CK12" s="1145"/>
      <c r="CL12" s="1145"/>
      <c r="CM12" s="1145"/>
      <c r="CN12" s="1145"/>
      <c r="CO12" s="1145"/>
      <c r="CP12" s="1145"/>
      <c r="CQ12" s="1145"/>
      <c r="CR12" s="1145"/>
      <c r="CS12" s="1145"/>
      <c r="CT12" s="1145"/>
      <c r="CU12" s="1145"/>
    </row>
    <row r="13" spans="1:99" ht="20.100000000000001" customHeight="1">
      <c r="A13" s="857" t="s">
        <v>903</v>
      </c>
      <c r="B13" s="792" t="s">
        <v>57</v>
      </c>
      <c r="C13" s="787"/>
      <c r="D13" s="787"/>
      <c r="E13" s="787"/>
      <c r="F13" s="787"/>
      <c r="G13" s="787"/>
      <c r="H13" s="787"/>
      <c r="I13" s="788"/>
      <c r="J13" s="788"/>
      <c r="K13" s="441"/>
      <c r="L13" s="1145"/>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45"/>
      <c r="AI13" s="1145"/>
      <c r="AJ13" s="1145"/>
      <c r="AK13" s="1145"/>
      <c r="AL13" s="1145"/>
      <c r="AM13" s="1145"/>
      <c r="AN13" s="1145"/>
      <c r="AO13" s="1145"/>
      <c r="AP13" s="1145"/>
      <c r="AQ13" s="1145"/>
      <c r="AR13" s="1145"/>
      <c r="AS13" s="1145"/>
      <c r="AT13" s="1145"/>
      <c r="AU13" s="1145"/>
      <c r="AV13" s="1145"/>
      <c r="AW13" s="1145"/>
      <c r="AX13" s="1145"/>
      <c r="AY13" s="1145"/>
      <c r="AZ13" s="1145"/>
      <c r="BA13" s="1145"/>
      <c r="BB13" s="1145"/>
      <c r="BC13" s="1145"/>
      <c r="BD13" s="1145"/>
      <c r="BE13" s="1145"/>
      <c r="BF13" s="1145"/>
      <c r="BG13" s="1145"/>
      <c r="BH13" s="1145"/>
      <c r="BI13" s="1145"/>
      <c r="BJ13" s="1145"/>
      <c r="BK13" s="1145"/>
      <c r="BL13" s="1145"/>
      <c r="BM13" s="1145"/>
      <c r="BN13" s="1145"/>
      <c r="BO13" s="1145"/>
      <c r="BP13" s="1145"/>
      <c r="BQ13" s="1145"/>
      <c r="BR13" s="1145"/>
      <c r="BS13" s="1145"/>
      <c r="BT13" s="1145"/>
      <c r="BU13" s="1145"/>
      <c r="BV13" s="1145"/>
      <c r="BW13" s="1145"/>
      <c r="BX13" s="1145"/>
      <c r="BY13" s="1145"/>
      <c r="BZ13" s="1145"/>
      <c r="CA13" s="1145"/>
      <c r="CB13" s="1145"/>
      <c r="CC13" s="1145"/>
      <c r="CD13" s="1145"/>
      <c r="CE13" s="1145"/>
      <c r="CF13" s="1145"/>
      <c r="CG13" s="1145"/>
      <c r="CH13" s="1145"/>
      <c r="CI13" s="1145"/>
      <c r="CJ13" s="1145"/>
      <c r="CK13" s="1145"/>
      <c r="CL13" s="1145"/>
      <c r="CM13" s="1145"/>
      <c r="CN13" s="1145"/>
      <c r="CO13" s="1145"/>
      <c r="CP13" s="1145"/>
      <c r="CQ13" s="1145"/>
      <c r="CR13" s="1145"/>
      <c r="CS13" s="1145"/>
      <c r="CT13" s="1145"/>
      <c r="CU13" s="1145"/>
    </row>
    <row r="14" spans="1:99" ht="20.100000000000001" customHeight="1">
      <c r="A14" s="857"/>
      <c r="B14" s="792" t="s">
        <v>550</v>
      </c>
      <c r="C14" s="787"/>
      <c r="D14" s="787"/>
      <c r="E14" s="787"/>
      <c r="F14" s="787"/>
      <c r="G14" s="787"/>
      <c r="H14" s="787">
        <f>'T-2(19-20)'!F43</f>
        <v>683.03837790262003</v>
      </c>
      <c r="I14" s="788"/>
      <c r="J14" s="788"/>
      <c r="K14" s="441"/>
      <c r="L14" s="1145"/>
      <c r="M14" s="1145"/>
      <c r="N14" s="1145"/>
      <c r="O14" s="1145"/>
      <c r="P14" s="1145"/>
      <c r="Q14" s="1145"/>
      <c r="R14" s="1145"/>
      <c r="S14" s="1145"/>
      <c r="T14" s="1145"/>
      <c r="U14" s="1145"/>
      <c r="V14" s="1145"/>
      <c r="W14" s="1145"/>
      <c r="X14" s="1145"/>
      <c r="Y14" s="1145"/>
      <c r="Z14" s="1145"/>
      <c r="AA14" s="1145"/>
      <c r="AB14" s="1145"/>
      <c r="AC14" s="1145"/>
      <c r="AD14" s="1145"/>
      <c r="AE14" s="1145"/>
      <c r="AF14" s="1145"/>
      <c r="AG14" s="1145"/>
      <c r="AH14" s="1145"/>
      <c r="AI14" s="1145"/>
      <c r="AJ14" s="1145"/>
      <c r="AK14" s="1145"/>
      <c r="AL14" s="1145"/>
      <c r="AM14" s="1145"/>
      <c r="AN14" s="1145"/>
      <c r="AO14" s="1145"/>
      <c r="AP14" s="1145"/>
      <c r="AQ14" s="1145"/>
      <c r="AR14" s="1145"/>
      <c r="AS14" s="1145"/>
      <c r="AT14" s="1145"/>
      <c r="AU14" s="1145"/>
      <c r="AV14" s="1145"/>
      <c r="AW14" s="1145"/>
      <c r="AX14" s="1145"/>
      <c r="AY14" s="1145"/>
      <c r="AZ14" s="1145"/>
      <c r="BA14" s="1145"/>
      <c r="BB14" s="1145"/>
      <c r="BC14" s="1145"/>
      <c r="BD14" s="1145"/>
      <c r="BE14" s="1145"/>
      <c r="BF14" s="1145"/>
      <c r="BG14" s="1145"/>
      <c r="BH14" s="1145"/>
      <c r="BI14" s="1145"/>
      <c r="BJ14" s="1145"/>
      <c r="BK14" s="1145"/>
      <c r="BL14" s="1145"/>
      <c r="BM14" s="1145"/>
      <c r="BN14" s="1145"/>
      <c r="BO14" s="1145"/>
      <c r="BP14" s="1145"/>
      <c r="BQ14" s="1145"/>
      <c r="BR14" s="1145"/>
      <c r="BS14" s="1145"/>
      <c r="BT14" s="1145"/>
      <c r="BU14" s="1145"/>
      <c r="BV14" s="1145"/>
      <c r="BW14" s="1145"/>
      <c r="BX14" s="1145"/>
      <c r="BY14" s="1145"/>
      <c r="BZ14" s="1145"/>
      <c r="CA14" s="1145"/>
      <c r="CB14" s="1145"/>
      <c r="CC14" s="1145"/>
      <c r="CD14" s="1145"/>
      <c r="CE14" s="1145"/>
      <c r="CF14" s="1145"/>
      <c r="CG14" s="1145"/>
      <c r="CH14" s="1145"/>
      <c r="CI14" s="1145"/>
      <c r="CJ14" s="1145"/>
      <c r="CK14" s="1145"/>
      <c r="CL14" s="1145"/>
      <c r="CM14" s="1145"/>
      <c r="CN14" s="1145"/>
      <c r="CO14" s="1145"/>
      <c r="CP14" s="1145"/>
      <c r="CQ14" s="1145"/>
      <c r="CR14" s="1145"/>
      <c r="CS14" s="1145"/>
      <c r="CT14" s="1145"/>
      <c r="CU14" s="1145"/>
    </row>
    <row r="15" spans="1:99" ht="20.100000000000001" customHeight="1">
      <c r="A15" s="857"/>
      <c r="B15" s="792" t="s">
        <v>551</v>
      </c>
      <c r="C15" s="787"/>
      <c r="D15" s="787"/>
      <c r="E15" s="787"/>
      <c r="F15" s="787"/>
      <c r="G15" s="787"/>
      <c r="H15" s="787">
        <f>'T-2(19-20)'!G43</f>
        <v>656.44425362148536</v>
      </c>
      <c r="I15" s="788"/>
      <c r="J15" s="788"/>
      <c r="K15" s="1274"/>
      <c r="L15" s="1145"/>
      <c r="M15" s="1145"/>
      <c r="N15" s="1145"/>
      <c r="O15" s="1145"/>
      <c r="P15" s="1145"/>
      <c r="Q15" s="1145"/>
      <c r="R15" s="1145"/>
      <c r="S15" s="1145"/>
      <c r="T15" s="1145"/>
      <c r="U15" s="1145"/>
      <c r="V15" s="1145"/>
      <c r="W15" s="1145"/>
      <c r="X15" s="1145"/>
      <c r="Y15" s="1145"/>
      <c r="Z15" s="1145"/>
      <c r="AA15" s="1145"/>
      <c r="AB15" s="1145"/>
      <c r="AC15" s="1145"/>
      <c r="AD15" s="1145"/>
      <c r="AE15" s="1145"/>
      <c r="AF15" s="1145"/>
      <c r="AG15" s="1145"/>
      <c r="AH15" s="1145"/>
      <c r="AI15" s="1145"/>
      <c r="AJ15" s="1145"/>
      <c r="AK15" s="1145"/>
      <c r="AL15" s="1145"/>
      <c r="AM15" s="1145"/>
      <c r="AN15" s="1145"/>
      <c r="AO15" s="1145"/>
      <c r="AP15" s="1145"/>
      <c r="AQ15" s="1145"/>
      <c r="AR15" s="1145"/>
      <c r="AS15" s="1145"/>
      <c r="AT15" s="1145"/>
      <c r="AU15" s="1145"/>
      <c r="AV15" s="1145"/>
      <c r="AW15" s="1145"/>
      <c r="AX15" s="1145"/>
      <c r="AY15" s="1145"/>
      <c r="AZ15" s="1145"/>
      <c r="BA15" s="1145"/>
      <c r="BB15" s="1145"/>
      <c r="BC15" s="1145"/>
      <c r="BD15" s="1145"/>
      <c r="BE15" s="1145"/>
      <c r="BF15" s="1145"/>
      <c r="BG15" s="1145"/>
      <c r="BH15" s="1145"/>
      <c r="BI15" s="1145"/>
      <c r="BJ15" s="1145"/>
      <c r="BK15" s="1145"/>
      <c r="BL15" s="1145"/>
      <c r="BM15" s="1145"/>
      <c r="BN15" s="1145"/>
      <c r="BO15" s="1145"/>
      <c r="BP15" s="1145"/>
      <c r="BQ15" s="1145"/>
      <c r="BR15" s="1145"/>
      <c r="BS15" s="1145"/>
      <c r="BT15" s="1145"/>
      <c r="BU15" s="1145"/>
      <c r="BV15" s="1145"/>
      <c r="BW15" s="1145"/>
      <c r="BX15" s="1145"/>
      <c r="BY15" s="1145"/>
      <c r="BZ15" s="1145"/>
      <c r="CA15" s="1145"/>
      <c r="CB15" s="1145"/>
      <c r="CC15" s="1145"/>
      <c r="CD15" s="1145"/>
      <c r="CE15" s="1145"/>
      <c r="CF15" s="1145"/>
      <c r="CG15" s="1145"/>
      <c r="CH15" s="1145"/>
      <c r="CI15" s="1145"/>
      <c r="CJ15" s="1145"/>
      <c r="CK15" s="1145"/>
      <c r="CL15" s="1145"/>
      <c r="CM15" s="1145"/>
      <c r="CN15" s="1145"/>
      <c r="CO15" s="1145"/>
      <c r="CP15" s="1145"/>
      <c r="CQ15" s="1145"/>
      <c r="CR15" s="1145"/>
      <c r="CS15" s="1145"/>
      <c r="CT15" s="1145"/>
      <c r="CU15" s="1145"/>
    </row>
    <row r="16" spans="1:99" ht="20.100000000000001" customHeight="1">
      <c r="A16" s="857"/>
      <c r="B16" s="792" t="s">
        <v>552</v>
      </c>
      <c r="C16" s="787"/>
      <c r="D16" s="787"/>
      <c r="E16" s="787"/>
      <c r="F16" s="787"/>
      <c r="G16" s="787"/>
      <c r="H16" s="787">
        <f>'T-2(19-20)'!H43</f>
        <v>177.63477745655763</v>
      </c>
      <c r="I16" s="788"/>
      <c r="J16" s="788"/>
      <c r="K16" s="441"/>
      <c r="L16" s="1145"/>
      <c r="M16" s="1145"/>
      <c r="N16" s="1145"/>
      <c r="O16" s="1145"/>
      <c r="P16" s="1145"/>
      <c r="Q16" s="1145"/>
      <c r="R16" s="1145"/>
      <c r="S16" s="1145"/>
      <c r="T16" s="1145"/>
      <c r="U16" s="1145"/>
      <c r="V16" s="1145"/>
      <c r="W16" s="1145"/>
      <c r="X16" s="1145"/>
      <c r="Y16" s="1145"/>
      <c r="Z16" s="1145"/>
      <c r="AA16" s="1145"/>
      <c r="AB16" s="1145"/>
      <c r="AC16" s="1145"/>
      <c r="AD16" s="1145"/>
      <c r="AE16" s="1145"/>
      <c r="AF16" s="1145"/>
      <c r="AG16" s="1145"/>
      <c r="AH16" s="1145"/>
      <c r="AI16" s="1145"/>
      <c r="AJ16" s="1145"/>
      <c r="AK16" s="1145"/>
      <c r="AL16" s="1145"/>
      <c r="AM16" s="1145"/>
      <c r="AN16" s="1145"/>
      <c r="AO16" s="1145"/>
      <c r="AP16" s="1145"/>
      <c r="AQ16" s="1145"/>
      <c r="AR16" s="1145"/>
      <c r="AS16" s="1145"/>
      <c r="AT16" s="1145"/>
      <c r="AU16" s="1145"/>
      <c r="AV16" s="1145"/>
      <c r="AW16" s="1145"/>
      <c r="AX16" s="1145"/>
      <c r="AY16" s="1145"/>
      <c r="AZ16" s="1145"/>
      <c r="BA16" s="1145"/>
      <c r="BB16" s="1145"/>
      <c r="BC16" s="1145"/>
      <c r="BD16" s="1145"/>
      <c r="BE16" s="1145"/>
      <c r="BF16" s="1145"/>
      <c r="BG16" s="1145"/>
      <c r="BH16" s="1145"/>
      <c r="BI16" s="1145"/>
      <c r="BJ16" s="1145"/>
      <c r="BK16" s="1145"/>
      <c r="BL16" s="1145"/>
      <c r="BM16" s="1145"/>
      <c r="BN16" s="1145"/>
      <c r="BO16" s="1145"/>
      <c r="BP16" s="1145"/>
      <c r="BQ16" s="1145"/>
      <c r="BR16" s="1145"/>
      <c r="BS16" s="1145"/>
      <c r="BT16" s="1145"/>
      <c r="BU16" s="1145"/>
      <c r="BV16" s="1145"/>
      <c r="BW16" s="1145"/>
      <c r="BX16" s="1145"/>
      <c r="BY16" s="1145"/>
      <c r="BZ16" s="1145"/>
      <c r="CA16" s="1145"/>
      <c r="CB16" s="1145"/>
      <c r="CC16" s="1145"/>
      <c r="CD16" s="1145"/>
      <c r="CE16" s="1145"/>
      <c r="CF16" s="1145"/>
      <c r="CG16" s="1145"/>
      <c r="CH16" s="1145"/>
      <c r="CI16" s="1145"/>
      <c r="CJ16" s="1145"/>
      <c r="CK16" s="1145"/>
      <c r="CL16" s="1145"/>
      <c r="CM16" s="1145"/>
      <c r="CN16" s="1145"/>
      <c r="CO16" s="1145"/>
      <c r="CP16" s="1145"/>
      <c r="CQ16" s="1145"/>
      <c r="CR16" s="1145"/>
      <c r="CS16" s="1145"/>
      <c r="CT16" s="1145"/>
      <c r="CU16" s="1145"/>
    </row>
    <row r="17" spans="1:99" ht="20.100000000000001" customHeight="1">
      <c r="A17" s="857"/>
      <c r="B17" s="792" t="s">
        <v>553</v>
      </c>
      <c r="C17" s="787"/>
      <c r="D17" s="787"/>
      <c r="E17" s="787"/>
      <c r="F17" s="787"/>
      <c r="G17" s="787"/>
      <c r="H17" s="787">
        <f>'T-2(19-20)'!I43</f>
        <v>107.24259101933674</v>
      </c>
      <c r="I17" s="788"/>
      <c r="J17" s="788"/>
      <c r="K17" s="441"/>
      <c r="L17" s="1145"/>
      <c r="M17" s="1145"/>
      <c r="N17" s="1145"/>
      <c r="O17" s="1145"/>
      <c r="P17" s="1145"/>
      <c r="Q17" s="1145"/>
      <c r="R17" s="1145"/>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1145"/>
      <c r="AS17" s="1145"/>
      <c r="AT17" s="1145"/>
      <c r="AU17" s="1145"/>
      <c r="AV17" s="1145"/>
      <c r="AW17" s="1145"/>
      <c r="AX17" s="1145"/>
      <c r="AY17" s="1145"/>
      <c r="AZ17" s="1145"/>
      <c r="BA17" s="1145"/>
      <c r="BB17" s="1145"/>
      <c r="BC17" s="1145"/>
      <c r="BD17" s="1145"/>
      <c r="BE17" s="1145"/>
      <c r="BF17" s="1145"/>
      <c r="BG17" s="1145"/>
      <c r="BH17" s="1145"/>
      <c r="BI17" s="1145"/>
      <c r="BJ17" s="1145"/>
      <c r="BK17" s="1145"/>
      <c r="BL17" s="1145"/>
      <c r="BM17" s="1145"/>
      <c r="BN17" s="1145"/>
      <c r="BO17" s="1145"/>
      <c r="BP17" s="1145"/>
      <c r="BQ17" s="1145"/>
      <c r="BR17" s="1145"/>
      <c r="BS17" s="1145"/>
      <c r="BT17" s="1145"/>
      <c r="BU17" s="1145"/>
      <c r="BV17" s="1145"/>
      <c r="BW17" s="1145"/>
      <c r="BX17" s="1145"/>
      <c r="BY17" s="1145"/>
      <c r="BZ17" s="1145"/>
      <c r="CA17" s="1145"/>
      <c r="CB17" s="1145"/>
      <c r="CC17" s="1145"/>
      <c r="CD17" s="1145"/>
      <c r="CE17" s="1145"/>
      <c r="CF17" s="1145"/>
      <c r="CG17" s="1145"/>
      <c r="CH17" s="1145"/>
      <c r="CI17" s="1145"/>
      <c r="CJ17" s="1145"/>
      <c r="CK17" s="1145"/>
      <c r="CL17" s="1145"/>
      <c r="CM17" s="1145"/>
      <c r="CN17" s="1145"/>
      <c r="CO17" s="1145"/>
      <c r="CP17" s="1145"/>
      <c r="CQ17" s="1145"/>
      <c r="CR17" s="1145"/>
      <c r="CS17" s="1145"/>
      <c r="CT17" s="1145"/>
      <c r="CU17" s="1145"/>
    </row>
    <row r="18" spans="1:99" ht="20.100000000000001" customHeight="1">
      <c r="A18" s="857"/>
      <c r="B18" s="792"/>
      <c r="C18" s="787">
        <f>428.320101</f>
        <v>428.32010100000002</v>
      </c>
      <c r="D18" s="787">
        <v>299.01249000000001</v>
      </c>
      <c r="E18" s="787">
        <f>357.719011-4.55</f>
        <v>353.16901100000001</v>
      </c>
      <c r="F18" s="787">
        <v>319.63318900000002</v>
      </c>
      <c r="G18" s="787">
        <f>226.224781-2</f>
        <v>224.22478100000001</v>
      </c>
      <c r="H18" s="235">
        <f>SUM(C18:G18)</f>
        <v>1624.3595719999998</v>
      </c>
      <c r="I18" s="788">
        <f>('T-2(19-20)'!K43-I12)</f>
        <v>66942.573216499994</v>
      </c>
      <c r="J18" s="858">
        <f>I18/H18*10</f>
        <v>412.11671584559724</v>
      </c>
      <c r="K18" s="609"/>
      <c r="L18" s="1291"/>
      <c r="M18" s="1145"/>
      <c r="N18" s="1145"/>
      <c r="O18" s="1145"/>
      <c r="P18" s="1145"/>
      <c r="Q18" s="1145"/>
      <c r="R18" s="1145"/>
      <c r="S18" s="1145"/>
      <c r="T18" s="1145"/>
      <c r="U18" s="1145"/>
      <c r="V18" s="1145"/>
      <c r="W18" s="1145"/>
      <c r="X18" s="1145"/>
      <c r="Y18" s="1145"/>
      <c r="Z18" s="1145"/>
      <c r="AA18" s="1145"/>
      <c r="AB18" s="1145"/>
      <c r="AC18" s="1145"/>
      <c r="AD18" s="1145"/>
      <c r="AE18" s="1145"/>
      <c r="AF18" s="1145"/>
      <c r="AG18" s="1145"/>
      <c r="AH18" s="1145"/>
      <c r="AI18" s="1145"/>
      <c r="AJ18" s="1145"/>
      <c r="AK18" s="1145"/>
      <c r="AL18" s="1145"/>
      <c r="AM18" s="1145"/>
      <c r="AN18" s="1145"/>
      <c r="AO18" s="1145"/>
      <c r="AP18" s="1145"/>
      <c r="AQ18" s="1145"/>
      <c r="AR18" s="1145"/>
      <c r="AS18" s="1145"/>
      <c r="AT18" s="1145"/>
      <c r="AU18" s="1145"/>
      <c r="AV18" s="1145"/>
      <c r="AW18" s="1145"/>
      <c r="AX18" s="1145"/>
      <c r="AY18" s="1145"/>
      <c r="AZ18" s="1145"/>
      <c r="BA18" s="1145"/>
      <c r="BB18" s="1145"/>
      <c r="BC18" s="1145"/>
      <c r="BD18" s="1145"/>
      <c r="BE18" s="1145"/>
      <c r="BF18" s="1145"/>
      <c r="BG18" s="1145"/>
      <c r="BH18" s="1145"/>
      <c r="BI18" s="1145"/>
      <c r="BJ18" s="1145"/>
      <c r="BK18" s="1145"/>
      <c r="BL18" s="1145"/>
      <c r="BM18" s="1145"/>
      <c r="BN18" s="1145"/>
      <c r="BO18" s="1145"/>
      <c r="BP18" s="1145"/>
      <c r="BQ18" s="1145"/>
      <c r="BR18" s="1145"/>
      <c r="BS18" s="1145"/>
      <c r="BT18" s="1145"/>
      <c r="BU18" s="1145"/>
      <c r="BV18" s="1145"/>
      <c r="BW18" s="1145"/>
      <c r="BX18" s="1145"/>
      <c r="BY18" s="1145"/>
      <c r="BZ18" s="1145"/>
      <c r="CA18" s="1145"/>
      <c r="CB18" s="1145"/>
      <c r="CC18" s="1145"/>
      <c r="CD18" s="1145"/>
      <c r="CE18" s="1145"/>
      <c r="CF18" s="1145"/>
      <c r="CG18" s="1145"/>
      <c r="CH18" s="1145"/>
      <c r="CI18" s="1145"/>
      <c r="CJ18" s="1145"/>
      <c r="CK18" s="1145"/>
      <c r="CL18" s="1145"/>
      <c r="CM18" s="1145"/>
      <c r="CN18" s="1145"/>
      <c r="CO18" s="1145"/>
      <c r="CP18" s="1145"/>
      <c r="CQ18" s="1145"/>
      <c r="CR18" s="1145"/>
      <c r="CS18" s="1145"/>
      <c r="CT18" s="1145"/>
      <c r="CU18" s="1145"/>
    </row>
    <row r="19" spans="1:99" ht="20.100000000000001" customHeight="1">
      <c r="A19" s="857"/>
      <c r="B19" s="859" t="s">
        <v>978</v>
      </c>
      <c r="C19" s="235">
        <f t="shared" ref="C19:I19" si="0">C18+C12</f>
        <v>439.422079</v>
      </c>
      <c r="D19" s="235">
        <f t="shared" si="0"/>
        <v>312.75739800000002</v>
      </c>
      <c r="E19" s="235">
        <f t="shared" si="0"/>
        <v>365.36521900000002</v>
      </c>
      <c r="F19" s="235">
        <f t="shared" si="0"/>
        <v>334.55078000000003</v>
      </c>
      <c r="G19" s="235">
        <f t="shared" si="0"/>
        <v>241.75628600000002</v>
      </c>
      <c r="H19" s="235">
        <f t="shared" si="0"/>
        <v>1693.8515719999998</v>
      </c>
      <c r="I19" s="233">
        <f t="shared" si="0"/>
        <v>68798.483216499997</v>
      </c>
      <c r="J19" s="539">
        <f>I19/H19*10</f>
        <v>406.16594956585732</v>
      </c>
      <c r="K19" s="610"/>
      <c r="L19" s="1145"/>
      <c r="M19" s="1145"/>
      <c r="N19" s="1145"/>
      <c r="O19" s="1145"/>
      <c r="P19" s="1145"/>
      <c r="Q19" s="1145"/>
      <c r="R19" s="1145"/>
      <c r="S19" s="1145"/>
      <c r="T19" s="1145"/>
      <c r="U19" s="1145"/>
      <c r="V19" s="1145"/>
      <c r="W19" s="1145"/>
      <c r="X19" s="1145"/>
      <c r="Y19" s="1145"/>
      <c r="Z19" s="1145"/>
      <c r="AA19" s="1145"/>
      <c r="AB19" s="1145"/>
      <c r="AC19" s="1145"/>
      <c r="AD19" s="1145"/>
      <c r="AE19" s="1145"/>
      <c r="AF19" s="1145"/>
      <c r="AG19" s="1145"/>
      <c r="AH19" s="1145"/>
      <c r="AI19" s="1145"/>
      <c r="AJ19" s="1145"/>
      <c r="AK19" s="1145"/>
      <c r="AL19" s="1145"/>
      <c r="AM19" s="1145"/>
      <c r="AN19" s="1145"/>
      <c r="AO19" s="1145"/>
      <c r="AP19" s="1145"/>
      <c r="AQ19" s="1145"/>
      <c r="AR19" s="1145"/>
      <c r="AS19" s="1145"/>
      <c r="AT19" s="1145"/>
      <c r="AU19" s="1145"/>
      <c r="AV19" s="1145"/>
      <c r="AW19" s="1145"/>
      <c r="AX19" s="1145"/>
      <c r="AY19" s="1145"/>
      <c r="AZ19" s="1145"/>
      <c r="BA19" s="1145"/>
      <c r="BB19" s="1145"/>
      <c r="BC19" s="1145"/>
      <c r="BD19" s="1145"/>
      <c r="BE19" s="1145"/>
      <c r="BF19" s="1145"/>
      <c r="BG19" s="1145"/>
      <c r="BH19" s="1145"/>
      <c r="BI19" s="1145"/>
      <c r="BJ19" s="1145"/>
      <c r="BK19" s="1145"/>
      <c r="BL19" s="1145"/>
      <c r="BM19" s="1145"/>
      <c r="BN19" s="1145"/>
      <c r="BO19" s="1145"/>
      <c r="BP19" s="1145"/>
      <c r="BQ19" s="1145"/>
      <c r="BR19" s="1145"/>
      <c r="BS19" s="1145"/>
      <c r="BT19" s="1145"/>
      <c r="BU19" s="1145"/>
      <c r="BV19" s="1145"/>
      <c r="BW19" s="1145"/>
      <c r="BX19" s="1145"/>
      <c r="BY19" s="1145"/>
      <c r="BZ19" s="1145"/>
      <c r="CA19" s="1145"/>
      <c r="CB19" s="1145"/>
      <c r="CC19" s="1145"/>
      <c r="CD19" s="1145"/>
      <c r="CE19" s="1145"/>
      <c r="CF19" s="1145"/>
      <c r="CG19" s="1145"/>
      <c r="CH19" s="1145"/>
      <c r="CI19" s="1145"/>
      <c r="CJ19" s="1145"/>
      <c r="CK19" s="1145"/>
      <c r="CL19" s="1145"/>
      <c r="CM19" s="1145"/>
      <c r="CN19" s="1145"/>
      <c r="CO19" s="1145"/>
      <c r="CP19" s="1145"/>
      <c r="CQ19" s="1145"/>
      <c r="CR19" s="1145"/>
      <c r="CS19" s="1145"/>
      <c r="CT19" s="1145"/>
      <c r="CU19" s="1145"/>
    </row>
    <row r="20" spans="1:99" ht="20.100000000000001" customHeight="1">
      <c r="A20" s="857">
        <v>2</v>
      </c>
      <c r="B20" s="792" t="s">
        <v>979</v>
      </c>
      <c r="C20" s="787"/>
      <c r="D20" s="787"/>
      <c r="E20" s="787"/>
      <c r="F20" s="787"/>
      <c r="G20" s="787"/>
      <c r="H20" s="787"/>
      <c r="I20" s="788"/>
      <c r="J20" s="858"/>
      <c r="K20" s="610"/>
      <c r="L20" s="1145"/>
      <c r="M20" s="1145"/>
      <c r="N20" s="1145"/>
      <c r="O20" s="1145"/>
      <c r="P20" s="1145"/>
      <c r="Q20" s="1145"/>
      <c r="R20" s="1145"/>
      <c r="S20" s="1145"/>
      <c r="T20" s="1145"/>
      <c r="U20" s="1145"/>
      <c r="V20" s="1145"/>
      <c r="W20" s="1145"/>
      <c r="X20" s="1145"/>
      <c r="Y20" s="1145"/>
      <c r="Z20" s="1145"/>
      <c r="AA20" s="1145"/>
      <c r="AB20" s="1145"/>
      <c r="AC20" s="1145"/>
      <c r="AD20" s="1145"/>
      <c r="AE20" s="1145"/>
      <c r="AF20" s="1145"/>
      <c r="AG20" s="1145"/>
      <c r="AH20" s="1145"/>
      <c r="AI20" s="1145"/>
      <c r="AJ20" s="1145"/>
      <c r="AK20" s="1145"/>
      <c r="AL20" s="1145"/>
      <c r="AM20" s="1145"/>
      <c r="AN20" s="1145"/>
      <c r="AO20" s="1145"/>
      <c r="AP20" s="1145"/>
      <c r="AQ20" s="1145"/>
      <c r="AR20" s="1145"/>
      <c r="AS20" s="1145"/>
      <c r="AT20" s="1145"/>
      <c r="AU20" s="1145"/>
      <c r="AV20" s="1145"/>
      <c r="AW20" s="1145"/>
      <c r="AX20" s="1145"/>
      <c r="AY20" s="1145"/>
      <c r="AZ20" s="1145"/>
      <c r="BA20" s="1145"/>
      <c r="BB20" s="1145"/>
      <c r="BC20" s="1145"/>
      <c r="BD20" s="1145"/>
      <c r="BE20" s="1145"/>
      <c r="BF20" s="1145"/>
      <c r="BG20" s="1145"/>
      <c r="BH20" s="1145"/>
      <c r="BI20" s="1145"/>
      <c r="BJ20" s="1145"/>
      <c r="BK20" s="1145"/>
      <c r="BL20" s="1145"/>
      <c r="BM20" s="1145"/>
      <c r="BN20" s="1145"/>
      <c r="BO20" s="1145"/>
      <c r="BP20" s="1145"/>
      <c r="BQ20" s="1145"/>
      <c r="BR20" s="1145"/>
      <c r="BS20" s="1145"/>
      <c r="BT20" s="1145"/>
      <c r="BU20" s="1145"/>
      <c r="BV20" s="1145"/>
      <c r="BW20" s="1145"/>
      <c r="BX20" s="1145"/>
      <c r="BY20" s="1145"/>
      <c r="BZ20" s="1145"/>
      <c r="CA20" s="1145"/>
      <c r="CB20" s="1145"/>
      <c r="CC20" s="1145"/>
      <c r="CD20" s="1145"/>
      <c r="CE20" s="1145"/>
      <c r="CF20" s="1145"/>
      <c r="CG20" s="1145"/>
      <c r="CH20" s="1145"/>
      <c r="CI20" s="1145"/>
      <c r="CJ20" s="1145"/>
      <c r="CK20" s="1145"/>
      <c r="CL20" s="1145"/>
      <c r="CM20" s="1145"/>
      <c r="CN20" s="1145"/>
      <c r="CO20" s="1145"/>
      <c r="CP20" s="1145"/>
      <c r="CQ20" s="1145"/>
      <c r="CR20" s="1145"/>
      <c r="CS20" s="1145"/>
      <c r="CT20" s="1145"/>
      <c r="CU20" s="1145"/>
    </row>
    <row r="21" spans="1:99" ht="20.100000000000001" customHeight="1">
      <c r="A21" s="857"/>
      <c r="B21" s="792" t="s">
        <v>1306</v>
      </c>
      <c r="C21" s="787"/>
      <c r="D21" s="787"/>
      <c r="E21" s="787"/>
      <c r="F21" s="787"/>
      <c r="G21" s="787"/>
      <c r="H21" s="787"/>
      <c r="I21" s="788"/>
      <c r="J21" s="858"/>
      <c r="K21" s="610"/>
      <c r="L21" s="1145"/>
      <c r="M21" s="1145"/>
      <c r="N21" s="1145"/>
      <c r="O21" s="1145"/>
      <c r="P21" s="1145"/>
      <c r="Q21" s="1145"/>
      <c r="R21" s="1145"/>
      <c r="S21" s="1145"/>
      <c r="T21" s="1145"/>
      <c r="U21" s="1145"/>
      <c r="V21" s="1145"/>
      <c r="W21" s="1145"/>
      <c r="X21" s="1145"/>
      <c r="Y21" s="1145"/>
      <c r="Z21" s="1145"/>
      <c r="AA21" s="1145"/>
      <c r="AB21" s="1145"/>
      <c r="AC21" s="1145"/>
      <c r="AD21" s="1145"/>
      <c r="AE21" s="1145"/>
      <c r="AF21" s="1145"/>
      <c r="AG21" s="1145"/>
      <c r="AH21" s="1145"/>
      <c r="AI21" s="1145"/>
      <c r="AJ21" s="1145"/>
      <c r="AK21" s="1145"/>
      <c r="AL21" s="1145"/>
      <c r="AM21" s="1145"/>
      <c r="AN21" s="1145"/>
      <c r="AO21" s="1145"/>
      <c r="AP21" s="1145"/>
      <c r="AQ21" s="1145"/>
      <c r="AR21" s="1145"/>
      <c r="AS21" s="1145"/>
      <c r="AT21" s="1145"/>
      <c r="AU21" s="1145"/>
      <c r="AV21" s="1145"/>
      <c r="AW21" s="1145"/>
      <c r="AX21" s="1145"/>
      <c r="AY21" s="1145"/>
      <c r="AZ21" s="1145"/>
      <c r="BA21" s="1145"/>
      <c r="BB21" s="1145"/>
      <c r="BC21" s="1145"/>
      <c r="BD21" s="1145"/>
      <c r="BE21" s="1145"/>
      <c r="BF21" s="1145"/>
      <c r="BG21" s="1145"/>
      <c r="BH21" s="1145"/>
      <c r="BI21" s="1145"/>
      <c r="BJ21" s="1145"/>
      <c r="BK21" s="1145"/>
      <c r="BL21" s="1145"/>
      <c r="BM21" s="1145"/>
      <c r="BN21" s="1145"/>
      <c r="BO21" s="1145"/>
      <c r="BP21" s="1145"/>
      <c r="BQ21" s="1145"/>
      <c r="BR21" s="1145"/>
      <c r="BS21" s="1145"/>
      <c r="BT21" s="1145"/>
      <c r="BU21" s="1145"/>
      <c r="BV21" s="1145"/>
      <c r="BW21" s="1145"/>
      <c r="BX21" s="1145"/>
      <c r="BY21" s="1145"/>
      <c r="BZ21" s="1145"/>
      <c r="CA21" s="1145"/>
      <c r="CB21" s="1145"/>
      <c r="CC21" s="1145"/>
      <c r="CD21" s="1145"/>
      <c r="CE21" s="1145"/>
      <c r="CF21" s="1145"/>
      <c r="CG21" s="1145"/>
      <c r="CH21" s="1145"/>
      <c r="CI21" s="1145"/>
      <c r="CJ21" s="1145"/>
      <c r="CK21" s="1145"/>
      <c r="CL21" s="1145"/>
      <c r="CM21" s="1145"/>
      <c r="CN21" s="1145"/>
      <c r="CO21" s="1145"/>
      <c r="CP21" s="1145"/>
      <c r="CQ21" s="1145"/>
      <c r="CR21" s="1145"/>
      <c r="CS21" s="1145"/>
      <c r="CT21" s="1145"/>
      <c r="CU21" s="1145"/>
    </row>
    <row r="22" spans="1:99" ht="20.100000000000001" customHeight="1">
      <c r="A22" s="857"/>
      <c r="B22" s="792" t="s">
        <v>1307</v>
      </c>
      <c r="C22" s="787"/>
      <c r="D22" s="787"/>
      <c r="E22" s="787"/>
      <c r="F22" s="787"/>
      <c r="G22" s="787"/>
      <c r="H22" s="787">
        <f>'T-3(19-20)'!E35</f>
        <v>67.319323782881824</v>
      </c>
      <c r="I22" s="788"/>
      <c r="J22" s="858"/>
      <c r="K22" s="610"/>
      <c r="L22" s="1145"/>
      <c r="M22" s="1145"/>
      <c r="N22" s="1145"/>
      <c r="O22" s="1145"/>
      <c r="P22" s="1145"/>
      <c r="Q22" s="1145"/>
      <c r="R22" s="1145"/>
      <c r="S22" s="1145"/>
      <c r="T22" s="1145"/>
      <c r="U22" s="1145"/>
      <c r="V22" s="1145"/>
      <c r="W22" s="1145"/>
      <c r="X22" s="1145"/>
      <c r="Y22" s="1145"/>
      <c r="Z22" s="1145"/>
      <c r="AA22" s="1145"/>
      <c r="AB22" s="1145"/>
      <c r="AC22" s="1145"/>
      <c r="AD22" s="1145"/>
      <c r="AE22" s="1145"/>
      <c r="AF22" s="1145"/>
      <c r="AG22" s="1145"/>
      <c r="AH22" s="1145"/>
      <c r="AI22" s="1145"/>
      <c r="AJ22" s="1145"/>
      <c r="AK22" s="1145"/>
      <c r="AL22" s="1145"/>
      <c r="AM22" s="1145"/>
      <c r="AN22" s="1145"/>
      <c r="AO22" s="1145"/>
      <c r="AP22" s="1145"/>
      <c r="AQ22" s="1145"/>
      <c r="AR22" s="1145"/>
      <c r="AS22" s="1145"/>
      <c r="AT22" s="1145"/>
      <c r="AU22" s="1145"/>
      <c r="AV22" s="1145"/>
      <c r="AW22" s="1145"/>
      <c r="AX22" s="1145"/>
      <c r="AY22" s="1145"/>
      <c r="AZ22" s="1145"/>
      <c r="BA22" s="1145"/>
      <c r="BB22" s="1145"/>
      <c r="BC22" s="1145"/>
      <c r="BD22" s="1145"/>
      <c r="BE22" s="1145"/>
      <c r="BF22" s="1145"/>
      <c r="BG22" s="1145"/>
      <c r="BH22" s="1145"/>
      <c r="BI22" s="1145"/>
      <c r="BJ22" s="1145"/>
      <c r="BK22" s="1145"/>
      <c r="BL22" s="1145"/>
      <c r="BM22" s="1145"/>
      <c r="BN22" s="1145"/>
      <c r="BO22" s="1145"/>
      <c r="BP22" s="1145"/>
      <c r="BQ22" s="1145"/>
      <c r="BR22" s="1145"/>
      <c r="BS22" s="1145"/>
      <c r="BT22" s="1145"/>
      <c r="BU22" s="1145"/>
      <c r="BV22" s="1145"/>
      <c r="BW22" s="1145"/>
      <c r="BX22" s="1145"/>
      <c r="BY22" s="1145"/>
      <c r="BZ22" s="1145"/>
      <c r="CA22" s="1145"/>
      <c r="CB22" s="1145"/>
      <c r="CC22" s="1145"/>
      <c r="CD22" s="1145"/>
      <c r="CE22" s="1145"/>
      <c r="CF22" s="1145"/>
      <c r="CG22" s="1145"/>
      <c r="CH22" s="1145"/>
      <c r="CI22" s="1145"/>
      <c r="CJ22" s="1145"/>
      <c r="CK22" s="1145"/>
      <c r="CL22" s="1145"/>
      <c r="CM22" s="1145"/>
      <c r="CN22" s="1145"/>
      <c r="CO22" s="1145"/>
      <c r="CP22" s="1145"/>
      <c r="CQ22" s="1145"/>
      <c r="CR22" s="1145"/>
      <c r="CS22" s="1145"/>
      <c r="CT22" s="1145"/>
      <c r="CU22" s="1145"/>
    </row>
    <row r="23" spans="1:99" ht="20.100000000000001" customHeight="1">
      <c r="A23" s="857"/>
      <c r="B23" s="792" t="s">
        <v>1091</v>
      </c>
      <c r="C23" s="787"/>
      <c r="D23" s="787"/>
      <c r="E23" s="787"/>
      <c r="F23" s="787"/>
      <c r="G23" s="787"/>
      <c r="H23" s="787">
        <f>'T-3(19-20)'!F35</f>
        <v>58.265714022441891</v>
      </c>
      <c r="I23" s="788"/>
      <c r="J23" s="858"/>
      <c r="K23" s="610"/>
      <c r="L23" s="1145"/>
      <c r="M23" s="1145"/>
      <c r="N23" s="1145"/>
      <c r="O23" s="1145"/>
      <c r="P23" s="1145"/>
      <c r="Q23" s="1145"/>
      <c r="R23" s="1145"/>
      <c r="S23" s="1145"/>
      <c r="T23" s="1145"/>
      <c r="U23" s="1145"/>
      <c r="V23" s="1145"/>
      <c r="W23" s="1145"/>
      <c r="X23" s="1145"/>
      <c r="Y23" s="1145"/>
      <c r="Z23" s="1145"/>
      <c r="AA23" s="1145"/>
      <c r="AB23" s="1145"/>
      <c r="AC23" s="1145"/>
      <c r="AD23" s="1145"/>
      <c r="AE23" s="1145"/>
      <c r="AF23" s="1145"/>
      <c r="AG23" s="1145"/>
      <c r="AH23" s="1145"/>
      <c r="AI23" s="1145"/>
      <c r="AJ23" s="1145"/>
      <c r="AK23" s="1145"/>
      <c r="AL23" s="1145"/>
      <c r="AM23" s="1145"/>
      <c r="AN23" s="1145"/>
      <c r="AO23" s="1145"/>
      <c r="AP23" s="1145"/>
      <c r="AQ23" s="1145"/>
      <c r="AR23" s="1145"/>
      <c r="AS23" s="1145"/>
      <c r="AT23" s="1145"/>
      <c r="AU23" s="1145"/>
      <c r="AV23" s="1145"/>
      <c r="AW23" s="1145"/>
      <c r="AX23" s="1145"/>
      <c r="AY23" s="1145"/>
      <c r="AZ23" s="1145"/>
      <c r="BA23" s="1145"/>
      <c r="BB23" s="1145"/>
      <c r="BC23" s="1145"/>
      <c r="BD23" s="1145"/>
      <c r="BE23" s="1145"/>
      <c r="BF23" s="1145"/>
      <c r="BG23" s="1145"/>
      <c r="BH23" s="1145"/>
      <c r="BI23" s="1145"/>
      <c r="BJ23" s="1145"/>
      <c r="BK23" s="1145"/>
      <c r="BL23" s="1145"/>
      <c r="BM23" s="1145"/>
      <c r="BN23" s="1145"/>
      <c r="BO23" s="1145"/>
      <c r="BP23" s="1145"/>
      <c r="BQ23" s="1145"/>
      <c r="BR23" s="1145"/>
      <c r="BS23" s="1145"/>
      <c r="BT23" s="1145"/>
      <c r="BU23" s="1145"/>
      <c r="BV23" s="1145"/>
      <c r="BW23" s="1145"/>
      <c r="BX23" s="1145"/>
      <c r="BY23" s="1145"/>
      <c r="BZ23" s="1145"/>
      <c r="CA23" s="1145"/>
      <c r="CB23" s="1145"/>
      <c r="CC23" s="1145"/>
      <c r="CD23" s="1145"/>
      <c r="CE23" s="1145"/>
      <c r="CF23" s="1145"/>
      <c r="CG23" s="1145"/>
      <c r="CH23" s="1145"/>
      <c r="CI23" s="1145"/>
      <c r="CJ23" s="1145"/>
      <c r="CK23" s="1145"/>
      <c r="CL23" s="1145"/>
      <c r="CM23" s="1145"/>
      <c r="CN23" s="1145"/>
      <c r="CO23" s="1145"/>
      <c r="CP23" s="1145"/>
      <c r="CQ23" s="1145"/>
      <c r="CR23" s="1145"/>
      <c r="CS23" s="1145"/>
      <c r="CT23" s="1145"/>
      <c r="CU23" s="1145"/>
    </row>
    <row r="24" spans="1:99" ht="20.100000000000001" customHeight="1">
      <c r="A24" s="857"/>
      <c r="B24" s="792" t="s">
        <v>1092</v>
      </c>
      <c r="C24" s="787"/>
      <c r="D24" s="787"/>
      <c r="E24" s="787"/>
      <c r="F24" s="787"/>
      <c r="G24" s="787"/>
      <c r="H24" s="787">
        <f>'T-3(19-20)'!G35</f>
        <v>226.80995019467628</v>
      </c>
      <c r="I24" s="788"/>
      <c r="J24" s="858"/>
      <c r="K24" s="610"/>
      <c r="L24" s="1145"/>
      <c r="M24" s="1145"/>
      <c r="N24" s="1145"/>
      <c r="O24" s="1145"/>
      <c r="P24" s="1145"/>
      <c r="Q24" s="1145"/>
      <c r="R24" s="1145"/>
      <c r="S24" s="1145"/>
      <c r="T24" s="1145"/>
      <c r="U24" s="1145"/>
      <c r="V24" s="1145"/>
      <c r="W24" s="1145"/>
      <c r="X24" s="1145"/>
      <c r="Y24" s="1145"/>
      <c r="Z24" s="1145"/>
      <c r="AA24" s="1145"/>
      <c r="AB24" s="488"/>
      <c r="AC24" s="1145"/>
      <c r="AD24" s="1145"/>
      <c r="AE24" s="1145"/>
      <c r="AF24" s="1145"/>
      <c r="AG24" s="1145"/>
      <c r="AH24" s="1145"/>
      <c r="AI24" s="1145"/>
      <c r="AJ24" s="1145"/>
      <c r="AK24" s="1145"/>
      <c r="AL24" s="1145"/>
      <c r="AM24" s="1145"/>
      <c r="AN24" s="1145"/>
      <c r="AO24" s="1145"/>
      <c r="AP24" s="1145"/>
      <c r="AQ24" s="1145"/>
      <c r="AR24" s="1145"/>
      <c r="AS24" s="1145"/>
      <c r="AT24" s="1145"/>
      <c r="AU24" s="1145"/>
      <c r="AV24" s="1145"/>
      <c r="AW24" s="1145"/>
      <c r="AX24" s="1145"/>
      <c r="AY24" s="1145"/>
      <c r="AZ24" s="1145"/>
      <c r="BA24" s="1145"/>
      <c r="BB24" s="1145"/>
      <c r="BC24" s="1145"/>
      <c r="BD24" s="1145"/>
      <c r="BE24" s="1145"/>
      <c r="BF24" s="1145"/>
      <c r="BG24" s="1145"/>
      <c r="BH24" s="1145"/>
      <c r="BI24" s="1145"/>
      <c r="BJ24" s="1145"/>
      <c r="BK24" s="1145"/>
      <c r="BL24" s="1145"/>
      <c r="BM24" s="1145"/>
      <c r="BN24" s="1145"/>
      <c r="BO24" s="1145"/>
      <c r="BP24" s="1145"/>
      <c r="BQ24" s="1145"/>
      <c r="BR24" s="1145"/>
      <c r="BS24" s="1145"/>
      <c r="BT24" s="1145"/>
      <c r="BU24" s="1145"/>
      <c r="BV24" s="1145"/>
      <c r="BW24" s="1145"/>
      <c r="BX24" s="1145"/>
      <c r="BY24" s="1145"/>
      <c r="BZ24" s="1145"/>
      <c r="CA24" s="1145"/>
      <c r="CB24" s="1145"/>
      <c r="CC24" s="1145"/>
      <c r="CD24" s="1145"/>
      <c r="CE24" s="1145"/>
      <c r="CF24" s="1145"/>
      <c r="CG24" s="1145"/>
      <c r="CH24" s="1145"/>
      <c r="CI24" s="1145"/>
      <c r="CJ24" s="1145"/>
      <c r="CK24" s="1145"/>
      <c r="CL24" s="1145"/>
      <c r="CM24" s="1145"/>
      <c r="CN24" s="1145"/>
      <c r="CO24" s="1145"/>
      <c r="CP24" s="1145"/>
      <c r="CQ24" s="1145"/>
      <c r="CR24" s="1145"/>
      <c r="CS24" s="1145"/>
      <c r="CT24" s="1145"/>
      <c r="CU24" s="1145"/>
    </row>
    <row r="25" spans="1:99" ht="20.100000000000001" customHeight="1">
      <c r="A25" s="857"/>
      <c r="B25" s="859" t="s">
        <v>741</v>
      </c>
      <c r="C25" s="235">
        <v>113.10505199999999</v>
      </c>
      <c r="D25" s="235">
        <v>48.292363999999999</v>
      </c>
      <c r="E25" s="235">
        <f>91.386376-0.25</f>
        <v>91.136375999999998</v>
      </c>
      <c r="F25" s="235">
        <v>55.467276999999996</v>
      </c>
      <c r="G25" s="235">
        <f>44.893919-0.5</f>
        <v>44.393918999999997</v>
      </c>
      <c r="H25" s="235">
        <f t="shared" ref="H25:H32" si="1">SUM(C25:G25)</f>
        <v>352.39498800000001</v>
      </c>
      <c r="I25" s="788">
        <f>'T-3(19-20)'!I35</f>
        <v>23950.937758100001</v>
      </c>
      <c r="J25" s="539">
        <f>I25/H25*10</f>
        <v>679.66170273965417</v>
      </c>
      <c r="K25" s="610"/>
      <c r="L25" s="1145"/>
      <c r="M25" s="1145"/>
      <c r="N25" s="1145"/>
      <c r="O25" s="1145"/>
      <c r="P25" s="1145"/>
      <c r="Q25" s="1145"/>
      <c r="R25" s="1145"/>
      <c r="S25" s="1145"/>
      <c r="T25" s="1145"/>
      <c r="U25" s="1145"/>
      <c r="V25" s="1145"/>
      <c r="W25" s="1145"/>
      <c r="X25" s="1145"/>
      <c r="Y25" s="1145"/>
      <c r="Z25" s="1145"/>
      <c r="AA25" s="1145"/>
      <c r="AB25" s="1145"/>
      <c r="AC25" s="1145"/>
      <c r="AD25" s="1145"/>
      <c r="AE25" s="1145"/>
      <c r="AF25" s="1145"/>
      <c r="AG25" s="1145"/>
      <c r="AH25" s="1145"/>
      <c r="AI25" s="1145"/>
      <c r="AJ25" s="1145"/>
      <c r="AK25" s="1145"/>
      <c r="AL25" s="1145"/>
      <c r="AM25" s="1145"/>
      <c r="AN25" s="1145"/>
      <c r="AO25" s="1145"/>
      <c r="AP25" s="1145"/>
      <c r="AQ25" s="1145"/>
      <c r="AR25" s="1145"/>
      <c r="AS25" s="1145"/>
      <c r="AT25" s="1145"/>
      <c r="AU25" s="1145"/>
      <c r="AV25" s="1145"/>
      <c r="AW25" s="1145"/>
      <c r="AX25" s="1145"/>
      <c r="AY25" s="1145"/>
      <c r="AZ25" s="1145"/>
      <c r="BA25" s="1145"/>
      <c r="BB25" s="1145"/>
      <c r="BC25" s="1145"/>
      <c r="BD25" s="1145"/>
      <c r="BE25" s="1145"/>
      <c r="BF25" s="1145"/>
      <c r="BG25" s="1145"/>
      <c r="BH25" s="1145"/>
      <c r="BI25" s="1145"/>
      <c r="BJ25" s="1145"/>
      <c r="BK25" s="1145"/>
      <c r="BL25" s="1145"/>
      <c r="BM25" s="1145"/>
      <c r="BN25" s="1145"/>
      <c r="BO25" s="1145"/>
      <c r="BP25" s="1145"/>
      <c r="BQ25" s="1145"/>
      <c r="BR25" s="1145"/>
      <c r="BS25" s="1145"/>
      <c r="BT25" s="1145"/>
      <c r="BU25" s="1145"/>
      <c r="BV25" s="1145"/>
      <c r="BW25" s="1145"/>
      <c r="BX25" s="1145"/>
      <c r="BY25" s="1145"/>
      <c r="BZ25" s="1145"/>
      <c r="CA25" s="1145"/>
      <c r="CB25" s="1145"/>
      <c r="CC25" s="1145"/>
      <c r="CD25" s="1145"/>
      <c r="CE25" s="1145"/>
      <c r="CF25" s="1145"/>
      <c r="CG25" s="1145"/>
      <c r="CH25" s="1145"/>
      <c r="CI25" s="1145"/>
      <c r="CJ25" s="1145"/>
      <c r="CK25" s="1145"/>
      <c r="CL25" s="1145"/>
      <c r="CM25" s="1145"/>
      <c r="CN25" s="1145"/>
      <c r="CO25" s="1145"/>
      <c r="CP25" s="1145"/>
      <c r="CQ25" s="1145"/>
      <c r="CR25" s="1145"/>
      <c r="CS25" s="1145"/>
      <c r="CT25" s="1145"/>
      <c r="CU25" s="1145"/>
    </row>
    <row r="26" spans="1:99" ht="20.100000000000001" customHeight="1">
      <c r="A26" s="857">
        <v>3</v>
      </c>
      <c r="B26" s="792" t="s">
        <v>958</v>
      </c>
      <c r="C26" s="787">
        <v>36.502042999999993</v>
      </c>
      <c r="D26" s="787">
        <v>141.363193</v>
      </c>
      <c r="E26" s="787">
        <f>28.513581-0.05</f>
        <v>28.463580999999998</v>
      </c>
      <c r="F26" s="787">
        <v>90.375354000000016</v>
      </c>
      <c r="G26" s="787">
        <f>49.114475-0.3</f>
        <v>48.814475000000002</v>
      </c>
      <c r="H26" s="787">
        <f>(('T-5'!$D$15)-H27-H28)</f>
        <v>345.51884799999993</v>
      </c>
      <c r="I26" s="788">
        <f>(('T-5'!$E$15)-I27-I28)</f>
        <v>5392.7417011999996</v>
      </c>
      <c r="J26" s="858">
        <f>I26/H26*10</f>
        <v>156.07662888480112</v>
      </c>
      <c r="K26" s="610"/>
      <c r="L26" s="1145"/>
      <c r="M26" s="1145"/>
      <c r="N26" s="1145"/>
      <c r="O26" s="1145"/>
      <c r="P26" s="1145"/>
      <c r="Q26" s="1145"/>
      <c r="R26" s="1145"/>
      <c r="S26" s="1145"/>
      <c r="T26" s="1145"/>
      <c r="U26" s="1145"/>
      <c r="V26" s="1145"/>
      <c r="W26" s="1145"/>
      <c r="X26" s="1145"/>
      <c r="Y26" s="1145"/>
      <c r="Z26" s="1145"/>
      <c r="AA26" s="1145"/>
      <c r="AB26" s="1145"/>
      <c r="AC26" s="1145"/>
      <c r="AD26" s="1145"/>
      <c r="AE26" s="1145"/>
      <c r="AF26" s="1145"/>
      <c r="AG26" s="1145"/>
      <c r="AH26" s="1145"/>
      <c r="AI26" s="1145"/>
      <c r="AJ26" s="1145"/>
      <c r="AK26" s="1145"/>
      <c r="AL26" s="1145"/>
      <c r="AM26" s="1145"/>
      <c r="AN26" s="1145"/>
      <c r="AO26" s="1145"/>
      <c r="AP26" s="1145"/>
      <c r="AQ26" s="1145"/>
      <c r="AR26" s="1145"/>
      <c r="AS26" s="1145"/>
      <c r="AT26" s="1145"/>
      <c r="AU26" s="1145"/>
      <c r="AV26" s="1145"/>
      <c r="AW26" s="1145"/>
      <c r="AX26" s="1145"/>
      <c r="AY26" s="1145"/>
      <c r="AZ26" s="1145"/>
      <c r="BA26" s="1145"/>
      <c r="BB26" s="1145"/>
      <c r="BC26" s="1145"/>
      <c r="BD26" s="1145"/>
      <c r="BE26" s="1145"/>
      <c r="BF26" s="1145"/>
      <c r="BG26" s="1145"/>
      <c r="BH26" s="1145"/>
      <c r="BI26" s="1145"/>
      <c r="BJ26" s="1145"/>
      <c r="BK26" s="1145"/>
      <c r="BL26" s="1145"/>
      <c r="BM26" s="1145"/>
      <c r="BN26" s="1145"/>
      <c r="BO26" s="1145"/>
      <c r="BP26" s="1145"/>
      <c r="BQ26" s="1145"/>
      <c r="BR26" s="1145"/>
      <c r="BS26" s="1145"/>
      <c r="BT26" s="1145"/>
      <c r="BU26" s="1145"/>
      <c r="BV26" s="1145"/>
      <c r="BW26" s="1145"/>
      <c r="BX26" s="1145"/>
      <c r="BY26" s="1145"/>
      <c r="BZ26" s="1145"/>
      <c r="CA26" s="1145"/>
      <c r="CB26" s="1145"/>
      <c r="CC26" s="1145"/>
      <c r="CD26" s="1145"/>
      <c r="CE26" s="1145"/>
      <c r="CF26" s="1145"/>
      <c r="CG26" s="1145"/>
      <c r="CH26" s="1145"/>
      <c r="CI26" s="1145"/>
      <c r="CJ26" s="1145"/>
      <c r="CK26" s="1145"/>
      <c r="CL26" s="1145"/>
      <c r="CM26" s="1145"/>
      <c r="CN26" s="1145"/>
      <c r="CO26" s="1145"/>
      <c r="CP26" s="1145"/>
      <c r="CQ26" s="1145"/>
      <c r="CR26" s="1145"/>
      <c r="CS26" s="1145"/>
      <c r="CT26" s="1145"/>
      <c r="CU26" s="1145"/>
    </row>
    <row r="27" spans="1:99" ht="20.100000000000001" customHeight="1">
      <c r="A27" s="857">
        <v>4</v>
      </c>
      <c r="B27" s="792" t="s">
        <v>309</v>
      </c>
      <c r="C27" s="787">
        <v>0.71560400000000002</v>
      </c>
      <c r="D27" s="787">
        <v>0.37630900000000006</v>
      </c>
      <c r="E27" s="787">
        <v>0.30866499999999997</v>
      </c>
      <c r="F27" s="787">
        <v>0.54111100000000012</v>
      </c>
      <c r="G27" s="787">
        <v>0.60653700000000021</v>
      </c>
      <c r="H27" s="787">
        <f t="shared" si="1"/>
        <v>2.5482260000000005</v>
      </c>
      <c r="I27" s="788">
        <f>113.0024592-70</f>
        <v>43.002459200000004</v>
      </c>
      <c r="J27" s="858">
        <f>I27/H27*10</f>
        <v>168.75449508795529</v>
      </c>
      <c r="K27" s="610"/>
      <c r="L27" s="1145"/>
      <c r="M27" s="1145"/>
      <c r="N27" s="1145"/>
      <c r="O27" s="1145"/>
      <c r="P27" s="1145"/>
      <c r="Q27" s="1145"/>
      <c r="R27" s="1145"/>
      <c r="S27" s="1145"/>
      <c r="T27" s="1145"/>
      <c r="U27" s="1145"/>
      <c r="V27" s="1145"/>
      <c r="W27" s="1145"/>
      <c r="X27" s="1145"/>
      <c r="Y27" s="1145"/>
      <c r="Z27" s="1145"/>
      <c r="AA27" s="1145"/>
      <c r="AB27" s="1145"/>
      <c r="AC27" s="1145"/>
      <c r="AD27" s="1145"/>
      <c r="AE27" s="1145"/>
      <c r="AF27" s="1145"/>
      <c r="AG27" s="1145"/>
      <c r="AH27" s="1145"/>
      <c r="AI27" s="1145"/>
      <c r="AJ27" s="1145"/>
      <c r="AK27" s="1145"/>
      <c r="AL27" s="1145"/>
      <c r="AM27" s="1145"/>
      <c r="AN27" s="1145"/>
      <c r="AO27" s="1145"/>
      <c r="AP27" s="1145"/>
      <c r="AQ27" s="1145"/>
      <c r="AR27" s="1145"/>
      <c r="AS27" s="1145"/>
      <c r="AT27" s="1145"/>
      <c r="AU27" s="1145"/>
      <c r="AV27" s="1145"/>
      <c r="AW27" s="1145"/>
      <c r="AX27" s="1145"/>
      <c r="AY27" s="1145"/>
      <c r="AZ27" s="1145"/>
      <c r="BA27" s="1145"/>
      <c r="BB27" s="1145"/>
      <c r="BC27" s="1145"/>
      <c r="BD27" s="1145"/>
      <c r="BE27" s="1145"/>
      <c r="BF27" s="1145"/>
      <c r="BG27" s="1145"/>
      <c r="BH27" s="1145"/>
      <c r="BI27" s="1145"/>
      <c r="BJ27" s="1145"/>
      <c r="BK27" s="1145"/>
      <c r="BL27" s="1145"/>
      <c r="BM27" s="1145"/>
      <c r="BN27" s="1145"/>
      <c r="BO27" s="1145"/>
      <c r="BP27" s="1145"/>
      <c r="BQ27" s="1145"/>
      <c r="BR27" s="1145"/>
      <c r="BS27" s="1145"/>
      <c r="BT27" s="1145"/>
      <c r="BU27" s="1145"/>
      <c r="BV27" s="1145"/>
      <c r="BW27" s="1145"/>
      <c r="BX27" s="1145"/>
      <c r="BY27" s="1145"/>
      <c r="BZ27" s="1145"/>
      <c r="CA27" s="1145"/>
      <c r="CB27" s="1145"/>
      <c r="CC27" s="1145"/>
      <c r="CD27" s="1145"/>
      <c r="CE27" s="1145"/>
      <c r="CF27" s="1145"/>
      <c r="CG27" s="1145"/>
      <c r="CH27" s="1145"/>
      <c r="CI27" s="1145"/>
      <c r="CJ27" s="1145"/>
      <c r="CK27" s="1145"/>
      <c r="CL27" s="1145"/>
      <c r="CM27" s="1145"/>
      <c r="CN27" s="1145"/>
      <c r="CO27" s="1145"/>
      <c r="CP27" s="1145"/>
      <c r="CQ27" s="1145"/>
      <c r="CR27" s="1145"/>
      <c r="CS27" s="1145"/>
      <c r="CT27" s="1145"/>
      <c r="CU27" s="1145"/>
    </row>
    <row r="28" spans="1:99" ht="20.100000000000001" customHeight="1">
      <c r="A28" s="857">
        <v>5</v>
      </c>
      <c r="B28" s="792" t="s">
        <v>310</v>
      </c>
      <c r="C28" s="787">
        <v>0.89773600000000009</v>
      </c>
      <c r="D28" s="787">
        <v>0.82458299999999995</v>
      </c>
      <c r="E28" s="787">
        <v>1.0410979999999999</v>
      </c>
      <c r="F28" s="787">
        <v>1.6160369999999995</v>
      </c>
      <c r="G28" s="787">
        <v>0.53247200000000006</v>
      </c>
      <c r="H28" s="787">
        <f t="shared" si="1"/>
        <v>4.9119259999999993</v>
      </c>
      <c r="I28" s="788">
        <f>83.1258396+70</f>
        <v>153.12583960000001</v>
      </c>
      <c r="J28" s="858">
        <f t="shared" ref="J28:J34" si="2">I28/H28*10</f>
        <v>311.74296925483003</v>
      </c>
      <c r="K28" s="610"/>
      <c r="L28" s="1145"/>
      <c r="M28" s="1145"/>
      <c r="N28" s="1145"/>
      <c r="O28" s="1145"/>
      <c r="P28" s="1145"/>
      <c r="Q28" s="1145"/>
      <c r="R28" s="1145"/>
      <c r="S28" s="1145"/>
      <c r="T28" s="1145"/>
      <c r="U28" s="1145"/>
      <c r="V28" s="1145"/>
      <c r="W28" s="1145"/>
      <c r="X28" s="1145"/>
      <c r="Y28" s="1145"/>
      <c r="Z28" s="1145"/>
      <c r="AA28" s="1145"/>
      <c r="AB28" s="1145"/>
      <c r="AC28" s="1145"/>
      <c r="AD28" s="1145"/>
      <c r="AE28" s="1145"/>
      <c r="AF28" s="1145"/>
      <c r="AG28" s="1145"/>
      <c r="AH28" s="1145"/>
      <c r="AI28" s="1145"/>
      <c r="AJ28" s="1145"/>
      <c r="AK28" s="1145"/>
      <c r="AL28" s="1145"/>
      <c r="AM28" s="1145"/>
      <c r="AN28" s="1145"/>
      <c r="AO28" s="1145"/>
      <c r="AP28" s="1145"/>
      <c r="AQ28" s="1145"/>
      <c r="AR28" s="1145"/>
      <c r="AS28" s="1145"/>
      <c r="AT28" s="1145"/>
      <c r="AU28" s="1145"/>
      <c r="AV28" s="1145"/>
      <c r="AW28" s="1145"/>
      <c r="AX28" s="1145"/>
      <c r="AY28" s="1145"/>
      <c r="AZ28" s="1145"/>
      <c r="BA28" s="1145"/>
      <c r="BB28" s="1145"/>
      <c r="BC28" s="1145"/>
      <c r="BD28" s="1145"/>
      <c r="BE28" s="1145"/>
      <c r="BF28" s="1145"/>
      <c r="BG28" s="1145"/>
      <c r="BH28" s="1145"/>
      <c r="BI28" s="1145"/>
      <c r="BJ28" s="1145"/>
      <c r="BK28" s="1145"/>
      <c r="BL28" s="1145"/>
      <c r="BM28" s="1145"/>
      <c r="BN28" s="1145"/>
      <c r="BO28" s="1145"/>
      <c r="BP28" s="1145"/>
      <c r="BQ28" s="1145"/>
      <c r="BR28" s="1145"/>
      <c r="BS28" s="1145"/>
      <c r="BT28" s="1145"/>
      <c r="BU28" s="1145"/>
      <c r="BV28" s="1145"/>
      <c r="BW28" s="1145"/>
      <c r="BX28" s="1145"/>
      <c r="BY28" s="1145"/>
      <c r="BZ28" s="1145"/>
      <c r="CA28" s="1145"/>
      <c r="CB28" s="1145"/>
      <c r="CC28" s="1145"/>
      <c r="CD28" s="1145"/>
      <c r="CE28" s="1145"/>
      <c r="CF28" s="1145"/>
      <c r="CG28" s="1145"/>
      <c r="CH28" s="1145"/>
      <c r="CI28" s="1145"/>
      <c r="CJ28" s="1145"/>
      <c r="CK28" s="1145"/>
      <c r="CL28" s="1145"/>
      <c r="CM28" s="1145"/>
      <c r="CN28" s="1145"/>
      <c r="CO28" s="1145"/>
      <c r="CP28" s="1145"/>
      <c r="CQ28" s="1145"/>
      <c r="CR28" s="1145"/>
      <c r="CS28" s="1145"/>
      <c r="CT28" s="1145"/>
      <c r="CU28" s="1145"/>
    </row>
    <row r="29" spans="1:99" ht="20.100000000000001" customHeight="1">
      <c r="A29" s="857">
        <v>6</v>
      </c>
      <c r="B29" s="792" t="s">
        <v>248</v>
      </c>
      <c r="C29" s="787">
        <v>15.211781</v>
      </c>
      <c r="D29" s="787">
        <v>1.530238</v>
      </c>
      <c r="E29" s="787">
        <v>7.7479349999999974</v>
      </c>
      <c r="F29" s="787">
        <v>8.4545020000000015</v>
      </c>
      <c r="G29" s="787">
        <v>3.9990050000000008</v>
      </c>
      <c r="H29" s="787">
        <f t="shared" si="1"/>
        <v>36.943461000000006</v>
      </c>
      <c r="I29" s="788">
        <v>2054.3778272999984</v>
      </c>
      <c r="J29" s="858">
        <f t="shared" si="2"/>
        <v>556.08699664062283</v>
      </c>
      <c r="K29" s="610"/>
      <c r="L29" s="1145"/>
      <c r="M29" s="1145"/>
      <c r="N29" s="1145"/>
      <c r="O29" s="1145"/>
      <c r="P29" s="1145"/>
      <c r="Q29" s="1145"/>
      <c r="R29" s="1145"/>
      <c r="S29" s="1145"/>
      <c r="T29" s="1145"/>
      <c r="U29" s="1145"/>
      <c r="V29" s="1145"/>
      <c r="W29" s="1145"/>
      <c r="X29" s="1145"/>
      <c r="Y29" s="1145"/>
      <c r="Z29" s="1145"/>
      <c r="AA29" s="1145"/>
      <c r="AB29" s="1145"/>
      <c r="AC29" s="1145"/>
      <c r="AD29" s="1145"/>
      <c r="AE29" s="1145"/>
      <c r="AF29" s="1145"/>
      <c r="AG29" s="1145"/>
      <c r="AH29" s="1145"/>
      <c r="AI29" s="1145"/>
      <c r="AJ29" s="1145"/>
      <c r="AK29" s="1145"/>
      <c r="AL29" s="1145"/>
      <c r="AM29" s="1145"/>
      <c r="AN29" s="1145"/>
      <c r="AO29" s="1145"/>
      <c r="AP29" s="1145"/>
      <c r="AQ29" s="1145"/>
      <c r="AR29" s="1145"/>
      <c r="AS29" s="1145"/>
      <c r="AT29" s="1145"/>
      <c r="AU29" s="1145"/>
      <c r="AV29" s="1145"/>
      <c r="AW29" s="1145"/>
      <c r="AX29" s="1145"/>
      <c r="AY29" s="1145"/>
      <c r="AZ29" s="1145"/>
      <c r="BA29" s="1145"/>
      <c r="BB29" s="1145"/>
      <c r="BC29" s="1145"/>
      <c r="BD29" s="1145"/>
      <c r="BE29" s="1145"/>
      <c r="BF29" s="1145"/>
      <c r="BG29" s="1145"/>
      <c r="BH29" s="1145"/>
      <c r="BI29" s="1145"/>
      <c r="BJ29" s="1145"/>
      <c r="BK29" s="1145"/>
      <c r="BL29" s="1145"/>
      <c r="BM29" s="1145"/>
      <c r="BN29" s="1145"/>
      <c r="BO29" s="1145"/>
      <c r="BP29" s="1145"/>
      <c r="BQ29" s="1145"/>
      <c r="BR29" s="1145"/>
      <c r="BS29" s="1145"/>
      <c r="BT29" s="1145"/>
      <c r="BU29" s="1145"/>
      <c r="BV29" s="1145"/>
      <c r="BW29" s="1145"/>
      <c r="BX29" s="1145"/>
      <c r="BY29" s="1145"/>
      <c r="BZ29" s="1145"/>
      <c r="CA29" s="1145"/>
      <c r="CB29" s="1145"/>
      <c r="CC29" s="1145"/>
      <c r="CD29" s="1145"/>
      <c r="CE29" s="1145"/>
      <c r="CF29" s="1145"/>
      <c r="CG29" s="1145"/>
      <c r="CH29" s="1145"/>
      <c r="CI29" s="1145"/>
      <c r="CJ29" s="1145"/>
      <c r="CK29" s="1145"/>
      <c r="CL29" s="1145"/>
      <c r="CM29" s="1145"/>
      <c r="CN29" s="1145"/>
      <c r="CO29" s="1145"/>
      <c r="CP29" s="1145"/>
      <c r="CQ29" s="1145"/>
      <c r="CR29" s="1145"/>
      <c r="CS29" s="1145"/>
      <c r="CT29" s="1145"/>
      <c r="CU29" s="1145"/>
    </row>
    <row r="30" spans="1:99" ht="20.100000000000001" customHeight="1">
      <c r="A30" s="857">
        <v>7</v>
      </c>
      <c r="B30" s="792" t="s">
        <v>347</v>
      </c>
      <c r="C30" s="787">
        <v>4.4431969999999996</v>
      </c>
      <c r="D30" s="787">
        <v>2.6721380000000003</v>
      </c>
      <c r="E30" s="787">
        <v>5.6487490000000014</v>
      </c>
      <c r="F30" s="787">
        <v>4.1458890000000013</v>
      </c>
      <c r="G30" s="787">
        <v>4.2208180000000013</v>
      </c>
      <c r="H30" s="787">
        <f t="shared" si="1"/>
        <v>21.130791000000002</v>
      </c>
      <c r="I30" s="788">
        <v>1343.7768355999999</v>
      </c>
      <c r="J30" s="858">
        <f t="shared" si="2"/>
        <v>635.93304935910817</v>
      </c>
      <c r="K30" s="610"/>
      <c r="L30" s="1145"/>
      <c r="M30" s="1145"/>
      <c r="N30" s="1145"/>
      <c r="O30" s="1145"/>
      <c r="P30" s="1145"/>
      <c r="Q30" s="1145"/>
      <c r="R30" s="1145"/>
      <c r="S30" s="1145"/>
      <c r="T30" s="1145"/>
      <c r="U30" s="1145"/>
      <c r="V30" s="1145"/>
      <c r="W30" s="1145"/>
      <c r="X30" s="1145"/>
      <c r="Y30" s="1145"/>
      <c r="Z30" s="1145"/>
      <c r="AA30" s="1145"/>
      <c r="AB30" s="1145"/>
      <c r="AC30" s="1145"/>
      <c r="AD30" s="1145"/>
      <c r="AE30" s="1145"/>
      <c r="AF30" s="1145"/>
      <c r="AG30" s="1145"/>
      <c r="AH30" s="1145"/>
      <c r="AI30" s="1145"/>
      <c r="AJ30" s="1145"/>
      <c r="AK30" s="1145"/>
      <c r="AL30" s="1145"/>
      <c r="AM30" s="1145"/>
      <c r="AN30" s="1145"/>
      <c r="AO30" s="1145"/>
      <c r="AP30" s="1145"/>
      <c r="AQ30" s="1145"/>
      <c r="AR30" s="1145"/>
      <c r="AS30" s="1145"/>
      <c r="AT30" s="1145"/>
      <c r="AU30" s="1145"/>
      <c r="AV30" s="1145"/>
      <c r="AW30" s="1145"/>
      <c r="AX30" s="1145"/>
      <c r="AY30" s="1145"/>
      <c r="AZ30" s="1145"/>
      <c r="BA30" s="1145"/>
      <c r="BB30" s="1145"/>
      <c r="BC30" s="1145"/>
      <c r="BD30" s="1145"/>
      <c r="BE30" s="1145"/>
      <c r="BF30" s="1145"/>
      <c r="BG30" s="1145"/>
      <c r="BH30" s="1145"/>
      <c r="BI30" s="1145"/>
      <c r="BJ30" s="1145"/>
      <c r="BK30" s="1145"/>
      <c r="BL30" s="1145"/>
      <c r="BM30" s="1145"/>
      <c r="BN30" s="1145"/>
      <c r="BO30" s="1145"/>
      <c r="BP30" s="1145"/>
      <c r="BQ30" s="1145"/>
      <c r="BR30" s="1145"/>
      <c r="BS30" s="1145"/>
      <c r="BT30" s="1145"/>
      <c r="BU30" s="1145"/>
      <c r="BV30" s="1145"/>
      <c r="BW30" s="1145"/>
      <c r="BX30" s="1145"/>
      <c r="BY30" s="1145"/>
      <c r="BZ30" s="1145"/>
      <c r="CA30" s="1145"/>
      <c r="CB30" s="1145"/>
      <c r="CC30" s="1145"/>
      <c r="CD30" s="1145"/>
      <c r="CE30" s="1145"/>
      <c r="CF30" s="1145"/>
      <c r="CG30" s="1145"/>
      <c r="CH30" s="1145"/>
      <c r="CI30" s="1145"/>
      <c r="CJ30" s="1145"/>
      <c r="CK30" s="1145"/>
      <c r="CL30" s="1145"/>
      <c r="CM30" s="1145"/>
      <c r="CN30" s="1145"/>
      <c r="CO30" s="1145"/>
      <c r="CP30" s="1145"/>
      <c r="CQ30" s="1145"/>
      <c r="CR30" s="1145"/>
      <c r="CS30" s="1145"/>
      <c r="CT30" s="1145"/>
      <c r="CU30" s="1145"/>
    </row>
    <row r="31" spans="1:99" ht="20.100000000000001" customHeight="1">
      <c r="A31" s="857">
        <v>8</v>
      </c>
      <c r="B31" s="792" t="s">
        <v>348</v>
      </c>
      <c r="C31" s="787">
        <v>15.763461999999997</v>
      </c>
      <c r="D31" s="787">
        <v>6.959613</v>
      </c>
      <c r="E31" s="787">
        <v>17.262165999999993</v>
      </c>
      <c r="F31" s="787">
        <v>10.326230999999998</v>
      </c>
      <c r="G31" s="787">
        <v>12.227400000000003</v>
      </c>
      <c r="H31" s="787">
        <f t="shared" si="1"/>
        <v>62.538871999999991</v>
      </c>
      <c r="I31" s="788">
        <v>4669.5200706999949</v>
      </c>
      <c r="J31" s="858">
        <f t="shared" si="2"/>
        <v>746.65882536224763</v>
      </c>
      <c r="K31" s="610"/>
      <c r="L31" s="1145"/>
      <c r="M31" s="1145"/>
      <c r="N31" s="1145"/>
      <c r="O31" s="1145"/>
      <c r="P31" s="1145"/>
      <c r="Q31" s="1145"/>
      <c r="R31" s="1145"/>
      <c r="S31" s="1145"/>
      <c r="T31" s="1145"/>
      <c r="U31" s="1145"/>
      <c r="V31" s="1145"/>
      <c r="W31" s="1145"/>
      <c r="X31" s="1145"/>
      <c r="Y31" s="1145"/>
      <c r="Z31" s="1145"/>
      <c r="AA31" s="1145"/>
      <c r="AB31" s="1145"/>
      <c r="AC31" s="1145"/>
      <c r="AD31" s="1145"/>
      <c r="AE31" s="1145"/>
      <c r="AF31" s="1145"/>
      <c r="AG31" s="1145"/>
      <c r="AH31" s="1145"/>
      <c r="AI31" s="1145"/>
      <c r="AJ31" s="1145"/>
      <c r="AK31" s="1145"/>
      <c r="AL31" s="1145"/>
      <c r="AM31" s="1145"/>
      <c r="AN31" s="1145"/>
      <c r="AO31" s="1145"/>
      <c r="AP31" s="1145"/>
      <c r="AQ31" s="1145"/>
      <c r="AR31" s="1145"/>
      <c r="AS31" s="1145"/>
      <c r="AT31" s="1145"/>
      <c r="AU31" s="1145"/>
      <c r="AV31" s="1145"/>
      <c r="AW31" s="1145"/>
      <c r="AX31" s="1145"/>
      <c r="AY31" s="1145"/>
      <c r="AZ31" s="1145"/>
      <c r="BA31" s="1145"/>
      <c r="BB31" s="1145"/>
      <c r="BC31" s="1145"/>
      <c r="BD31" s="1145"/>
      <c r="BE31" s="1145"/>
      <c r="BF31" s="1145"/>
      <c r="BG31" s="1145"/>
      <c r="BH31" s="1145"/>
      <c r="BI31" s="1145"/>
      <c r="BJ31" s="1145"/>
      <c r="BK31" s="1145"/>
      <c r="BL31" s="1145"/>
      <c r="BM31" s="1145"/>
      <c r="BN31" s="1145"/>
      <c r="BO31" s="1145"/>
      <c r="BP31" s="1145"/>
      <c r="BQ31" s="1145"/>
      <c r="BR31" s="1145"/>
      <c r="BS31" s="1145"/>
      <c r="BT31" s="1145"/>
      <c r="BU31" s="1145"/>
      <c r="BV31" s="1145"/>
      <c r="BW31" s="1145"/>
      <c r="BX31" s="1145"/>
      <c r="BY31" s="1145"/>
      <c r="BZ31" s="1145"/>
      <c r="CA31" s="1145"/>
      <c r="CB31" s="1145"/>
      <c r="CC31" s="1145"/>
      <c r="CD31" s="1145"/>
      <c r="CE31" s="1145"/>
      <c r="CF31" s="1145"/>
      <c r="CG31" s="1145"/>
      <c r="CH31" s="1145"/>
      <c r="CI31" s="1145"/>
      <c r="CJ31" s="1145"/>
      <c r="CK31" s="1145"/>
      <c r="CL31" s="1145"/>
      <c r="CM31" s="1145"/>
      <c r="CN31" s="1145"/>
      <c r="CO31" s="1145"/>
      <c r="CP31" s="1145"/>
      <c r="CQ31" s="1145"/>
      <c r="CR31" s="1145"/>
      <c r="CS31" s="1145"/>
      <c r="CT31" s="1145"/>
      <c r="CU31" s="1145"/>
    </row>
    <row r="32" spans="1:99" ht="20.100000000000001" customHeight="1">
      <c r="A32" s="857">
        <v>9</v>
      </c>
      <c r="B32" s="792" t="s">
        <v>154</v>
      </c>
      <c r="C32" s="787">
        <v>15.568552999999998</v>
      </c>
      <c r="D32" s="787">
        <v>4.0880460000000003</v>
      </c>
      <c r="E32" s="787">
        <v>9.5746350000000024</v>
      </c>
      <c r="F32" s="787">
        <v>5.7052310000000004</v>
      </c>
      <c r="G32" s="787">
        <v>7.4434260000000005</v>
      </c>
      <c r="H32" s="787">
        <f t="shared" si="1"/>
        <v>42.379891000000001</v>
      </c>
      <c r="I32" s="788">
        <f>2693.237625+0.0526</f>
        <v>2693.2902250000002</v>
      </c>
      <c r="J32" s="858">
        <f t="shared" si="2"/>
        <v>635.51136198061488</v>
      </c>
      <c r="K32" s="610"/>
      <c r="L32" s="1145"/>
      <c r="M32" s="1145"/>
      <c r="N32" s="1145"/>
      <c r="O32" s="1145"/>
      <c r="P32" s="1145"/>
      <c r="Q32" s="1145"/>
      <c r="R32" s="1145"/>
      <c r="S32" s="1145"/>
      <c r="T32" s="1145"/>
      <c r="U32" s="1145"/>
      <c r="V32" s="1145"/>
      <c r="W32" s="1145"/>
      <c r="X32" s="1145"/>
      <c r="Y32" s="1145"/>
      <c r="Z32" s="1145"/>
      <c r="AA32" s="1145"/>
      <c r="AB32" s="1145"/>
      <c r="AC32" s="1145"/>
      <c r="AD32" s="1145"/>
      <c r="AE32" s="1145"/>
      <c r="AF32" s="1145"/>
      <c r="AG32" s="1145"/>
      <c r="AH32" s="1145"/>
      <c r="AI32" s="1145"/>
      <c r="AJ32" s="1145"/>
      <c r="AK32" s="1145"/>
      <c r="AL32" s="1145"/>
      <c r="AM32" s="1145"/>
      <c r="AN32" s="1145"/>
      <c r="AO32" s="1145"/>
      <c r="AP32" s="1145"/>
      <c r="AQ32" s="1145"/>
      <c r="AR32" s="1145"/>
      <c r="AS32" s="1145"/>
      <c r="AT32" s="1145"/>
      <c r="AU32" s="1145"/>
      <c r="AV32" s="1145"/>
      <c r="AW32" s="1145"/>
      <c r="AX32" s="1145"/>
      <c r="AY32" s="1145"/>
      <c r="AZ32" s="1145"/>
      <c r="BA32" s="1145"/>
      <c r="BB32" s="1145"/>
      <c r="BC32" s="1145"/>
      <c r="BD32" s="1145"/>
      <c r="BE32" s="1145"/>
      <c r="BF32" s="1145"/>
      <c r="BG32" s="1145"/>
      <c r="BH32" s="1145"/>
      <c r="BI32" s="1145"/>
      <c r="BJ32" s="1145"/>
      <c r="BK32" s="1145"/>
      <c r="BL32" s="1145"/>
      <c r="BM32" s="1145"/>
      <c r="BN32" s="1145"/>
      <c r="BO32" s="1145"/>
      <c r="BP32" s="1145"/>
      <c r="BQ32" s="1145"/>
      <c r="BR32" s="1145"/>
      <c r="BS32" s="1145"/>
      <c r="BT32" s="1145"/>
      <c r="BU32" s="1145"/>
      <c r="BV32" s="1145"/>
      <c r="BW32" s="1145"/>
      <c r="BX32" s="1145"/>
      <c r="BY32" s="1145"/>
      <c r="BZ32" s="1145"/>
      <c r="CA32" s="1145"/>
      <c r="CB32" s="1145"/>
      <c r="CC32" s="1145"/>
      <c r="CD32" s="1145"/>
      <c r="CE32" s="1145"/>
      <c r="CF32" s="1145"/>
      <c r="CG32" s="1145"/>
      <c r="CH32" s="1145"/>
      <c r="CI32" s="1145"/>
      <c r="CJ32" s="1145"/>
      <c r="CK32" s="1145"/>
      <c r="CL32" s="1145"/>
      <c r="CM32" s="1145"/>
      <c r="CN32" s="1145"/>
      <c r="CO32" s="1145"/>
      <c r="CP32" s="1145"/>
      <c r="CQ32" s="1145"/>
      <c r="CR32" s="1145"/>
      <c r="CS32" s="1145"/>
      <c r="CT32" s="1145"/>
      <c r="CU32" s="1145"/>
    </row>
    <row r="33" spans="1:99" ht="20.100000000000001" customHeight="1">
      <c r="A33" s="857">
        <v>10</v>
      </c>
      <c r="B33" s="792" t="s">
        <v>574</v>
      </c>
      <c r="C33" s="787">
        <v>9.7026910000000051</v>
      </c>
      <c r="D33" s="787">
        <v>6.8854570000000006</v>
      </c>
      <c r="E33" s="787">
        <v>6.3365749999999981</v>
      </c>
      <c r="F33" s="787">
        <v>7.6800389999999981</v>
      </c>
      <c r="G33" s="787">
        <v>5.9939529999999994</v>
      </c>
      <c r="H33" s="787">
        <f>SUM(C33:G33)</f>
        <v>36.598714999999999</v>
      </c>
      <c r="I33" s="788">
        <v>2454.0323955999997</v>
      </c>
      <c r="J33" s="858">
        <f t="shared" si="2"/>
        <v>670.52419616371776</v>
      </c>
      <c r="K33" s="610"/>
      <c r="L33" s="1145"/>
      <c r="M33" s="1145"/>
      <c r="N33" s="1145"/>
      <c r="O33" s="1145"/>
      <c r="P33" s="1145"/>
      <c r="Q33" s="1145"/>
      <c r="R33" s="1145"/>
      <c r="S33" s="1145"/>
      <c r="T33" s="1145"/>
      <c r="U33" s="1145"/>
      <c r="V33" s="1145"/>
      <c r="W33" s="1145"/>
      <c r="X33" s="1145"/>
      <c r="Y33" s="1145"/>
      <c r="Z33" s="1145"/>
      <c r="AA33" s="1145"/>
      <c r="AB33" s="1145"/>
      <c r="AC33" s="1145"/>
      <c r="AD33" s="1145"/>
      <c r="AE33" s="1145"/>
      <c r="AF33" s="1145"/>
      <c r="AG33" s="1145"/>
      <c r="AH33" s="1145"/>
      <c r="AI33" s="1145"/>
      <c r="AJ33" s="1145"/>
      <c r="AK33" s="1145"/>
      <c r="AL33" s="1145"/>
      <c r="AM33" s="1145"/>
      <c r="AN33" s="1145"/>
      <c r="AO33" s="1145"/>
      <c r="AP33" s="1145"/>
      <c r="AQ33" s="1145"/>
      <c r="AR33" s="1145"/>
      <c r="AS33" s="1145"/>
      <c r="AT33" s="1145"/>
      <c r="AU33" s="1145"/>
      <c r="AV33" s="1145"/>
      <c r="AW33" s="1145"/>
      <c r="AX33" s="1145"/>
      <c r="AY33" s="1145"/>
      <c r="AZ33" s="1145"/>
      <c r="BA33" s="1145"/>
      <c r="BB33" s="1145"/>
      <c r="BC33" s="1145"/>
      <c r="BD33" s="1145"/>
      <c r="BE33" s="1145"/>
      <c r="BF33" s="1145"/>
      <c r="BG33" s="1145"/>
      <c r="BH33" s="1145"/>
      <c r="BI33" s="1145"/>
      <c r="BJ33" s="1145"/>
      <c r="BK33" s="1145"/>
      <c r="BL33" s="1145"/>
      <c r="BM33" s="1145"/>
      <c r="BN33" s="1145"/>
      <c r="BO33" s="1145"/>
      <c r="BP33" s="1145"/>
      <c r="BQ33" s="1145"/>
      <c r="BR33" s="1145"/>
      <c r="BS33" s="1145"/>
      <c r="BT33" s="1145"/>
      <c r="BU33" s="1145"/>
      <c r="BV33" s="1145"/>
      <c r="BW33" s="1145"/>
      <c r="BX33" s="1145"/>
      <c r="BY33" s="1145"/>
      <c r="BZ33" s="1145"/>
      <c r="CA33" s="1145"/>
      <c r="CB33" s="1145"/>
      <c r="CC33" s="1145"/>
      <c r="CD33" s="1145"/>
      <c r="CE33" s="1145"/>
      <c r="CF33" s="1145"/>
      <c r="CG33" s="1145"/>
      <c r="CH33" s="1145"/>
      <c r="CI33" s="1145"/>
      <c r="CJ33" s="1145"/>
      <c r="CK33" s="1145"/>
      <c r="CL33" s="1145"/>
      <c r="CM33" s="1145"/>
      <c r="CN33" s="1145"/>
      <c r="CO33" s="1145"/>
      <c r="CP33" s="1145"/>
      <c r="CQ33" s="1145"/>
      <c r="CR33" s="1145"/>
      <c r="CS33" s="1145"/>
      <c r="CT33" s="1145"/>
      <c r="CU33" s="1145"/>
    </row>
    <row r="34" spans="1:99" ht="20.100000000000001" customHeight="1">
      <c r="A34" s="857">
        <v>11</v>
      </c>
      <c r="B34" s="792" t="s">
        <v>575</v>
      </c>
      <c r="C34" s="787">
        <v>2.887489</v>
      </c>
      <c r="D34" s="787"/>
      <c r="E34" s="787">
        <v>3.0191579999999996</v>
      </c>
      <c r="F34" s="787"/>
      <c r="G34" s="787"/>
      <c r="H34" s="787">
        <f>SUM(C34:G34)</f>
        <v>5.9066469999999995</v>
      </c>
      <c r="I34" s="788">
        <f>376.55541+0.670066</f>
        <v>377.22547600000001</v>
      </c>
      <c r="J34" s="858">
        <f t="shared" si="2"/>
        <v>638.6457088090757</v>
      </c>
      <c r="K34" s="610"/>
      <c r="L34" s="1145"/>
      <c r="M34" s="1145"/>
      <c r="N34" s="1145"/>
      <c r="O34" s="1145"/>
      <c r="P34" s="1145"/>
      <c r="Q34" s="1145"/>
      <c r="R34" s="1145"/>
      <c r="S34" s="1145"/>
      <c r="T34" s="1145"/>
      <c r="U34" s="1145"/>
      <c r="V34" s="1145"/>
      <c r="W34" s="1145"/>
      <c r="X34" s="1145"/>
      <c r="Y34" s="1145"/>
      <c r="Z34" s="1145"/>
      <c r="AA34" s="1145"/>
      <c r="AB34" s="1145"/>
      <c r="AC34" s="1145"/>
      <c r="AD34" s="1145"/>
      <c r="AE34" s="1145"/>
      <c r="AF34" s="1145"/>
      <c r="AG34" s="1145"/>
      <c r="AH34" s="1145"/>
      <c r="AI34" s="1145"/>
      <c r="AJ34" s="1145"/>
      <c r="AK34" s="1145"/>
      <c r="AL34" s="1145"/>
      <c r="AM34" s="1145"/>
      <c r="AN34" s="1145"/>
      <c r="AO34" s="1145"/>
      <c r="AP34" s="1145"/>
      <c r="AQ34" s="1145"/>
      <c r="AR34" s="1145"/>
      <c r="AS34" s="1145"/>
      <c r="AT34" s="1145"/>
      <c r="AU34" s="1145"/>
      <c r="AV34" s="1145"/>
      <c r="AW34" s="1145"/>
      <c r="AX34" s="1145"/>
      <c r="AY34" s="1145"/>
      <c r="AZ34" s="1145"/>
      <c r="BA34" s="1145"/>
      <c r="BB34" s="1145"/>
      <c r="BC34" s="1145"/>
      <c r="BD34" s="1145"/>
      <c r="BE34" s="1145"/>
      <c r="BF34" s="1145"/>
      <c r="BG34" s="1145"/>
      <c r="BH34" s="1145"/>
      <c r="BI34" s="1145"/>
      <c r="BJ34" s="1145"/>
      <c r="BK34" s="1145"/>
      <c r="BL34" s="1145"/>
      <c r="BM34" s="1145"/>
      <c r="BN34" s="1145"/>
      <c r="BO34" s="1145"/>
      <c r="BP34" s="1145"/>
      <c r="BQ34" s="1145"/>
      <c r="BR34" s="1145"/>
      <c r="BS34" s="1145"/>
      <c r="BT34" s="1145"/>
      <c r="BU34" s="1145"/>
      <c r="BV34" s="1145"/>
      <c r="BW34" s="1145"/>
      <c r="BX34" s="1145"/>
      <c r="BY34" s="1145"/>
      <c r="BZ34" s="1145"/>
      <c r="CA34" s="1145"/>
      <c r="CB34" s="1145"/>
      <c r="CC34" s="1145"/>
      <c r="CD34" s="1145"/>
      <c r="CE34" s="1145"/>
      <c r="CF34" s="1145"/>
      <c r="CG34" s="1145"/>
      <c r="CH34" s="1145"/>
      <c r="CI34" s="1145"/>
      <c r="CJ34" s="1145"/>
      <c r="CK34" s="1145"/>
      <c r="CL34" s="1145"/>
      <c r="CM34" s="1145"/>
      <c r="CN34" s="1145"/>
      <c r="CO34" s="1145"/>
      <c r="CP34" s="1145"/>
      <c r="CQ34" s="1145"/>
      <c r="CR34" s="1145"/>
      <c r="CS34" s="1145"/>
      <c r="CT34" s="1145"/>
      <c r="CU34" s="1145"/>
    </row>
    <row r="35" spans="1:99" ht="20.100000000000001" customHeight="1">
      <c r="A35" s="857">
        <v>12</v>
      </c>
      <c r="B35" s="859" t="s">
        <v>981</v>
      </c>
      <c r="C35" s="787">
        <v>6.0610000000000004E-3</v>
      </c>
      <c r="D35" s="787"/>
      <c r="E35" s="787"/>
      <c r="F35" s="858"/>
      <c r="G35" s="858"/>
      <c r="H35" s="787">
        <f>SUM(C35:G35)</f>
        <v>6.0610000000000004E-3</v>
      </c>
      <c r="I35" s="788">
        <v>5.2195949999999991</v>
      </c>
      <c r="J35" s="858"/>
      <c r="K35" s="610"/>
      <c r="L35" s="1145"/>
      <c r="M35" s="1145"/>
      <c r="N35" s="1145"/>
      <c r="O35" s="1145"/>
      <c r="P35" s="1145"/>
      <c r="Q35" s="1145"/>
      <c r="R35" s="1145"/>
      <c r="S35" s="1145"/>
      <c r="T35" s="1145"/>
      <c r="U35" s="1145"/>
      <c r="V35" s="1145"/>
      <c r="W35" s="1145"/>
      <c r="X35" s="1145"/>
      <c r="Y35" s="1145"/>
      <c r="Z35" s="1145"/>
      <c r="AA35" s="1145"/>
      <c r="AB35" s="1145"/>
      <c r="AC35" s="1145"/>
      <c r="AD35" s="1145"/>
      <c r="AE35" s="1145"/>
      <c r="AF35" s="1145"/>
      <c r="AG35" s="1145"/>
      <c r="AH35" s="1145"/>
      <c r="AI35" s="1145"/>
      <c r="AJ35" s="1145"/>
      <c r="AK35" s="1145"/>
      <c r="AL35" s="1145"/>
      <c r="AM35" s="1145"/>
      <c r="AN35" s="1145"/>
      <c r="AO35" s="1145"/>
      <c r="AP35" s="1145"/>
      <c r="AQ35" s="1145"/>
      <c r="AR35" s="1145"/>
      <c r="AS35" s="1145"/>
      <c r="AT35" s="1145"/>
      <c r="AU35" s="1145"/>
      <c r="AV35" s="1145"/>
      <c r="AW35" s="1145"/>
      <c r="AX35" s="1145"/>
      <c r="AY35" s="1145"/>
      <c r="AZ35" s="1145"/>
      <c r="BA35" s="1145"/>
      <c r="BB35" s="1145"/>
      <c r="BC35" s="1145"/>
      <c r="BD35" s="1145"/>
      <c r="BE35" s="1145"/>
      <c r="BF35" s="1145"/>
      <c r="BG35" s="1145"/>
      <c r="BH35" s="1145"/>
      <c r="BI35" s="1145"/>
      <c r="BJ35" s="1145"/>
      <c r="BK35" s="1145"/>
      <c r="BL35" s="1145"/>
      <c r="BM35" s="1145"/>
      <c r="BN35" s="1145"/>
      <c r="BO35" s="1145"/>
      <c r="BP35" s="1145"/>
      <c r="BQ35" s="1145"/>
      <c r="BR35" s="1145"/>
      <c r="BS35" s="1145"/>
      <c r="BT35" s="1145"/>
      <c r="BU35" s="1145"/>
      <c r="BV35" s="1145"/>
      <c r="BW35" s="1145"/>
      <c r="BX35" s="1145"/>
      <c r="BY35" s="1145"/>
      <c r="BZ35" s="1145"/>
      <c r="CA35" s="1145"/>
      <c r="CB35" s="1145"/>
      <c r="CC35" s="1145"/>
      <c r="CD35" s="1145"/>
      <c r="CE35" s="1145"/>
      <c r="CF35" s="1145"/>
      <c r="CG35" s="1145"/>
      <c r="CH35" s="1145"/>
      <c r="CI35" s="1145"/>
      <c r="CJ35" s="1145"/>
      <c r="CK35" s="1145"/>
      <c r="CL35" s="1145"/>
      <c r="CM35" s="1145"/>
      <c r="CN35" s="1145"/>
      <c r="CO35" s="1145"/>
      <c r="CP35" s="1145"/>
      <c r="CQ35" s="1145"/>
      <c r="CR35" s="1145"/>
      <c r="CS35" s="1145"/>
      <c r="CT35" s="1145"/>
      <c r="CU35" s="1145"/>
    </row>
    <row r="36" spans="1:99" ht="20.100000000000001" customHeight="1">
      <c r="A36" s="857">
        <v>13</v>
      </c>
      <c r="B36" s="859" t="s">
        <v>851</v>
      </c>
      <c r="C36" s="787"/>
      <c r="D36" s="787"/>
      <c r="E36" s="787"/>
      <c r="F36" s="787"/>
      <c r="G36" s="787"/>
      <c r="H36" s="787"/>
      <c r="I36" s="788"/>
      <c r="J36" s="858"/>
      <c r="K36" s="610"/>
      <c r="L36" s="1145"/>
      <c r="M36" s="1145"/>
      <c r="N36" s="1145"/>
      <c r="O36" s="1145"/>
      <c r="P36" s="1145"/>
      <c r="Q36" s="1145"/>
      <c r="R36" s="1145"/>
      <c r="S36" s="1145"/>
      <c r="T36" s="1145"/>
      <c r="U36" s="1145"/>
      <c r="V36" s="1145"/>
      <c r="W36" s="1145"/>
      <c r="X36" s="1145"/>
      <c r="Y36" s="1145"/>
      <c r="Z36" s="1145"/>
      <c r="AA36" s="1145"/>
      <c r="AB36" s="1145"/>
      <c r="AC36" s="1145"/>
      <c r="AD36" s="1145"/>
      <c r="AE36" s="1145"/>
      <c r="AF36" s="1145"/>
      <c r="AG36" s="1145"/>
      <c r="AH36" s="1145"/>
      <c r="AI36" s="1145"/>
      <c r="AJ36" s="1145"/>
      <c r="AK36" s="1145"/>
      <c r="AL36" s="1145"/>
      <c r="AM36" s="1145"/>
      <c r="AN36" s="1145"/>
      <c r="AO36" s="1145"/>
      <c r="AP36" s="1145"/>
      <c r="AQ36" s="1145"/>
      <c r="AR36" s="1145"/>
      <c r="AS36" s="1145"/>
      <c r="AT36" s="1145"/>
      <c r="AU36" s="1145"/>
      <c r="AV36" s="1145"/>
      <c r="AW36" s="1145"/>
      <c r="AX36" s="1145"/>
      <c r="AY36" s="1145"/>
      <c r="AZ36" s="1145"/>
      <c r="BA36" s="1145"/>
      <c r="BB36" s="1145"/>
      <c r="BC36" s="1145"/>
      <c r="BD36" s="1145"/>
      <c r="BE36" s="1145"/>
      <c r="BF36" s="1145"/>
      <c r="BG36" s="1145"/>
      <c r="BH36" s="1145"/>
      <c r="BI36" s="1145"/>
      <c r="BJ36" s="1145"/>
      <c r="BK36" s="1145"/>
      <c r="BL36" s="1145"/>
      <c r="BM36" s="1145"/>
      <c r="BN36" s="1145"/>
      <c r="BO36" s="1145"/>
      <c r="BP36" s="1145"/>
      <c r="BQ36" s="1145"/>
      <c r="BR36" s="1145"/>
      <c r="BS36" s="1145"/>
      <c r="BT36" s="1145"/>
      <c r="BU36" s="1145"/>
      <c r="BV36" s="1145"/>
      <c r="BW36" s="1145"/>
      <c r="BX36" s="1145"/>
      <c r="BY36" s="1145"/>
      <c r="BZ36" s="1145"/>
      <c r="CA36" s="1145"/>
      <c r="CB36" s="1145"/>
      <c r="CC36" s="1145"/>
      <c r="CD36" s="1145"/>
      <c r="CE36" s="1145"/>
      <c r="CF36" s="1145"/>
      <c r="CG36" s="1145"/>
      <c r="CH36" s="1145"/>
      <c r="CI36" s="1145"/>
      <c r="CJ36" s="1145"/>
      <c r="CK36" s="1145"/>
      <c r="CL36" s="1145"/>
      <c r="CM36" s="1145"/>
      <c r="CN36" s="1145"/>
      <c r="CO36" s="1145"/>
      <c r="CP36" s="1145"/>
      <c r="CQ36" s="1145"/>
      <c r="CR36" s="1145"/>
      <c r="CS36" s="1145"/>
      <c r="CT36" s="1145"/>
      <c r="CU36" s="1145"/>
    </row>
    <row r="37" spans="1:99" ht="20.100000000000001" customHeight="1">
      <c r="A37" s="857"/>
      <c r="B37" s="861" t="s">
        <v>742</v>
      </c>
      <c r="C37" s="235">
        <f>SUM(C19:C36)</f>
        <v>654.22574799999984</v>
      </c>
      <c r="D37" s="235">
        <f t="shared" ref="D37:G37" si="3">SUM(D19:D36)</f>
        <v>525.74933899999996</v>
      </c>
      <c r="E37" s="235">
        <f t="shared" si="3"/>
        <v>535.90415700000005</v>
      </c>
      <c r="F37" s="235">
        <f t="shared" si="3"/>
        <v>518.86245100000008</v>
      </c>
      <c r="G37" s="235">
        <f t="shared" si="3"/>
        <v>369.988291</v>
      </c>
      <c r="H37" s="235">
        <f>SUM(H25:H36)+H19</f>
        <v>2604.7299979999998</v>
      </c>
      <c r="I37" s="233">
        <f>SUM(I19:I36)</f>
        <v>111935.7333998</v>
      </c>
      <c r="J37" s="539">
        <f>I37/H37*10</f>
        <v>429.74025517327345</v>
      </c>
      <c r="K37" s="610"/>
      <c r="L37" s="1145"/>
      <c r="M37" s="1145"/>
      <c r="N37" s="1145"/>
      <c r="O37" s="1145"/>
      <c r="P37" s="1145"/>
      <c r="Q37" s="1145"/>
      <c r="R37" s="1145"/>
      <c r="S37" s="1145"/>
      <c r="T37" s="1145"/>
      <c r="U37" s="1145"/>
      <c r="V37" s="1145"/>
      <c r="W37" s="1145"/>
      <c r="X37" s="1145"/>
      <c r="Y37" s="1145"/>
      <c r="Z37" s="1145"/>
      <c r="AA37" s="1145"/>
      <c r="AB37" s="1145"/>
      <c r="AC37" s="1145"/>
      <c r="AD37" s="1145"/>
      <c r="AE37" s="1145"/>
      <c r="AF37" s="1145"/>
      <c r="AG37" s="1145"/>
      <c r="AH37" s="1145"/>
      <c r="AI37" s="1145"/>
      <c r="AJ37" s="1145"/>
      <c r="AK37" s="1145"/>
      <c r="AL37" s="1145"/>
      <c r="AM37" s="1145"/>
      <c r="AN37" s="1145"/>
      <c r="AO37" s="1145"/>
      <c r="AP37" s="1145"/>
      <c r="AQ37" s="1145"/>
      <c r="AR37" s="1145"/>
      <c r="AS37" s="1145"/>
      <c r="AT37" s="1145"/>
      <c r="AU37" s="1145"/>
      <c r="AV37" s="1145"/>
      <c r="AW37" s="1145"/>
      <c r="AX37" s="1145"/>
      <c r="AY37" s="1145"/>
      <c r="AZ37" s="1145"/>
      <c r="BA37" s="1145"/>
      <c r="BB37" s="1145"/>
      <c r="BC37" s="1145"/>
      <c r="BD37" s="1145"/>
      <c r="BE37" s="1145"/>
      <c r="BF37" s="1145"/>
      <c r="BG37" s="1145"/>
      <c r="BH37" s="1145"/>
      <c r="BI37" s="1145"/>
      <c r="BJ37" s="1145"/>
      <c r="BK37" s="1145"/>
      <c r="BL37" s="1145"/>
      <c r="BM37" s="1145"/>
      <c r="BN37" s="1145"/>
      <c r="BO37" s="1145"/>
      <c r="BP37" s="1145"/>
      <c r="BQ37" s="1145"/>
      <c r="BR37" s="1145"/>
      <c r="BS37" s="1145"/>
      <c r="BT37" s="1145"/>
      <c r="BU37" s="1145"/>
      <c r="BV37" s="1145"/>
      <c r="BW37" s="1145"/>
      <c r="BX37" s="1145"/>
      <c r="BY37" s="1145"/>
      <c r="BZ37" s="1145"/>
      <c r="CA37" s="1145"/>
      <c r="CB37" s="1145"/>
      <c r="CC37" s="1145"/>
      <c r="CD37" s="1145"/>
      <c r="CE37" s="1145"/>
      <c r="CF37" s="1145"/>
      <c r="CG37" s="1145"/>
      <c r="CH37" s="1145"/>
      <c r="CI37" s="1145"/>
      <c r="CJ37" s="1145"/>
      <c r="CK37" s="1145"/>
      <c r="CL37" s="1145"/>
      <c r="CM37" s="1145"/>
      <c r="CN37" s="1145"/>
      <c r="CO37" s="1145"/>
      <c r="CP37" s="1145"/>
      <c r="CQ37" s="1145"/>
      <c r="CR37" s="1145"/>
      <c r="CS37" s="1145"/>
      <c r="CT37" s="1145"/>
      <c r="CU37" s="1145"/>
    </row>
    <row r="38" spans="1:99" ht="20.100000000000001" customHeight="1">
      <c r="A38" s="859"/>
      <c r="B38" s="1286" t="s">
        <v>1094</v>
      </c>
      <c r="C38" s="787"/>
      <c r="D38" s="787"/>
      <c r="E38" s="787"/>
      <c r="F38" s="787"/>
      <c r="G38" s="787"/>
      <c r="H38" s="787"/>
      <c r="I38" s="788"/>
      <c r="J38" s="858"/>
      <c r="K38" s="610"/>
      <c r="L38" s="1145"/>
      <c r="M38" s="1145"/>
      <c r="N38" s="1145"/>
      <c r="O38" s="1145"/>
      <c r="P38" s="1145"/>
      <c r="Q38" s="1145"/>
      <c r="R38" s="1145"/>
      <c r="S38" s="1145"/>
      <c r="T38" s="1145"/>
      <c r="U38" s="1145"/>
      <c r="V38" s="1145"/>
      <c r="W38" s="1145"/>
      <c r="X38" s="1145"/>
      <c r="Y38" s="1145"/>
      <c r="Z38" s="1145"/>
      <c r="AA38" s="1145"/>
      <c r="AB38" s="1145"/>
      <c r="AC38" s="1145"/>
      <c r="AD38" s="1145"/>
      <c r="AE38" s="1145"/>
      <c r="AF38" s="1145"/>
      <c r="AG38" s="1145"/>
      <c r="AH38" s="1145"/>
      <c r="AI38" s="1145"/>
      <c r="AJ38" s="1145"/>
      <c r="AK38" s="1145"/>
      <c r="AL38" s="1145"/>
      <c r="AM38" s="1145"/>
      <c r="AN38" s="1145"/>
      <c r="AO38" s="1145"/>
      <c r="AP38" s="1145"/>
      <c r="AQ38" s="1145"/>
      <c r="AR38" s="1145"/>
      <c r="AS38" s="1145"/>
      <c r="AT38" s="1145"/>
      <c r="AU38" s="1145"/>
      <c r="AV38" s="1145"/>
      <c r="AW38" s="1145"/>
      <c r="AX38" s="1145"/>
      <c r="AY38" s="1145"/>
      <c r="AZ38" s="1145"/>
      <c r="BA38" s="1145"/>
      <c r="BB38" s="1145"/>
      <c r="BC38" s="1145"/>
      <c r="BD38" s="1145"/>
      <c r="BE38" s="1145"/>
      <c r="BF38" s="1145"/>
      <c r="BG38" s="1145"/>
      <c r="BH38" s="1145"/>
      <c r="BI38" s="1145"/>
      <c r="BJ38" s="1145"/>
      <c r="BK38" s="1145"/>
      <c r="BL38" s="1145"/>
      <c r="BM38" s="1145"/>
      <c r="BN38" s="1145"/>
      <c r="BO38" s="1145"/>
      <c r="BP38" s="1145"/>
      <c r="BQ38" s="1145"/>
      <c r="BR38" s="1145"/>
      <c r="BS38" s="1145"/>
      <c r="BT38" s="1145"/>
      <c r="BU38" s="1145"/>
      <c r="BV38" s="1145"/>
      <c r="BW38" s="1145"/>
      <c r="BX38" s="1145"/>
      <c r="BY38" s="1145"/>
      <c r="BZ38" s="1145"/>
      <c r="CA38" s="1145"/>
      <c r="CB38" s="1145"/>
      <c r="CC38" s="1145"/>
      <c r="CD38" s="1145"/>
      <c r="CE38" s="1145"/>
      <c r="CF38" s="1145"/>
      <c r="CG38" s="1145"/>
      <c r="CH38" s="1145"/>
      <c r="CI38" s="1145"/>
      <c r="CJ38" s="1145"/>
      <c r="CK38" s="1145"/>
      <c r="CL38" s="1145"/>
      <c r="CM38" s="1145"/>
      <c r="CN38" s="1145"/>
      <c r="CO38" s="1145"/>
      <c r="CP38" s="1145"/>
      <c r="CQ38" s="1145"/>
      <c r="CR38" s="1145"/>
      <c r="CS38" s="1145"/>
      <c r="CT38" s="1145"/>
      <c r="CU38" s="1145"/>
    </row>
    <row r="39" spans="1:99" ht="20.100000000000001" customHeight="1">
      <c r="A39" s="857">
        <v>14</v>
      </c>
      <c r="B39" s="859" t="s">
        <v>1179</v>
      </c>
      <c r="C39" s="787">
        <v>3.8479810000000008</v>
      </c>
      <c r="D39" s="787">
        <v>0.10095600000000002</v>
      </c>
      <c r="E39" s="787">
        <v>8.4598719999999972</v>
      </c>
      <c r="F39" s="787"/>
      <c r="G39" s="787"/>
      <c r="H39" s="787">
        <f>SUM(C39:G39)</f>
        <v>12.408808999999998</v>
      </c>
      <c r="I39" s="788">
        <f>555.1642381+3.563025</f>
        <v>558.72726310000007</v>
      </c>
      <c r="J39" s="858">
        <f>I39/H39*10</f>
        <v>450.26663163241545</v>
      </c>
      <c r="K39" s="610"/>
      <c r="L39" s="1145"/>
      <c r="M39" s="1145"/>
      <c r="N39" s="1145"/>
      <c r="O39" s="1145"/>
      <c r="P39" s="1145"/>
      <c r="Q39" s="1145"/>
      <c r="R39" s="1145"/>
      <c r="S39" s="1145"/>
      <c r="T39" s="1145"/>
      <c r="U39" s="1145"/>
      <c r="V39" s="1145"/>
      <c r="W39" s="1145"/>
      <c r="X39" s="1145"/>
      <c r="Y39" s="1145"/>
      <c r="Z39" s="1145"/>
      <c r="AA39" s="1145"/>
      <c r="AB39" s="1145"/>
      <c r="AC39" s="1145"/>
      <c r="AD39" s="1145"/>
      <c r="AE39" s="1145"/>
      <c r="AF39" s="1145"/>
      <c r="AG39" s="1145"/>
      <c r="AH39" s="1145"/>
      <c r="AI39" s="1145"/>
      <c r="AJ39" s="1145"/>
      <c r="AK39" s="1145"/>
      <c r="AL39" s="1145"/>
      <c r="AM39" s="1145"/>
      <c r="AN39" s="1145"/>
      <c r="AO39" s="1145"/>
      <c r="AP39" s="1145"/>
      <c r="AQ39" s="1145"/>
      <c r="AR39" s="1145"/>
      <c r="AS39" s="1145"/>
      <c r="AT39" s="1145"/>
      <c r="AU39" s="1145"/>
      <c r="AV39" s="1145"/>
      <c r="AW39" s="1145"/>
      <c r="AX39" s="1145"/>
      <c r="AY39" s="1145"/>
      <c r="AZ39" s="1145"/>
      <c r="BA39" s="1145"/>
      <c r="BB39" s="1145"/>
      <c r="BC39" s="1145"/>
      <c r="BD39" s="1145"/>
      <c r="BE39" s="1145"/>
      <c r="BF39" s="1145"/>
      <c r="BG39" s="1145"/>
      <c r="BH39" s="1145"/>
      <c r="BI39" s="1145"/>
      <c r="BJ39" s="1145"/>
      <c r="BK39" s="1145"/>
      <c r="BL39" s="1145"/>
      <c r="BM39" s="1145"/>
      <c r="BN39" s="1145"/>
      <c r="BO39" s="1145"/>
      <c r="BP39" s="1145"/>
      <c r="BQ39" s="1145"/>
      <c r="BR39" s="1145"/>
      <c r="BS39" s="1145"/>
      <c r="BT39" s="1145"/>
      <c r="BU39" s="1145"/>
      <c r="BV39" s="1145"/>
      <c r="BW39" s="1145"/>
      <c r="BX39" s="1145"/>
      <c r="BY39" s="1145"/>
      <c r="BZ39" s="1145"/>
      <c r="CA39" s="1145"/>
      <c r="CB39" s="1145"/>
      <c r="CC39" s="1145"/>
      <c r="CD39" s="1145"/>
      <c r="CE39" s="1145"/>
      <c r="CF39" s="1145"/>
      <c r="CG39" s="1145"/>
      <c r="CH39" s="1145"/>
      <c r="CI39" s="1145"/>
      <c r="CJ39" s="1145"/>
      <c r="CK39" s="1145"/>
      <c r="CL39" s="1145"/>
      <c r="CM39" s="1145"/>
      <c r="CN39" s="1145"/>
      <c r="CO39" s="1145"/>
      <c r="CP39" s="1145"/>
      <c r="CQ39" s="1145"/>
      <c r="CR39" s="1145"/>
      <c r="CS39" s="1145"/>
      <c r="CT39" s="1145"/>
      <c r="CU39" s="1145"/>
    </row>
    <row r="40" spans="1:99" ht="20.100000000000001" customHeight="1">
      <c r="A40" s="857">
        <v>15</v>
      </c>
      <c r="B40" s="792" t="s">
        <v>958</v>
      </c>
      <c r="C40" s="787">
        <v>4.1041929999999995</v>
      </c>
      <c r="D40" s="900">
        <v>0.245059</v>
      </c>
      <c r="E40" s="787">
        <v>0.42166900000000007</v>
      </c>
      <c r="F40" s="787">
        <v>6.8629199999999972</v>
      </c>
      <c r="G40" s="787">
        <f>3.87927+0.34807</f>
        <v>4.2273399999999999</v>
      </c>
      <c r="H40" s="787">
        <f>SUM(C40:G40)</f>
        <v>15.861180999999997</v>
      </c>
      <c r="I40" s="788">
        <f>412.4302707+8.426109+0.32778+27.8100386</f>
        <v>448.99419829999999</v>
      </c>
      <c r="J40" s="858">
        <f>I40/H40*10</f>
        <v>283.0774065941244</v>
      </c>
      <c r="K40" s="610"/>
      <c r="L40" s="1145"/>
      <c r="M40" s="1145"/>
      <c r="N40" s="1145"/>
      <c r="O40" s="1145"/>
      <c r="P40" s="1145"/>
      <c r="Q40" s="1145"/>
      <c r="R40" s="1145"/>
      <c r="S40" s="1145"/>
      <c r="T40" s="1145"/>
      <c r="U40" s="1145"/>
      <c r="V40" s="1145"/>
      <c r="W40" s="1145"/>
      <c r="X40" s="1145"/>
      <c r="Y40" s="1145"/>
      <c r="Z40" s="1145"/>
      <c r="AA40" s="1145"/>
      <c r="AB40" s="1145"/>
      <c r="AC40" s="1145"/>
      <c r="AD40" s="1145"/>
      <c r="AE40" s="1145"/>
      <c r="AF40" s="1145"/>
      <c r="AG40" s="1145"/>
      <c r="AH40" s="1145"/>
      <c r="AI40" s="1145"/>
      <c r="AJ40" s="1145"/>
      <c r="AK40" s="1145"/>
      <c r="AL40" s="1145"/>
      <c r="AM40" s="1145"/>
      <c r="AN40" s="1145"/>
      <c r="AO40" s="1145"/>
      <c r="AP40" s="1145"/>
      <c r="AQ40" s="1145"/>
      <c r="AR40" s="1145"/>
      <c r="AS40" s="1145"/>
      <c r="AT40" s="1145"/>
      <c r="AU40" s="1145"/>
      <c r="AV40" s="1145"/>
      <c r="AW40" s="1145"/>
      <c r="AX40" s="1145"/>
      <c r="AY40" s="1145"/>
      <c r="AZ40" s="1145"/>
      <c r="BA40" s="1145"/>
      <c r="BB40" s="1145"/>
      <c r="BC40" s="1145"/>
      <c r="BD40" s="1145"/>
      <c r="BE40" s="1145"/>
      <c r="BF40" s="1145"/>
      <c r="BG40" s="1145"/>
      <c r="BH40" s="1145"/>
      <c r="BI40" s="1145"/>
      <c r="BJ40" s="1145"/>
      <c r="BK40" s="1145"/>
      <c r="BL40" s="1145"/>
      <c r="BM40" s="1145"/>
      <c r="BN40" s="1145"/>
      <c r="BO40" s="1145"/>
      <c r="BP40" s="1145"/>
      <c r="BQ40" s="1145"/>
      <c r="BR40" s="1145"/>
      <c r="BS40" s="1145"/>
      <c r="BT40" s="1145"/>
      <c r="BU40" s="1145"/>
      <c r="BV40" s="1145"/>
      <c r="BW40" s="1145"/>
      <c r="BX40" s="1145"/>
      <c r="BY40" s="1145"/>
      <c r="BZ40" s="1145"/>
      <c r="CA40" s="1145"/>
      <c r="CB40" s="1145"/>
      <c r="CC40" s="1145"/>
      <c r="CD40" s="1145"/>
      <c r="CE40" s="1145"/>
      <c r="CF40" s="1145"/>
      <c r="CG40" s="1145"/>
      <c r="CH40" s="1145"/>
      <c r="CI40" s="1145"/>
      <c r="CJ40" s="1145"/>
      <c r="CK40" s="1145"/>
      <c r="CL40" s="1145"/>
      <c r="CM40" s="1145"/>
      <c r="CN40" s="1145"/>
      <c r="CO40" s="1145"/>
      <c r="CP40" s="1145"/>
      <c r="CQ40" s="1145"/>
      <c r="CR40" s="1145"/>
      <c r="CS40" s="1145"/>
      <c r="CT40" s="1145"/>
      <c r="CU40" s="1145"/>
    </row>
    <row r="41" spans="1:99" ht="20.100000000000001" customHeight="1">
      <c r="A41" s="857">
        <v>16</v>
      </c>
      <c r="B41" s="792" t="s">
        <v>309</v>
      </c>
      <c r="C41" s="787">
        <v>2.148237</v>
      </c>
      <c r="D41" s="787"/>
      <c r="E41" s="787">
        <v>0.82434799999999975</v>
      </c>
      <c r="F41" s="787">
        <v>0.24195399999999995</v>
      </c>
      <c r="G41" s="787"/>
      <c r="H41" s="787">
        <f>SUM(C41:G41)</f>
        <v>3.2145389999999994</v>
      </c>
      <c r="I41" s="788">
        <f>143.8605698+0.10124</f>
        <v>143.9618098</v>
      </c>
      <c r="J41" s="858">
        <f t="shared" ref="J41" si="4">I41/H41*10</f>
        <v>447.84589578785642</v>
      </c>
      <c r="K41" s="610"/>
      <c r="L41" s="1145"/>
      <c r="M41" s="1145"/>
      <c r="N41" s="1145"/>
      <c r="O41" s="1145"/>
      <c r="P41" s="1145"/>
      <c r="Q41" s="1145"/>
      <c r="R41" s="1145"/>
      <c r="S41" s="1145"/>
      <c r="T41" s="1145"/>
      <c r="U41" s="1145"/>
      <c r="V41" s="1145"/>
      <c r="W41" s="1145"/>
      <c r="X41" s="1145"/>
      <c r="Y41" s="1145"/>
      <c r="Z41" s="1145"/>
      <c r="AA41" s="1145"/>
      <c r="AB41" s="1145"/>
      <c r="AC41" s="1145"/>
      <c r="AD41" s="1145"/>
      <c r="AE41" s="1145"/>
      <c r="AF41" s="1145"/>
      <c r="AG41" s="1145"/>
      <c r="AH41" s="1145"/>
      <c r="AI41" s="1145"/>
      <c r="AJ41" s="1145"/>
      <c r="AK41" s="1145"/>
      <c r="AL41" s="1145"/>
      <c r="AM41" s="1145"/>
      <c r="AN41" s="1145"/>
      <c r="AO41" s="1145"/>
      <c r="AP41" s="1145"/>
      <c r="AQ41" s="1145"/>
      <c r="AR41" s="1145"/>
      <c r="AS41" s="1145"/>
      <c r="AT41" s="1145"/>
      <c r="AU41" s="1145"/>
      <c r="AV41" s="1145"/>
      <c r="AW41" s="1145"/>
      <c r="AX41" s="1145"/>
      <c r="AY41" s="1145"/>
      <c r="AZ41" s="1145"/>
      <c r="BA41" s="1145"/>
      <c r="BB41" s="1145"/>
      <c r="BC41" s="1145"/>
      <c r="BD41" s="1145"/>
      <c r="BE41" s="1145"/>
      <c r="BF41" s="1145"/>
      <c r="BG41" s="1145"/>
      <c r="BH41" s="1145"/>
      <c r="BI41" s="1145"/>
      <c r="BJ41" s="1145"/>
      <c r="BK41" s="1145"/>
      <c r="BL41" s="1145"/>
      <c r="BM41" s="1145"/>
      <c r="BN41" s="1145"/>
      <c r="BO41" s="1145"/>
      <c r="BP41" s="1145"/>
      <c r="BQ41" s="1145"/>
      <c r="BR41" s="1145"/>
      <c r="BS41" s="1145"/>
      <c r="BT41" s="1145"/>
      <c r="BU41" s="1145"/>
      <c r="BV41" s="1145"/>
      <c r="BW41" s="1145"/>
      <c r="BX41" s="1145"/>
      <c r="BY41" s="1145"/>
      <c r="BZ41" s="1145"/>
      <c r="CA41" s="1145"/>
      <c r="CB41" s="1145"/>
      <c r="CC41" s="1145"/>
      <c r="CD41" s="1145"/>
      <c r="CE41" s="1145"/>
      <c r="CF41" s="1145"/>
      <c r="CG41" s="1145"/>
      <c r="CH41" s="1145"/>
      <c r="CI41" s="1145"/>
      <c r="CJ41" s="1145"/>
      <c r="CK41" s="1145"/>
      <c r="CL41" s="1145"/>
      <c r="CM41" s="1145"/>
      <c r="CN41" s="1145"/>
      <c r="CO41" s="1145"/>
      <c r="CP41" s="1145"/>
      <c r="CQ41" s="1145"/>
      <c r="CR41" s="1145"/>
      <c r="CS41" s="1145"/>
      <c r="CT41" s="1145"/>
      <c r="CU41" s="1145"/>
    </row>
    <row r="42" spans="1:99" ht="20.100000000000001" customHeight="1">
      <c r="A42" s="857">
        <v>17</v>
      </c>
      <c r="B42" s="792" t="s">
        <v>310</v>
      </c>
      <c r="C42" s="787"/>
      <c r="D42" s="787"/>
      <c r="E42" s="787"/>
      <c r="F42" s="787">
        <v>2.1211130000000007</v>
      </c>
      <c r="G42" s="787"/>
      <c r="H42" s="787">
        <f>SUM(C42:G42)</f>
        <v>2.1211130000000007</v>
      </c>
      <c r="I42" s="788">
        <v>33.906002899999997</v>
      </c>
      <c r="J42" s="858">
        <f>I42/H42*10</f>
        <v>159.85005466469718</v>
      </c>
      <c r="K42" s="610"/>
      <c r="L42" s="1145"/>
      <c r="M42" s="1145"/>
      <c r="N42" s="1145"/>
      <c r="O42" s="1145"/>
      <c r="P42" s="1145"/>
      <c r="Q42" s="1145"/>
      <c r="R42" s="1145"/>
      <c r="S42" s="1145"/>
      <c r="T42" s="1145"/>
      <c r="U42" s="1145"/>
      <c r="V42" s="1145"/>
      <c r="W42" s="1145"/>
      <c r="X42" s="1145"/>
      <c r="Y42" s="1145"/>
      <c r="Z42" s="1145"/>
      <c r="AA42" s="1145"/>
      <c r="AB42" s="1145"/>
      <c r="AC42" s="1145"/>
      <c r="AD42" s="1145"/>
      <c r="AE42" s="1145"/>
      <c r="AF42" s="1145"/>
      <c r="AG42" s="1145"/>
      <c r="AH42" s="1145"/>
      <c r="AI42" s="1145"/>
      <c r="AJ42" s="1145"/>
      <c r="AK42" s="1145"/>
      <c r="AL42" s="1145"/>
      <c r="AM42" s="1145"/>
      <c r="AN42" s="1145"/>
      <c r="AO42" s="1145"/>
      <c r="AP42" s="1145"/>
      <c r="AQ42" s="1145"/>
      <c r="AR42" s="1145"/>
      <c r="AS42" s="1145"/>
      <c r="AT42" s="1145"/>
      <c r="AU42" s="1145"/>
      <c r="AV42" s="1145"/>
      <c r="AW42" s="1145"/>
      <c r="AX42" s="1145"/>
      <c r="AY42" s="1145"/>
      <c r="AZ42" s="1145"/>
      <c r="BA42" s="1145"/>
      <c r="BB42" s="1145"/>
      <c r="BC42" s="1145"/>
      <c r="BD42" s="1145"/>
      <c r="BE42" s="1145"/>
      <c r="BF42" s="1145"/>
      <c r="BG42" s="1145"/>
      <c r="BH42" s="1145"/>
      <c r="BI42" s="1145"/>
      <c r="BJ42" s="1145"/>
      <c r="BK42" s="1145"/>
      <c r="BL42" s="1145"/>
      <c r="BM42" s="1145"/>
      <c r="BN42" s="1145"/>
      <c r="BO42" s="1145"/>
      <c r="BP42" s="1145"/>
      <c r="BQ42" s="1145"/>
      <c r="BR42" s="1145"/>
      <c r="BS42" s="1145"/>
      <c r="BT42" s="1145"/>
      <c r="BU42" s="1145"/>
      <c r="BV42" s="1145"/>
      <c r="BW42" s="1145"/>
      <c r="BX42" s="1145"/>
      <c r="BY42" s="1145"/>
      <c r="BZ42" s="1145"/>
      <c r="CA42" s="1145"/>
      <c r="CB42" s="1145"/>
      <c r="CC42" s="1145"/>
      <c r="CD42" s="1145"/>
      <c r="CE42" s="1145"/>
      <c r="CF42" s="1145"/>
      <c r="CG42" s="1145"/>
      <c r="CH42" s="1145"/>
      <c r="CI42" s="1145"/>
      <c r="CJ42" s="1145"/>
      <c r="CK42" s="1145"/>
      <c r="CL42" s="1145"/>
      <c r="CM42" s="1145"/>
      <c r="CN42" s="1145"/>
      <c r="CO42" s="1145"/>
      <c r="CP42" s="1145"/>
      <c r="CQ42" s="1145"/>
      <c r="CR42" s="1145"/>
      <c r="CS42" s="1145"/>
      <c r="CT42" s="1145"/>
      <c r="CU42" s="1145"/>
    </row>
    <row r="43" spans="1:99" ht="20.100000000000001" customHeight="1">
      <c r="A43" s="857">
        <v>18</v>
      </c>
      <c r="B43" s="859" t="s">
        <v>350</v>
      </c>
      <c r="C43" s="787">
        <v>3.4068249999999995</v>
      </c>
      <c r="D43" s="787">
        <v>0.52945600000000004</v>
      </c>
      <c r="E43" s="787">
        <f>14.415748-1.5529206</f>
        <v>12.8628274</v>
      </c>
      <c r="F43" s="787">
        <v>1.9314170000000004</v>
      </c>
      <c r="G43" s="787">
        <v>1.3389070000000001</v>
      </c>
      <c r="H43" s="787">
        <f>SUM(C43:G43)</f>
        <v>20.0694324</v>
      </c>
      <c r="I43" s="788">
        <f>1611.2724787+7.640369-68.3285064</f>
        <v>1550.5843413</v>
      </c>
      <c r="J43" s="858">
        <f>I43/H43*10</f>
        <v>772.60996245215188</v>
      </c>
      <c r="K43" s="610"/>
      <c r="L43" s="1145"/>
      <c r="M43" s="1145"/>
      <c r="N43" s="1145"/>
      <c r="O43" s="1145"/>
      <c r="P43" s="1145"/>
      <c r="Q43" s="1145"/>
      <c r="R43" s="1145"/>
      <c r="S43" s="1145"/>
      <c r="T43" s="1145"/>
      <c r="U43" s="1145"/>
      <c r="V43" s="1145"/>
      <c r="W43" s="1145"/>
      <c r="X43" s="1145"/>
      <c r="Y43" s="1145"/>
      <c r="Z43" s="1145"/>
      <c r="AA43" s="1145"/>
      <c r="AB43" s="1145"/>
      <c r="AC43" s="1145"/>
      <c r="AD43" s="1145"/>
      <c r="AE43" s="1145"/>
      <c r="AF43" s="1145"/>
      <c r="AG43" s="1145"/>
      <c r="AH43" s="1145"/>
      <c r="AI43" s="1145"/>
      <c r="AJ43" s="1145"/>
      <c r="AK43" s="1145"/>
      <c r="AL43" s="1145"/>
      <c r="AM43" s="1145"/>
      <c r="AN43" s="1145"/>
      <c r="AO43" s="1145"/>
      <c r="AP43" s="1145"/>
      <c r="AQ43" s="1145"/>
      <c r="AR43" s="1145"/>
      <c r="AS43" s="1145"/>
      <c r="AT43" s="1145"/>
      <c r="AU43" s="1145"/>
      <c r="AV43" s="1145"/>
      <c r="AW43" s="1145"/>
      <c r="AX43" s="1145"/>
      <c r="AY43" s="1145"/>
      <c r="AZ43" s="1145"/>
      <c r="BA43" s="1145"/>
      <c r="BB43" s="1145"/>
      <c r="BC43" s="1145"/>
      <c r="BD43" s="1145"/>
      <c r="BE43" s="1145"/>
      <c r="BF43" s="1145"/>
      <c r="BG43" s="1145"/>
      <c r="BH43" s="1145"/>
      <c r="BI43" s="1145"/>
      <c r="BJ43" s="1145"/>
      <c r="BK43" s="1145"/>
      <c r="BL43" s="1145"/>
      <c r="BM43" s="1145"/>
      <c r="BN43" s="1145"/>
      <c r="BO43" s="1145"/>
      <c r="BP43" s="1145"/>
      <c r="BQ43" s="1145"/>
      <c r="BR43" s="1145"/>
      <c r="BS43" s="1145"/>
      <c r="BT43" s="1145"/>
      <c r="BU43" s="1145"/>
      <c r="BV43" s="1145"/>
      <c r="BW43" s="1145"/>
      <c r="BX43" s="1145"/>
      <c r="BY43" s="1145"/>
      <c r="BZ43" s="1145"/>
      <c r="CA43" s="1145"/>
      <c r="CB43" s="1145"/>
      <c r="CC43" s="1145"/>
      <c r="CD43" s="1145"/>
      <c r="CE43" s="1145"/>
      <c r="CF43" s="1145"/>
      <c r="CG43" s="1145"/>
      <c r="CH43" s="1145"/>
      <c r="CI43" s="1145"/>
      <c r="CJ43" s="1145"/>
      <c r="CK43" s="1145"/>
      <c r="CL43" s="1145"/>
      <c r="CM43" s="1145"/>
      <c r="CN43" s="1145"/>
      <c r="CO43" s="1145"/>
      <c r="CP43" s="1145"/>
      <c r="CQ43" s="1145"/>
      <c r="CR43" s="1145"/>
      <c r="CS43" s="1145"/>
      <c r="CT43" s="1145"/>
      <c r="CU43" s="1145"/>
    </row>
    <row r="44" spans="1:99" ht="20.100000000000001" customHeight="1">
      <c r="A44" s="857">
        <v>19</v>
      </c>
      <c r="B44" s="859" t="s">
        <v>573</v>
      </c>
      <c r="C44" s="787"/>
      <c r="D44" s="787"/>
      <c r="E44" s="787"/>
      <c r="F44" s="787"/>
      <c r="G44" s="787"/>
      <c r="H44" s="787"/>
      <c r="I44" s="858"/>
      <c r="J44" s="858"/>
      <c r="K44" s="610"/>
      <c r="L44" s="1145"/>
      <c r="M44" s="1145"/>
      <c r="N44" s="1145"/>
      <c r="O44" s="1145"/>
      <c r="P44" s="1145"/>
      <c r="Q44" s="1145"/>
      <c r="R44" s="1145"/>
      <c r="S44" s="1145"/>
      <c r="T44" s="1145"/>
      <c r="U44" s="1145"/>
      <c r="V44" s="1145"/>
      <c r="W44" s="1145"/>
      <c r="X44" s="1145"/>
      <c r="Y44" s="1145"/>
      <c r="Z44" s="1145"/>
      <c r="AA44" s="1145"/>
      <c r="AB44" s="1145"/>
      <c r="AC44" s="1145"/>
      <c r="AD44" s="1145"/>
      <c r="AE44" s="1145"/>
      <c r="AF44" s="1145"/>
      <c r="AG44" s="1145"/>
      <c r="AH44" s="1145"/>
      <c r="AI44" s="1145"/>
      <c r="AJ44" s="1145"/>
      <c r="AK44" s="1145"/>
      <c r="AL44" s="1145"/>
      <c r="AM44" s="1145"/>
      <c r="AN44" s="1145"/>
      <c r="AO44" s="1145"/>
      <c r="AP44" s="1145"/>
      <c r="AQ44" s="1145"/>
      <c r="AR44" s="1145"/>
      <c r="AS44" s="1145"/>
      <c r="AT44" s="1145"/>
      <c r="AU44" s="1145"/>
      <c r="AV44" s="1145"/>
      <c r="AW44" s="1145"/>
      <c r="AX44" s="1145"/>
      <c r="AY44" s="1145"/>
      <c r="AZ44" s="1145"/>
      <c r="BA44" s="1145"/>
      <c r="BB44" s="1145"/>
      <c r="BC44" s="1145"/>
      <c r="BD44" s="1145"/>
      <c r="BE44" s="1145"/>
      <c r="BF44" s="1145"/>
      <c r="BG44" s="1145"/>
      <c r="BH44" s="1145"/>
      <c r="BI44" s="1145"/>
      <c r="BJ44" s="1145"/>
      <c r="BK44" s="1145"/>
      <c r="BL44" s="1145"/>
      <c r="BM44" s="1145"/>
      <c r="BN44" s="1145"/>
      <c r="BO44" s="1145"/>
      <c r="BP44" s="1145"/>
      <c r="BQ44" s="1145"/>
      <c r="BR44" s="1145"/>
      <c r="BS44" s="1145"/>
      <c r="BT44" s="1145"/>
      <c r="BU44" s="1145"/>
      <c r="BV44" s="1145"/>
      <c r="BW44" s="1145"/>
      <c r="BX44" s="1145"/>
      <c r="BY44" s="1145"/>
      <c r="BZ44" s="1145"/>
      <c r="CA44" s="1145"/>
      <c r="CB44" s="1145"/>
      <c r="CC44" s="1145"/>
      <c r="CD44" s="1145"/>
      <c r="CE44" s="1145"/>
      <c r="CF44" s="1145"/>
      <c r="CG44" s="1145"/>
      <c r="CH44" s="1145"/>
      <c r="CI44" s="1145"/>
      <c r="CJ44" s="1145"/>
      <c r="CK44" s="1145"/>
      <c r="CL44" s="1145"/>
      <c r="CM44" s="1145"/>
      <c r="CN44" s="1145"/>
      <c r="CO44" s="1145"/>
      <c r="CP44" s="1145"/>
      <c r="CQ44" s="1145"/>
      <c r="CR44" s="1145"/>
      <c r="CS44" s="1145"/>
      <c r="CT44" s="1145"/>
      <c r="CU44" s="1145"/>
    </row>
    <row r="45" spans="1:99" ht="20.100000000000001" customHeight="1">
      <c r="A45" s="857">
        <v>20</v>
      </c>
      <c r="B45" s="859" t="s">
        <v>983</v>
      </c>
      <c r="C45" s="787">
        <v>74.566459999999992</v>
      </c>
      <c r="D45" s="787">
        <v>3.5302330000000004</v>
      </c>
      <c r="E45" s="787">
        <v>33.478168000000004</v>
      </c>
      <c r="F45" s="787">
        <v>4.3815544000000015</v>
      </c>
      <c r="G45" s="787">
        <v>1.8120560000000001</v>
      </c>
      <c r="H45" s="787">
        <f>SUM(C45:G45)</f>
        <v>117.7684714</v>
      </c>
      <c r="I45" s="788">
        <f>7407.1187345+33.315579</f>
        <v>7440.4343134999999</v>
      </c>
      <c r="J45" s="858">
        <f>I45/H45*10</f>
        <v>631.78491026079496</v>
      </c>
      <c r="K45" s="610"/>
      <c r="L45" s="1145"/>
      <c r="M45" s="1145"/>
      <c r="N45" s="1145"/>
      <c r="O45" s="1145"/>
      <c r="P45" s="1145"/>
      <c r="Q45" s="1145"/>
      <c r="R45" s="1145"/>
      <c r="S45" s="1145"/>
      <c r="T45" s="1145"/>
      <c r="U45" s="1145"/>
      <c r="V45" s="1145"/>
      <c r="W45" s="1145"/>
      <c r="X45" s="1145"/>
      <c r="Y45" s="1145"/>
      <c r="Z45" s="1145"/>
      <c r="AA45" s="1145"/>
      <c r="AB45" s="1145"/>
      <c r="AC45" s="1145"/>
      <c r="AD45" s="1145"/>
      <c r="AE45" s="1145"/>
      <c r="AF45" s="1145"/>
      <c r="AG45" s="1145"/>
      <c r="AH45" s="1145"/>
      <c r="AI45" s="1145"/>
      <c r="AJ45" s="1145"/>
      <c r="AK45" s="1145"/>
      <c r="AL45" s="1145"/>
      <c r="AM45" s="1145"/>
      <c r="AN45" s="1145"/>
      <c r="AO45" s="1145"/>
      <c r="AP45" s="1145"/>
      <c r="AQ45" s="1145"/>
      <c r="AR45" s="1145"/>
      <c r="AS45" s="1145"/>
      <c r="AT45" s="1145"/>
      <c r="AU45" s="1145"/>
      <c r="AV45" s="1145"/>
      <c r="AW45" s="1145"/>
      <c r="AX45" s="1145"/>
      <c r="AY45" s="1145"/>
      <c r="AZ45" s="1145"/>
      <c r="BA45" s="1145"/>
      <c r="BB45" s="1145"/>
      <c r="BC45" s="1145"/>
      <c r="BD45" s="1145"/>
      <c r="BE45" s="1145"/>
      <c r="BF45" s="1145"/>
      <c r="BG45" s="1145"/>
      <c r="BH45" s="1145"/>
      <c r="BI45" s="1145"/>
      <c r="BJ45" s="1145"/>
      <c r="BK45" s="1145"/>
      <c r="BL45" s="1145"/>
      <c r="BM45" s="1145"/>
      <c r="BN45" s="1145"/>
      <c r="BO45" s="1145"/>
      <c r="BP45" s="1145"/>
      <c r="BQ45" s="1145"/>
      <c r="BR45" s="1145"/>
      <c r="BS45" s="1145"/>
      <c r="BT45" s="1145"/>
      <c r="BU45" s="1145"/>
      <c r="BV45" s="1145"/>
      <c r="BW45" s="1145"/>
      <c r="BX45" s="1145"/>
      <c r="BY45" s="1145"/>
      <c r="BZ45" s="1145"/>
      <c r="CA45" s="1145"/>
      <c r="CB45" s="1145"/>
      <c r="CC45" s="1145"/>
      <c r="CD45" s="1145"/>
      <c r="CE45" s="1145"/>
      <c r="CF45" s="1145"/>
      <c r="CG45" s="1145"/>
      <c r="CH45" s="1145"/>
      <c r="CI45" s="1145"/>
      <c r="CJ45" s="1145"/>
      <c r="CK45" s="1145"/>
      <c r="CL45" s="1145"/>
      <c r="CM45" s="1145"/>
      <c r="CN45" s="1145"/>
      <c r="CO45" s="1145"/>
      <c r="CP45" s="1145"/>
      <c r="CQ45" s="1145"/>
      <c r="CR45" s="1145"/>
      <c r="CS45" s="1145"/>
      <c r="CT45" s="1145"/>
      <c r="CU45" s="1145"/>
    </row>
    <row r="46" spans="1:99" ht="20.100000000000001" customHeight="1">
      <c r="A46" s="857">
        <v>21</v>
      </c>
      <c r="B46" s="859" t="s">
        <v>982</v>
      </c>
      <c r="C46" s="858"/>
      <c r="D46" s="858"/>
      <c r="E46" s="858"/>
      <c r="F46" s="858"/>
      <c r="G46" s="858"/>
      <c r="H46" s="787">
        <f>SUM(C46:F46)</f>
        <v>0</v>
      </c>
      <c r="I46" s="858"/>
      <c r="J46" s="858"/>
      <c r="K46" s="610"/>
      <c r="L46" s="1145"/>
      <c r="M46" s="1145"/>
      <c r="N46" s="1145"/>
      <c r="O46" s="1145"/>
      <c r="P46" s="1145"/>
      <c r="Q46" s="1145"/>
      <c r="R46" s="1145"/>
      <c r="S46" s="1145"/>
      <c r="T46" s="1145"/>
      <c r="U46" s="1145"/>
      <c r="V46" s="1145"/>
      <c r="W46" s="1145"/>
      <c r="X46" s="1145"/>
      <c r="Y46" s="1145"/>
      <c r="Z46" s="1145"/>
      <c r="AA46" s="1145"/>
      <c r="AB46" s="1145"/>
      <c r="AC46" s="1145"/>
      <c r="AD46" s="1145"/>
      <c r="AE46" s="1145"/>
      <c r="AF46" s="1145"/>
      <c r="AG46" s="1145"/>
      <c r="AH46" s="1145"/>
      <c r="AI46" s="1145"/>
      <c r="AJ46" s="1145"/>
      <c r="AK46" s="1145"/>
      <c r="AL46" s="1145"/>
      <c r="AM46" s="1145"/>
      <c r="AN46" s="1145"/>
      <c r="AO46" s="1145"/>
      <c r="AP46" s="1145"/>
      <c r="AQ46" s="1145"/>
      <c r="AR46" s="1145"/>
      <c r="AS46" s="1145"/>
      <c r="AT46" s="1145"/>
      <c r="AU46" s="1145"/>
      <c r="AV46" s="1145"/>
      <c r="AW46" s="1145"/>
      <c r="AX46" s="1145"/>
      <c r="AY46" s="1145"/>
      <c r="AZ46" s="1145"/>
      <c r="BA46" s="1145"/>
      <c r="BB46" s="1145"/>
      <c r="BC46" s="1145"/>
      <c r="BD46" s="1145"/>
      <c r="BE46" s="1145"/>
      <c r="BF46" s="1145"/>
      <c r="BG46" s="1145"/>
      <c r="BH46" s="1145"/>
      <c r="BI46" s="1145"/>
      <c r="BJ46" s="1145"/>
      <c r="BK46" s="1145"/>
      <c r="BL46" s="1145"/>
      <c r="BM46" s="1145"/>
      <c r="BN46" s="1145"/>
      <c r="BO46" s="1145"/>
      <c r="BP46" s="1145"/>
      <c r="BQ46" s="1145"/>
      <c r="BR46" s="1145"/>
      <c r="BS46" s="1145"/>
      <c r="BT46" s="1145"/>
      <c r="BU46" s="1145"/>
      <c r="BV46" s="1145"/>
      <c r="BW46" s="1145"/>
      <c r="BX46" s="1145"/>
      <c r="BY46" s="1145"/>
      <c r="BZ46" s="1145"/>
      <c r="CA46" s="1145"/>
      <c r="CB46" s="1145"/>
      <c r="CC46" s="1145"/>
      <c r="CD46" s="1145"/>
      <c r="CE46" s="1145"/>
      <c r="CF46" s="1145"/>
      <c r="CG46" s="1145"/>
      <c r="CH46" s="1145"/>
      <c r="CI46" s="1145"/>
      <c r="CJ46" s="1145"/>
      <c r="CK46" s="1145"/>
      <c r="CL46" s="1145"/>
      <c r="CM46" s="1145"/>
      <c r="CN46" s="1145"/>
      <c r="CO46" s="1145"/>
      <c r="CP46" s="1145"/>
      <c r="CQ46" s="1145"/>
      <c r="CR46" s="1145"/>
      <c r="CS46" s="1145"/>
      <c r="CT46" s="1145"/>
      <c r="CU46" s="1145"/>
    </row>
    <row r="47" spans="1:99" ht="20.100000000000001" customHeight="1">
      <c r="A47" s="857">
        <v>22</v>
      </c>
      <c r="B47" s="859" t="s">
        <v>980</v>
      </c>
      <c r="C47" s="787">
        <v>6.2063410000000001</v>
      </c>
      <c r="D47" s="787">
        <v>0.33357599999999998</v>
      </c>
      <c r="E47" s="787">
        <v>10.011507</v>
      </c>
      <c r="F47" s="787">
        <v>4.8430179999999998</v>
      </c>
      <c r="G47" s="787">
        <v>2.0626530000000005</v>
      </c>
      <c r="H47" s="787">
        <f t="shared" ref="H47:H53" si="5">SUM(C47:G47)</f>
        <v>23.457095000000002</v>
      </c>
      <c r="I47" s="788">
        <f>1463.7434645+7.395145</f>
        <v>1471.1386095</v>
      </c>
      <c r="J47" s="858">
        <f t="shared" ref="J47:J54" si="6">I47/H47*10</f>
        <v>627.16146628557362</v>
      </c>
      <c r="K47" s="610"/>
      <c r="L47" s="1145"/>
      <c r="M47" s="1145"/>
      <c r="N47" s="1145"/>
      <c r="O47" s="1145"/>
      <c r="P47" s="1145"/>
      <c r="Q47" s="1145"/>
      <c r="R47" s="1145"/>
      <c r="S47" s="1145"/>
      <c r="T47" s="1145"/>
      <c r="U47" s="1145"/>
      <c r="V47" s="1145"/>
      <c r="W47" s="1145"/>
      <c r="X47" s="1145"/>
      <c r="Y47" s="1145"/>
      <c r="Z47" s="1145"/>
      <c r="AA47" s="1145"/>
      <c r="AB47" s="1145"/>
      <c r="AC47" s="1145"/>
      <c r="AD47" s="1145"/>
      <c r="AE47" s="1145"/>
      <c r="AF47" s="1145"/>
      <c r="AG47" s="1145"/>
      <c r="AH47" s="1145"/>
      <c r="AI47" s="1145"/>
      <c r="AJ47" s="1145"/>
      <c r="AK47" s="1145"/>
      <c r="AL47" s="1145"/>
      <c r="AM47" s="1145"/>
      <c r="AN47" s="1145"/>
      <c r="AO47" s="1145"/>
      <c r="AP47" s="1145"/>
      <c r="AQ47" s="1145"/>
      <c r="AR47" s="1145"/>
      <c r="AS47" s="1145"/>
      <c r="AT47" s="1145"/>
      <c r="AU47" s="1145"/>
      <c r="AV47" s="1145"/>
      <c r="AW47" s="1145"/>
      <c r="AX47" s="1145"/>
      <c r="AY47" s="1145"/>
      <c r="AZ47" s="1145"/>
      <c r="BA47" s="1145"/>
      <c r="BB47" s="1145"/>
      <c r="BC47" s="1145"/>
      <c r="BD47" s="1145"/>
      <c r="BE47" s="1145"/>
      <c r="BF47" s="1145"/>
      <c r="BG47" s="1145"/>
      <c r="BH47" s="1145"/>
      <c r="BI47" s="1145"/>
      <c r="BJ47" s="1145"/>
      <c r="BK47" s="1145"/>
      <c r="BL47" s="1145"/>
      <c r="BM47" s="1145"/>
      <c r="BN47" s="1145"/>
      <c r="BO47" s="1145"/>
      <c r="BP47" s="1145"/>
      <c r="BQ47" s="1145"/>
      <c r="BR47" s="1145"/>
      <c r="BS47" s="1145"/>
      <c r="BT47" s="1145"/>
      <c r="BU47" s="1145"/>
      <c r="BV47" s="1145"/>
      <c r="BW47" s="1145"/>
      <c r="BX47" s="1145"/>
      <c r="BY47" s="1145"/>
      <c r="BZ47" s="1145"/>
      <c r="CA47" s="1145"/>
      <c r="CB47" s="1145"/>
      <c r="CC47" s="1145"/>
      <c r="CD47" s="1145"/>
      <c r="CE47" s="1145"/>
      <c r="CF47" s="1145"/>
      <c r="CG47" s="1145"/>
      <c r="CH47" s="1145"/>
      <c r="CI47" s="1145"/>
      <c r="CJ47" s="1145"/>
      <c r="CK47" s="1145"/>
      <c r="CL47" s="1145"/>
      <c r="CM47" s="1145"/>
      <c r="CN47" s="1145"/>
      <c r="CO47" s="1145"/>
      <c r="CP47" s="1145"/>
      <c r="CQ47" s="1145"/>
      <c r="CR47" s="1145"/>
      <c r="CS47" s="1145"/>
      <c r="CT47" s="1145"/>
      <c r="CU47" s="1145"/>
    </row>
    <row r="48" spans="1:99" ht="20.100000000000001" customHeight="1">
      <c r="A48" s="857">
        <v>23</v>
      </c>
      <c r="B48" s="859" t="s">
        <v>851</v>
      </c>
      <c r="C48" s="787">
        <f>154.05472-2.8024104</f>
        <v>151.25230959999999</v>
      </c>
      <c r="D48" s="787">
        <f>75.328837-0.008091</f>
        <v>75.320746</v>
      </c>
      <c r="E48" s="787">
        <f>630.039473-2.6882508</f>
        <v>627.35122220000005</v>
      </c>
      <c r="F48" s="787">
        <f>43.727662-0.030603</f>
        <v>43.697059000000003</v>
      </c>
      <c r="G48" s="787">
        <v>26.217555000000004</v>
      </c>
      <c r="H48" s="787">
        <f t="shared" si="5"/>
        <v>923.83889180000006</v>
      </c>
      <c r="I48" s="788">
        <f>54914.929197+152.268381-243.2916288</f>
        <v>54823.905949200001</v>
      </c>
      <c r="J48" s="858">
        <f t="shared" si="6"/>
        <v>593.43578664870404</v>
      </c>
      <c r="K48" s="610"/>
      <c r="L48" s="1145"/>
      <c r="M48" s="1145"/>
      <c r="N48" s="1145"/>
      <c r="O48" s="1145"/>
      <c r="P48" s="1145"/>
      <c r="Q48" s="1145"/>
      <c r="R48" s="1145"/>
      <c r="S48" s="1145"/>
      <c r="T48" s="1145"/>
      <c r="U48" s="1145"/>
      <c r="V48" s="1145"/>
      <c r="W48" s="1145"/>
      <c r="X48" s="1145"/>
      <c r="Y48" s="1145"/>
      <c r="Z48" s="1145"/>
      <c r="AA48" s="1145"/>
      <c r="AB48" s="1145"/>
      <c r="AC48" s="1145"/>
      <c r="AD48" s="1145"/>
      <c r="AE48" s="1145"/>
      <c r="AF48" s="1145"/>
      <c r="AG48" s="1145"/>
      <c r="AH48" s="1145"/>
      <c r="AI48" s="1145"/>
      <c r="AJ48" s="1145"/>
      <c r="AK48" s="1145"/>
      <c r="AL48" s="1145"/>
      <c r="AM48" s="1145"/>
      <c r="AN48" s="1145"/>
      <c r="AO48" s="1145"/>
      <c r="AP48" s="1145"/>
      <c r="AQ48" s="1145"/>
      <c r="AR48" s="1145"/>
      <c r="AS48" s="1145"/>
      <c r="AT48" s="1145"/>
      <c r="AU48" s="1145"/>
      <c r="AV48" s="1145"/>
      <c r="AW48" s="1145"/>
      <c r="AX48" s="1145"/>
      <c r="AY48" s="1145"/>
      <c r="AZ48" s="1145"/>
      <c r="BA48" s="1145"/>
      <c r="BB48" s="1145"/>
      <c r="BC48" s="1145"/>
      <c r="BD48" s="1145"/>
      <c r="BE48" s="1145"/>
      <c r="BF48" s="1145"/>
      <c r="BG48" s="1145"/>
      <c r="BH48" s="1145"/>
      <c r="BI48" s="1145"/>
      <c r="BJ48" s="1145"/>
      <c r="BK48" s="1145"/>
      <c r="BL48" s="1145"/>
      <c r="BM48" s="1145"/>
      <c r="BN48" s="1145"/>
      <c r="BO48" s="1145"/>
      <c r="BP48" s="1145"/>
      <c r="BQ48" s="1145"/>
      <c r="BR48" s="1145"/>
      <c r="BS48" s="1145"/>
      <c r="BT48" s="1145"/>
      <c r="BU48" s="1145"/>
      <c r="BV48" s="1145"/>
      <c r="BW48" s="1145"/>
      <c r="BX48" s="1145"/>
      <c r="BY48" s="1145"/>
      <c r="BZ48" s="1145"/>
      <c r="CA48" s="1145"/>
      <c r="CB48" s="1145"/>
      <c r="CC48" s="1145"/>
      <c r="CD48" s="1145"/>
      <c r="CE48" s="1145"/>
      <c r="CF48" s="1145"/>
      <c r="CG48" s="1145"/>
      <c r="CH48" s="1145"/>
      <c r="CI48" s="1145"/>
      <c r="CJ48" s="1145"/>
      <c r="CK48" s="1145"/>
      <c r="CL48" s="1145"/>
      <c r="CM48" s="1145"/>
      <c r="CN48" s="1145"/>
      <c r="CO48" s="1145"/>
      <c r="CP48" s="1145"/>
      <c r="CQ48" s="1145"/>
      <c r="CR48" s="1145"/>
      <c r="CS48" s="1145"/>
      <c r="CT48" s="1145"/>
      <c r="CU48" s="1145"/>
    </row>
    <row r="49" spans="1:99" ht="20.100000000000001" customHeight="1">
      <c r="A49" s="857">
        <v>24</v>
      </c>
      <c r="B49" s="859" t="s">
        <v>752</v>
      </c>
      <c r="C49" s="787"/>
      <c r="D49" s="787"/>
      <c r="E49" s="787">
        <v>619.25183299999992</v>
      </c>
      <c r="F49" s="858"/>
      <c r="G49" s="858"/>
      <c r="H49" s="787">
        <f t="shared" si="5"/>
        <v>619.25183299999992</v>
      </c>
      <c r="I49" s="788">
        <f>33156.423656+361.304413</f>
        <v>33517.728068999997</v>
      </c>
      <c r="J49" s="858">
        <f t="shared" si="6"/>
        <v>541.26166904700949</v>
      </c>
      <c r="K49" s="610"/>
      <c r="L49" s="1145"/>
      <c r="M49" s="1145"/>
      <c r="N49" s="1145"/>
      <c r="O49" s="1145"/>
      <c r="P49" s="1145"/>
      <c r="Q49" s="1145"/>
      <c r="R49" s="1145"/>
      <c r="S49" s="1145"/>
      <c r="T49" s="1145"/>
      <c r="U49" s="1145"/>
      <c r="V49" s="1145"/>
      <c r="W49" s="1145"/>
      <c r="X49" s="1145"/>
      <c r="Y49" s="1145"/>
      <c r="Z49" s="1145"/>
      <c r="AA49" s="1145"/>
      <c r="AB49" s="1145"/>
      <c r="AC49" s="1145"/>
      <c r="AD49" s="1145"/>
      <c r="AE49" s="1145"/>
      <c r="AF49" s="1145"/>
      <c r="AG49" s="1145"/>
      <c r="AH49" s="1145"/>
      <c r="AI49" s="1145"/>
      <c r="AJ49" s="1145"/>
      <c r="AK49" s="1145"/>
      <c r="AL49" s="1145"/>
      <c r="AM49" s="1145"/>
      <c r="AN49" s="1145"/>
      <c r="AO49" s="1145"/>
      <c r="AP49" s="1145"/>
      <c r="AQ49" s="1145"/>
      <c r="AR49" s="1145"/>
      <c r="AS49" s="1145"/>
      <c r="AT49" s="1145"/>
      <c r="AU49" s="1145"/>
      <c r="AV49" s="1145"/>
      <c r="AW49" s="1145"/>
      <c r="AX49" s="1145"/>
      <c r="AY49" s="1145"/>
      <c r="AZ49" s="1145"/>
      <c r="BA49" s="1145"/>
      <c r="BB49" s="1145"/>
      <c r="BC49" s="1145"/>
      <c r="BD49" s="1145"/>
      <c r="BE49" s="1145"/>
      <c r="BF49" s="1145"/>
      <c r="BG49" s="1145"/>
      <c r="BH49" s="1145"/>
      <c r="BI49" s="1145"/>
      <c r="BJ49" s="1145"/>
      <c r="BK49" s="1145"/>
      <c r="BL49" s="1145"/>
      <c r="BM49" s="1145"/>
      <c r="BN49" s="1145"/>
      <c r="BO49" s="1145"/>
      <c r="BP49" s="1145"/>
      <c r="BQ49" s="1145"/>
      <c r="BR49" s="1145"/>
      <c r="BS49" s="1145"/>
      <c r="BT49" s="1145"/>
      <c r="BU49" s="1145"/>
      <c r="BV49" s="1145"/>
      <c r="BW49" s="1145"/>
      <c r="BX49" s="1145"/>
      <c r="BY49" s="1145"/>
      <c r="BZ49" s="1145"/>
      <c r="CA49" s="1145"/>
      <c r="CB49" s="1145"/>
      <c r="CC49" s="1145"/>
      <c r="CD49" s="1145"/>
      <c r="CE49" s="1145"/>
      <c r="CF49" s="1145"/>
      <c r="CG49" s="1145"/>
      <c r="CH49" s="1145"/>
      <c r="CI49" s="1145"/>
      <c r="CJ49" s="1145"/>
      <c r="CK49" s="1145"/>
      <c r="CL49" s="1145"/>
      <c r="CM49" s="1145"/>
      <c r="CN49" s="1145"/>
      <c r="CO49" s="1145"/>
      <c r="CP49" s="1145"/>
      <c r="CQ49" s="1145"/>
      <c r="CR49" s="1145"/>
      <c r="CS49" s="1145"/>
      <c r="CT49" s="1145"/>
      <c r="CU49" s="1145"/>
    </row>
    <row r="50" spans="1:99" ht="20.100000000000001" customHeight="1">
      <c r="A50" s="857">
        <v>25</v>
      </c>
      <c r="B50" s="859" t="s">
        <v>295</v>
      </c>
      <c r="C50" s="787">
        <v>0</v>
      </c>
      <c r="D50" s="787"/>
      <c r="E50" s="787">
        <f>132.7761-0.264248</f>
        <v>132.511852</v>
      </c>
      <c r="F50" s="858"/>
      <c r="G50" s="858"/>
      <c r="H50" s="787">
        <f t="shared" si="5"/>
        <v>132.511852</v>
      </c>
      <c r="I50" s="788">
        <f>7306.4787111-11.626912</f>
        <v>7294.8517990999999</v>
      </c>
      <c r="J50" s="858">
        <f t="shared" si="6"/>
        <v>550.50561055474486</v>
      </c>
      <c r="K50" s="610"/>
      <c r="L50" s="1145"/>
      <c r="M50" s="1145"/>
      <c r="N50" s="1145"/>
      <c r="O50" s="1145"/>
      <c r="P50" s="1145"/>
      <c r="Q50" s="1145"/>
      <c r="R50" s="1145"/>
      <c r="S50" s="1145"/>
      <c r="T50" s="1145"/>
      <c r="U50" s="1145"/>
      <c r="V50" s="1145"/>
      <c r="W50" s="1145"/>
      <c r="X50" s="1145"/>
      <c r="Y50" s="1145"/>
      <c r="Z50" s="1145"/>
      <c r="AA50" s="1145"/>
      <c r="AB50" s="1145"/>
      <c r="AC50" s="1145"/>
      <c r="AD50" s="1145"/>
      <c r="AE50" s="1145"/>
      <c r="AF50" s="1145"/>
      <c r="AG50" s="1145"/>
      <c r="AH50" s="1145"/>
      <c r="AI50" s="1145"/>
      <c r="AJ50" s="1145"/>
      <c r="AK50" s="1145"/>
      <c r="AL50" s="1145"/>
      <c r="AM50" s="1145"/>
      <c r="AN50" s="1145"/>
      <c r="AO50" s="1145"/>
      <c r="AP50" s="1145"/>
      <c r="AQ50" s="1145"/>
      <c r="AR50" s="1145"/>
      <c r="AS50" s="1145"/>
      <c r="AT50" s="1145"/>
      <c r="AU50" s="1145"/>
      <c r="AV50" s="1145"/>
      <c r="AW50" s="1145"/>
      <c r="AX50" s="1145"/>
      <c r="AY50" s="1145"/>
      <c r="AZ50" s="1145"/>
      <c r="BA50" s="1145"/>
      <c r="BB50" s="1145"/>
      <c r="BC50" s="1145"/>
      <c r="BD50" s="1145"/>
      <c r="BE50" s="1145"/>
      <c r="BF50" s="1145"/>
      <c r="BG50" s="1145"/>
      <c r="BH50" s="1145"/>
      <c r="BI50" s="1145"/>
      <c r="BJ50" s="1145"/>
      <c r="BK50" s="1145"/>
      <c r="BL50" s="1145"/>
      <c r="BM50" s="1145"/>
      <c r="BN50" s="1145"/>
      <c r="BO50" s="1145"/>
      <c r="BP50" s="1145"/>
      <c r="BQ50" s="1145"/>
      <c r="BR50" s="1145"/>
      <c r="BS50" s="1145"/>
      <c r="BT50" s="1145"/>
      <c r="BU50" s="1145"/>
      <c r="BV50" s="1145"/>
      <c r="BW50" s="1145"/>
      <c r="BX50" s="1145"/>
      <c r="BY50" s="1145"/>
      <c r="BZ50" s="1145"/>
      <c r="CA50" s="1145"/>
      <c r="CB50" s="1145"/>
      <c r="CC50" s="1145"/>
      <c r="CD50" s="1145"/>
      <c r="CE50" s="1145"/>
      <c r="CF50" s="1145"/>
      <c r="CG50" s="1145"/>
      <c r="CH50" s="1145"/>
      <c r="CI50" s="1145"/>
      <c r="CJ50" s="1145"/>
      <c r="CK50" s="1145"/>
      <c r="CL50" s="1145"/>
      <c r="CM50" s="1145"/>
      <c r="CN50" s="1145"/>
      <c r="CO50" s="1145"/>
      <c r="CP50" s="1145"/>
      <c r="CQ50" s="1145"/>
      <c r="CR50" s="1145"/>
      <c r="CS50" s="1145"/>
      <c r="CT50" s="1145"/>
      <c r="CU50" s="1145"/>
    </row>
    <row r="51" spans="1:99" ht="20.100000000000001" customHeight="1">
      <c r="A51" s="857">
        <v>26</v>
      </c>
      <c r="B51" s="859" t="s">
        <v>169</v>
      </c>
      <c r="C51" s="787"/>
      <c r="D51" s="787"/>
      <c r="E51" s="787">
        <v>52.048200000000008</v>
      </c>
      <c r="F51" s="858"/>
      <c r="G51" s="858"/>
      <c r="H51" s="787">
        <f t="shared" si="5"/>
        <v>52.048200000000008</v>
      </c>
      <c r="I51" s="788">
        <f>3062.8786585+52.0482</f>
        <v>3114.9268585</v>
      </c>
      <c r="J51" s="858">
        <f t="shared" si="6"/>
        <v>598.46966052620451</v>
      </c>
      <c r="K51" s="610"/>
      <c r="L51" s="1145"/>
      <c r="M51" s="1145"/>
      <c r="N51" s="1145"/>
      <c r="O51" s="1145"/>
      <c r="P51" s="1145"/>
      <c r="Q51" s="1145"/>
      <c r="R51" s="1145"/>
      <c r="S51" s="1145"/>
      <c r="T51" s="1145"/>
      <c r="U51" s="1145"/>
      <c r="V51" s="1145"/>
      <c r="W51" s="1145"/>
      <c r="X51" s="1145"/>
      <c r="Y51" s="1145"/>
      <c r="Z51" s="1145"/>
      <c r="AA51" s="1145"/>
      <c r="AB51" s="1145"/>
      <c r="AC51" s="1145"/>
      <c r="AD51" s="1145"/>
      <c r="AE51" s="1145"/>
      <c r="AF51" s="1145"/>
      <c r="AG51" s="1145"/>
      <c r="AH51" s="1145"/>
      <c r="AI51" s="1145"/>
      <c r="AJ51" s="1145"/>
      <c r="AK51" s="1145"/>
      <c r="AL51" s="1145"/>
      <c r="AM51" s="1145"/>
      <c r="AN51" s="1145"/>
      <c r="AO51" s="1145"/>
      <c r="AP51" s="1145"/>
      <c r="AQ51" s="1145"/>
      <c r="AR51" s="1145"/>
      <c r="AS51" s="1145"/>
      <c r="AT51" s="1145"/>
      <c r="AU51" s="1145"/>
      <c r="AV51" s="1145"/>
      <c r="AW51" s="1145"/>
      <c r="AX51" s="1145"/>
      <c r="AY51" s="1145"/>
      <c r="AZ51" s="1145"/>
      <c r="BA51" s="1145"/>
      <c r="BB51" s="1145"/>
      <c r="BC51" s="1145"/>
      <c r="BD51" s="1145"/>
      <c r="BE51" s="1145"/>
      <c r="BF51" s="1145"/>
      <c r="BG51" s="1145"/>
      <c r="BH51" s="1145"/>
      <c r="BI51" s="1145"/>
      <c r="BJ51" s="1145"/>
      <c r="BK51" s="1145"/>
      <c r="BL51" s="1145"/>
      <c r="BM51" s="1145"/>
      <c r="BN51" s="1145"/>
      <c r="BO51" s="1145"/>
      <c r="BP51" s="1145"/>
      <c r="BQ51" s="1145"/>
      <c r="BR51" s="1145"/>
      <c r="BS51" s="1145"/>
      <c r="BT51" s="1145"/>
      <c r="BU51" s="1145"/>
      <c r="BV51" s="1145"/>
      <c r="BW51" s="1145"/>
      <c r="BX51" s="1145"/>
      <c r="BY51" s="1145"/>
      <c r="BZ51" s="1145"/>
      <c r="CA51" s="1145"/>
      <c r="CB51" s="1145"/>
      <c r="CC51" s="1145"/>
      <c r="CD51" s="1145"/>
      <c r="CE51" s="1145"/>
      <c r="CF51" s="1145"/>
      <c r="CG51" s="1145"/>
      <c r="CH51" s="1145"/>
      <c r="CI51" s="1145"/>
      <c r="CJ51" s="1145"/>
      <c r="CK51" s="1145"/>
      <c r="CL51" s="1145"/>
      <c r="CM51" s="1145"/>
      <c r="CN51" s="1145"/>
      <c r="CO51" s="1145"/>
      <c r="CP51" s="1145"/>
      <c r="CQ51" s="1145"/>
      <c r="CR51" s="1145"/>
      <c r="CS51" s="1145"/>
      <c r="CT51" s="1145"/>
      <c r="CU51" s="1145"/>
    </row>
    <row r="52" spans="1:99" ht="20.100000000000001" customHeight="1">
      <c r="A52" s="857">
        <v>27</v>
      </c>
      <c r="B52" s="859" t="s">
        <v>298</v>
      </c>
      <c r="C52" s="787"/>
      <c r="D52" s="787"/>
      <c r="E52" s="787"/>
      <c r="F52" s="787"/>
      <c r="G52" s="787"/>
      <c r="H52" s="787"/>
      <c r="I52" s="788"/>
      <c r="J52" s="858"/>
      <c r="K52" s="610"/>
      <c r="L52" s="1145"/>
      <c r="M52" s="1145"/>
      <c r="N52" s="1275"/>
      <c r="O52" s="1145"/>
      <c r="P52" s="1145"/>
      <c r="Q52" s="1145"/>
      <c r="R52" s="1145"/>
      <c r="S52" s="1145"/>
      <c r="T52" s="1145"/>
      <c r="U52" s="1145"/>
      <c r="V52" s="1145"/>
      <c r="W52" s="1145"/>
      <c r="X52" s="1145"/>
      <c r="Y52" s="1145"/>
      <c r="Z52" s="1145"/>
      <c r="AA52" s="1145"/>
      <c r="AB52" s="1145"/>
      <c r="AC52" s="1145"/>
      <c r="AD52" s="1145"/>
      <c r="AE52" s="1145"/>
      <c r="AF52" s="1145"/>
      <c r="AG52" s="1145"/>
      <c r="AH52" s="1145"/>
      <c r="AI52" s="1145"/>
      <c r="AJ52" s="1145"/>
      <c r="AK52" s="1145"/>
      <c r="AL52" s="1145"/>
      <c r="AM52" s="1145"/>
      <c r="AN52" s="1145"/>
      <c r="AO52" s="1145"/>
      <c r="AP52" s="1145"/>
      <c r="AQ52" s="1145"/>
      <c r="AR52" s="1145"/>
      <c r="AS52" s="1145"/>
      <c r="AT52" s="1145"/>
      <c r="AU52" s="1145"/>
      <c r="AV52" s="1145"/>
      <c r="AW52" s="1145"/>
      <c r="AX52" s="1145"/>
      <c r="AY52" s="1145"/>
      <c r="AZ52" s="1145"/>
      <c r="BA52" s="1145"/>
      <c r="BB52" s="1145"/>
      <c r="BC52" s="1145"/>
      <c r="BD52" s="1145"/>
      <c r="BE52" s="1145"/>
      <c r="BF52" s="1145"/>
      <c r="BG52" s="1145"/>
      <c r="BH52" s="1145"/>
      <c r="BI52" s="1145"/>
      <c r="BJ52" s="1145"/>
      <c r="BK52" s="1145"/>
      <c r="BL52" s="1145"/>
      <c r="BM52" s="1145"/>
      <c r="BN52" s="1145"/>
      <c r="BO52" s="1145"/>
      <c r="BP52" s="1145"/>
      <c r="BQ52" s="1145"/>
      <c r="BR52" s="1145"/>
      <c r="BS52" s="1145"/>
      <c r="BT52" s="1145"/>
      <c r="BU52" s="1145"/>
      <c r="BV52" s="1145"/>
      <c r="BW52" s="1145"/>
      <c r="BX52" s="1145"/>
      <c r="BY52" s="1145"/>
      <c r="BZ52" s="1145"/>
      <c r="CA52" s="1145"/>
      <c r="CB52" s="1145"/>
      <c r="CC52" s="1145"/>
      <c r="CD52" s="1145"/>
      <c r="CE52" s="1145"/>
      <c r="CF52" s="1145"/>
      <c r="CG52" s="1145"/>
      <c r="CH52" s="1145"/>
      <c r="CI52" s="1145"/>
      <c r="CJ52" s="1145"/>
      <c r="CK52" s="1145"/>
      <c r="CL52" s="1145"/>
      <c r="CM52" s="1145"/>
      <c r="CN52" s="1145"/>
      <c r="CO52" s="1145"/>
      <c r="CP52" s="1145"/>
      <c r="CQ52" s="1145"/>
      <c r="CR52" s="1145"/>
      <c r="CS52" s="1145"/>
      <c r="CT52" s="1145"/>
      <c r="CU52" s="1145"/>
    </row>
    <row r="53" spans="1:99" ht="20.100000000000001" customHeight="1">
      <c r="A53" s="857">
        <v>28</v>
      </c>
      <c r="B53" s="859" t="s">
        <v>296</v>
      </c>
      <c r="C53" s="787">
        <v>2.8024104000000003</v>
      </c>
      <c r="D53" s="787">
        <v>8.0909999999999992E-3</v>
      </c>
      <c r="E53" s="787">
        <v>4.5054193999999992</v>
      </c>
      <c r="F53" s="787">
        <v>3.0603000000000002E-2</v>
      </c>
      <c r="G53" s="1205"/>
      <c r="H53" s="787">
        <f t="shared" si="5"/>
        <v>7.346523799999999</v>
      </c>
      <c r="I53" s="788">
        <f>+H53*44</f>
        <v>323.24704719999994</v>
      </c>
      <c r="J53" s="858">
        <f t="shared" si="6"/>
        <v>440</v>
      </c>
      <c r="K53" s="610"/>
      <c r="L53" s="1145"/>
      <c r="M53" s="1145"/>
      <c r="N53" s="1145">
        <v>1000000</v>
      </c>
      <c r="O53" s="1145"/>
      <c r="P53" s="1145"/>
      <c r="Q53" s="1145"/>
      <c r="R53" s="1145"/>
      <c r="S53" s="1145"/>
      <c r="T53" s="1145"/>
      <c r="U53" s="1145"/>
      <c r="V53" s="1145"/>
      <c r="W53" s="1145"/>
      <c r="X53" s="1145"/>
      <c r="Y53" s="1145"/>
      <c r="Z53" s="1145"/>
      <c r="AA53" s="1145"/>
      <c r="AB53" s="1145"/>
      <c r="AC53" s="1145"/>
      <c r="AD53" s="1145"/>
      <c r="AE53" s="1145"/>
      <c r="AF53" s="1145"/>
      <c r="AG53" s="1145"/>
      <c r="AH53" s="1145"/>
      <c r="AI53" s="1145"/>
      <c r="AJ53" s="1145"/>
      <c r="AK53" s="1145"/>
      <c r="AL53" s="1145"/>
      <c r="AM53" s="1145"/>
      <c r="AN53" s="1145"/>
      <c r="AO53" s="1145"/>
      <c r="AP53" s="1145"/>
      <c r="AQ53" s="1145"/>
      <c r="AR53" s="1145"/>
      <c r="AS53" s="1145"/>
      <c r="AT53" s="1145"/>
      <c r="AU53" s="1145"/>
      <c r="AV53" s="1145"/>
      <c r="AW53" s="1145"/>
      <c r="AX53" s="1145"/>
      <c r="AY53" s="1145"/>
      <c r="AZ53" s="1145"/>
      <c r="BA53" s="1145"/>
      <c r="BB53" s="1145"/>
      <c r="BC53" s="1145"/>
      <c r="BD53" s="1145"/>
      <c r="BE53" s="1145"/>
      <c r="BF53" s="1145"/>
      <c r="BG53" s="1145"/>
      <c r="BH53" s="1145"/>
      <c r="BI53" s="1145"/>
      <c r="BJ53" s="1145"/>
      <c r="BK53" s="1145"/>
      <c r="BL53" s="1145"/>
      <c r="BM53" s="1145"/>
      <c r="BN53" s="1145"/>
      <c r="BO53" s="1145"/>
      <c r="BP53" s="1145"/>
      <c r="BQ53" s="1145"/>
      <c r="BR53" s="1145"/>
      <c r="BS53" s="1145"/>
      <c r="BT53" s="1145"/>
      <c r="BU53" s="1145"/>
      <c r="BV53" s="1145"/>
      <c r="BW53" s="1145"/>
      <c r="BX53" s="1145"/>
      <c r="BY53" s="1145"/>
      <c r="BZ53" s="1145"/>
      <c r="CA53" s="1145"/>
      <c r="CB53" s="1145"/>
      <c r="CC53" s="1145"/>
      <c r="CD53" s="1145"/>
      <c r="CE53" s="1145"/>
      <c r="CF53" s="1145"/>
      <c r="CG53" s="1145"/>
      <c r="CH53" s="1145"/>
      <c r="CI53" s="1145"/>
      <c r="CJ53" s="1145"/>
      <c r="CK53" s="1145"/>
      <c r="CL53" s="1145"/>
      <c r="CM53" s="1145"/>
      <c r="CN53" s="1145"/>
      <c r="CO53" s="1145"/>
      <c r="CP53" s="1145"/>
      <c r="CQ53" s="1145"/>
      <c r="CR53" s="1145"/>
      <c r="CS53" s="1145"/>
      <c r="CT53" s="1145"/>
      <c r="CU53" s="1145"/>
    </row>
    <row r="54" spans="1:99" ht="20.100000000000001" customHeight="1">
      <c r="A54" s="857"/>
      <c r="B54" s="861" t="s">
        <v>1506</v>
      </c>
      <c r="C54" s="235">
        <f t="shared" ref="C54:I54" si="7">SUM(C39:C53)</f>
        <v>248.334757</v>
      </c>
      <c r="D54" s="235">
        <f t="shared" si="7"/>
        <v>80.068116999999987</v>
      </c>
      <c r="E54" s="235">
        <f t="shared" si="7"/>
        <v>1501.7269180000001</v>
      </c>
      <c r="F54" s="235">
        <f t="shared" si="7"/>
        <v>64.109638400000009</v>
      </c>
      <c r="G54" s="235">
        <f t="shared" si="7"/>
        <v>35.658511000000004</v>
      </c>
      <c r="H54" s="235">
        <f t="shared" si="7"/>
        <v>1929.8979413999998</v>
      </c>
      <c r="I54" s="233">
        <f t="shared" si="7"/>
        <v>110722.40626139998</v>
      </c>
      <c r="J54" s="539">
        <f t="shared" si="6"/>
        <v>573.72156260801535</v>
      </c>
      <c r="K54" s="610"/>
      <c r="L54" s="1145"/>
      <c r="M54" s="1145"/>
      <c r="N54" s="1145"/>
      <c r="O54" s="1145"/>
      <c r="P54" s="1145"/>
      <c r="Q54" s="1145"/>
      <c r="R54" s="1145"/>
      <c r="S54" s="1145"/>
      <c r="T54" s="1145"/>
      <c r="U54" s="1145"/>
      <c r="V54" s="1145"/>
      <c r="W54" s="1145"/>
      <c r="X54" s="1145"/>
      <c r="Y54" s="1145"/>
      <c r="Z54" s="1145"/>
      <c r="AA54" s="1145"/>
      <c r="AB54" s="1145"/>
      <c r="AC54" s="1145"/>
      <c r="AD54" s="1145"/>
      <c r="AE54" s="1145"/>
      <c r="AF54" s="1145"/>
      <c r="AG54" s="1145"/>
      <c r="AH54" s="1145"/>
      <c r="AI54" s="1145"/>
      <c r="AJ54" s="1145"/>
      <c r="AK54" s="1145"/>
      <c r="AL54" s="1145"/>
      <c r="AM54" s="1145"/>
      <c r="AN54" s="1145"/>
      <c r="AO54" s="1145"/>
      <c r="AP54" s="1145"/>
      <c r="AQ54" s="1145"/>
      <c r="AR54" s="1145"/>
      <c r="AS54" s="1145"/>
      <c r="AT54" s="1145"/>
      <c r="AU54" s="1145"/>
      <c r="AV54" s="1145"/>
      <c r="AW54" s="1145"/>
      <c r="AX54" s="1145"/>
      <c r="AY54" s="1145"/>
      <c r="AZ54" s="1145"/>
      <c r="BA54" s="1145"/>
      <c r="BB54" s="1145"/>
      <c r="BC54" s="1145"/>
      <c r="BD54" s="1145"/>
      <c r="BE54" s="1145"/>
      <c r="BF54" s="1145"/>
      <c r="BG54" s="1145"/>
      <c r="BH54" s="1145"/>
      <c r="BI54" s="1145"/>
      <c r="BJ54" s="1145"/>
      <c r="BK54" s="1145"/>
      <c r="BL54" s="1145"/>
      <c r="BM54" s="1145"/>
      <c r="BN54" s="1145"/>
      <c r="BO54" s="1145"/>
      <c r="BP54" s="1145"/>
      <c r="BQ54" s="1145"/>
      <c r="BR54" s="1145"/>
      <c r="BS54" s="1145"/>
      <c r="BT54" s="1145"/>
      <c r="BU54" s="1145"/>
      <c r="BV54" s="1145"/>
      <c r="BW54" s="1145"/>
      <c r="BX54" s="1145"/>
      <c r="BY54" s="1145"/>
      <c r="BZ54" s="1145"/>
      <c r="CA54" s="1145"/>
      <c r="CB54" s="1145"/>
      <c r="CC54" s="1145"/>
      <c r="CD54" s="1145"/>
      <c r="CE54" s="1145"/>
      <c r="CF54" s="1145"/>
      <c r="CG54" s="1145"/>
      <c r="CH54" s="1145"/>
      <c r="CI54" s="1145"/>
      <c r="CJ54" s="1145"/>
      <c r="CK54" s="1145"/>
      <c r="CL54" s="1145"/>
      <c r="CM54" s="1145"/>
      <c r="CN54" s="1145"/>
      <c r="CO54" s="1145"/>
      <c r="CP54" s="1145"/>
      <c r="CQ54" s="1145"/>
      <c r="CR54" s="1145"/>
      <c r="CS54" s="1145"/>
      <c r="CT54" s="1145"/>
      <c r="CU54" s="1145"/>
    </row>
    <row r="55" spans="1:99" ht="20.100000000000001" customHeight="1">
      <c r="A55" s="859"/>
      <c r="B55" s="1286" t="s">
        <v>297</v>
      </c>
      <c r="C55" s="235"/>
      <c r="D55" s="235"/>
      <c r="E55" s="235"/>
      <c r="F55" s="235"/>
      <c r="G55" s="235"/>
      <c r="H55" s="787"/>
      <c r="I55" s="788"/>
      <c r="J55" s="858"/>
      <c r="K55" s="610"/>
      <c r="L55" s="1145"/>
      <c r="M55" s="1145"/>
      <c r="N55" s="1145"/>
      <c r="O55" s="1145"/>
      <c r="P55" s="1145"/>
      <c r="Q55" s="1145"/>
      <c r="R55" s="1145"/>
      <c r="S55" s="1145"/>
      <c r="T55" s="1145"/>
      <c r="U55" s="1145"/>
      <c r="V55" s="1145"/>
      <c r="W55" s="1145"/>
      <c r="X55" s="1145"/>
      <c r="Y55" s="1145"/>
      <c r="Z55" s="1145"/>
      <c r="AA55" s="1145"/>
      <c r="AB55" s="1145"/>
      <c r="AC55" s="1145"/>
      <c r="AD55" s="1145"/>
      <c r="AE55" s="1145"/>
      <c r="AF55" s="1145"/>
      <c r="AG55" s="1145"/>
      <c r="AH55" s="1145"/>
      <c r="AI55" s="1145"/>
      <c r="AJ55" s="1145"/>
      <c r="AK55" s="1145"/>
      <c r="AL55" s="1145"/>
      <c r="AM55" s="1145"/>
      <c r="AN55" s="1145"/>
      <c r="AO55" s="1145"/>
      <c r="AP55" s="1145"/>
      <c r="AQ55" s="1145"/>
      <c r="AR55" s="1145"/>
      <c r="AS55" s="1145"/>
      <c r="AT55" s="1145"/>
      <c r="AU55" s="1145"/>
      <c r="AV55" s="1145"/>
      <c r="AW55" s="1145"/>
      <c r="AX55" s="1145"/>
      <c r="AY55" s="1145"/>
      <c r="AZ55" s="1145"/>
      <c r="BA55" s="1145"/>
      <c r="BB55" s="1145"/>
      <c r="BC55" s="1145"/>
      <c r="BD55" s="1145"/>
      <c r="BE55" s="1145"/>
      <c r="BF55" s="1145"/>
      <c r="BG55" s="1145"/>
      <c r="BH55" s="1145"/>
      <c r="BI55" s="1145"/>
      <c r="BJ55" s="1145"/>
      <c r="BK55" s="1145"/>
      <c r="BL55" s="1145"/>
      <c r="BM55" s="1145"/>
      <c r="BN55" s="1145"/>
      <c r="BO55" s="1145"/>
      <c r="BP55" s="1145"/>
      <c r="BQ55" s="1145"/>
      <c r="BR55" s="1145"/>
      <c r="BS55" s="1145"/>
      <c r="BT55" s="1145"/>
      <c r="BU55" s="1145"/>
      <c r="BV55" s="1145"/>
      <c r="BW55" s="1145"/>
      <c r="BX55" s="1145"/>
      <c r="BY55" s="1145"/>
      <c r="BZ55" s="1145"/>
      <c r="CA55" s="1145"/>
      <c r="CB55" s="1145"/>
      <c r="CC55" s="1145"/>
      <c r="CD55" s="1145"/>
      <c r="CE55" s="1145"/>
      <c r="CF55" s="1145"/>
      <c r="CG55" s="1145"/>
      <c r="CH55" s="1145"/>
      <c r="CI55" s="1145"/>
      <c r="CJ55" s="1145"/>
      <c r="CK55" s="1145"/>
      <c r="CL55" s="1145"/>
      <c r="CM55" s="1145"/>
      <c r="CN55" s="1145"/>
      <c r="CO55" s="1145"/>
      <c r="CP55" s="1145"/>
      <c r="CQ55" s="1145"/>
      <c r="CR55" s="1145"/>
      <c r="CS55" s="1145"/>
      <c r="CT55" s="1145"/>
      <c r="CU55" s="1145"/>
    </row>
    <row r="56" spans="1:99" ht="20.100000000000001" customHeight="1">
      <c r="A56" s="857">
        <v>29</v>
      </c>
      <c r="B56" s="859" t="s">
        <v>1037</v>
      </c>
      <c r="C56" s="787">
        <v>9.6380999999999997</v>
      </c>
      <c r="D56" s="787"/>
      <c r="E56" s="787">
        <v>13.836</v>
      </c>
      <c r="F56" s="787">
        <v>0.13186</v>
      </c>
      <c r="G56" s="787"/>
      <c r="H56" s="787">
        <f>SUM(C56:G56)</f>
        <v>23.60596</v>
      </c>
      <c r="I56" s="788">
        <f>1803.4876625+22.07538</f>
        <v>1825.5630424999999</v>
      </c>
      <c r="J56" s="858">
        <f t="shared" ref="J56:J64" si="8">I56/H56*10</f>
        <v>773.34835884666415</v>
      </c>
      <c r="K56" s="610"/>
      <c r="L56" s="1145"/>
      <c r="M56" s="1145"/>
      <c r="N56" s="1145"/>
      <c r="O56" s="1145"/>
      <c r="P56" s="1145"/>
      <c r="Q56" s="1145"/>
      <c r="R56" s="1145"/>
      <c r="S56" s="1145"/>
      <c r="T56" s="1145"/>
      <c r="U56" s="1145"/>
      <c r="V56" s="1145"/>
      <c r="W56" s="1145"/>
      <c r="X56" s="1145"/>
      <c r="Y56" s="1145"/>
      <c r="Z56" s="1145"/>
      <c r="AA56" s="1145"/>
      <c r="AB56" s="1145"/>
      <c r="AC56" s="1145"/>
      <c r="AD56" s="1145"/>
      <c r="AE56" s="1145"/>
      <c r="AF56" s="1145"/>
      <c r="AG56" s="1145"/>
      <c r="AH56" s="1145"/>
      <c r="AI56" s="1145"/>
      <c r="AJ56" s="1145"/>
      <c r="AK56" s="1145"/>
      <c r="AL56" s="1145"/>
      <c r="AM56" s="1145"/>
      <c r="AN56" s="1145"/>
      <c r="AO56" s="1145"/>
      <c r="AP56" s="1145"/>
      <c r="AQ56" s="1145"/>
      <c r="AR56" s="1145"/>
      <c r="AS56" s="1145"/>
      <c r="AT56" s="1145"/>
      <c r="AU56" s="1145"/>
      <c r="AV56" s="1145"/>
      <c r="AW56" s="1145"/>
      <c r="AX56" s="1145"/>
      <c r="AY56" s="1145"/>
      <c r="AZ56" s="1145"/>
      <c r="BA56" s="1145"/>
      <c r="BB56" s="1145"/>
      <c r="BC56" s="1145"/>
      <c r="BD56" s="1145"/>
      <c r="BE56" s="1145"/>
      <c r="BF56" s="1145"/>
      <c r="BG56" s="1145"/>
      <c r="BH56" s="1145"/>
      <c r="BI56" s="1145"/>
      <c r="BJ56" s="1145"/>
      <c r="BK56" s="1145"/>
      <c r="BL56" s="1145"/>
      <c r="BM56" s="1145"/>
      <c r="BN56" s="1145"/>
      <c r="BO56" s="1145"/>
      <c r="BP56" s="1145"/>
      <c r="BQ56" s="1145"/>
      <c r="BR56" s="1145"/>
      <c r="BS56" s="1145"/>
      <c r="BT56" s="1145"/>
      <c r="BU56" s="1145"/>
      <c r="BV56" s="1145"/>
      <c r="BW56" s="1145"/>
      <c r="BX56" s="1145"/>
      <c r="BY56" s="1145"/>
      <c r="BZ56" s="1145"/>
      <c r="CA56" s="1145"/>
      <c r="CB56" s="1145"/>
      <c r="CC56" s="1145"/>
      <c r="CD56" s="1145"/>
      <c r="CE56" s="1145"/>
      <c r="CF56" s="1145"/>
      <c r="CG56" s="1145"/>
      <c r="CH56" s="1145"/>
      <c r="CI56" s="1145"/>
      <c r="CJ56" s="1145"/>
      <c r="CK56" s="1145"/>
      <c r="CL56" s="1145"/>
      <c r="CM56" s="1145"/>
      <c r="CN56" s="1145"/>
      <c r="CO56" s="1145"/>
      <c r="CP56" s="1145"/>
      <c r="CQ56" s="1145"/>
      <c r="CR56" s="1145"/>
      <c r="CS56" s="1145"/>
      <c r="CT56" s="1145"/>
      <c r="CU56" s="1145"/>
    </row>
    <row r="57" spans="1:99" ht="20.100000000000001" customHeight="1">
      <c r="A57" s="857">
        <v>30</v>
      </c>
      <c r="B57" s="859" t="s">
        <v>851</v>
      </c>
      <c r="C57" s="787">
        <v>223.27592299999995</v>
      </c>
      <c r="D57" s="787">
        <v>7.6432799999999999</v>
      </c>
      <c r="E57" s="787">
        <f>36.136216-1.7402992</f>
        <v>34.395916799999995</v>
      </c>
      <c r="F57" s="787">
        <f>7.278979-0.7278979</f>
        <v>6.5510810999999993</v>
      </c>
      <c r="G57" s="787">
        <v>1.942391</v>
      </c>
      <c r="H57" s="787">
        <f>SUM(C57:G57)</f>
        <v>273.8085918999999</v>
      </c>
      <c r="I57" s="788">
        <f>16562.4853891+248.835572-107.36657385</f>
        <v>16703.95438725</v>
      </c>
      <c r="J57" s="858">
        <f t="shared" si="8"/>
        <v>610.05954091282138</v>
      </c>
      <c r="K57" s="610"/>
      <c r="L57" s="1145"/>
      <c r="M57" s="1145"/>
      <c r="N57" s="1145"/>
      <c r="O57" s="1145"/>
      <c r="P57" s="1145"/>
      <c r="Q57" s="1145"/>
      <c r="R57" s="1145"/>
      <c r="S57" s="1145"/>
      <c r="T57" s="1145"/>
      <c r="U57" s="1145"/>
      <c r="V57" s="1145"/>
      <c r="W57" s="1145"/>
      <c r="X57" s="1145"/>
      <c r="Y57" s="1145"/>
      <c r="Z57" s="1145"/>
      <c r="AA57" s="1145"/>
      <c r="AB57" s="1145"/>
      <c r="AC57" s="1145"/>
      <c r="AD57" s="1145"/>
      <c r="AE57" s="1145"/>
      <c r="AF57" s="1145"/>
      <c r="AG57" s="1145"/>
      <c r="AH57" s="1145"/>
      <c r="AI57" s="1145"/>
      <c r="AJ57" s="1145"/>
      <c r="AK57" s="1145"/>
      <c r="AL57" s="1145"/>
      <c r="AM57" s="1145"/>
      <c r="AN57" s="1145"/>
      <c r="AO57" s="1145"/>
      <c r="AP57" s="1145"/>
      <c r="AQ57" s="1145"/>
      <c r="AR57" s="1145"/>
      <c r="AS57" s="1145"/>
      <c r="AT57" s="1145"/>
      <c r="AU57" s="1145"/>
      <c r="AV57" s="1145"/>
      <c r="AW57" s="1145"/>
      <c r="AX57" s="1145"/>
      <c r="AY57" s="1145"/>
      <c r="AZ57" s="1145"/>
      <c r="BA57" s="1145"/>
      <c r="BB57" s="1145"/>
      <c r="BC57" s="1145"/>
      <c r="BD57" s="1145"/>
      <c r="BE57" s="1145"/>
      <c r="BF57" s="1145"/>
      <c r="BG57" s="1145"/>
      <c r="BH57" s="1145"/>
      <c r="BI57" s="1145"/>
      <c r="BJ57" s="1145"/>
      <c r="BK57" s="1145"/>
      <c r="BL57" s="1145"/>
      <c r="BM57" s="1145"/>
      <c r="BN57" s="1145"/>
      <c r="BO57" s="1145"/>
      <c r="BP57" s="1145"/>
      <c r="BQ57" s="1145"/>
      <c r="BR57" s="1145"/>
      <c r="BS57" s="1145"/>
      <c r="BT57" s="1145"/>
      <c r="BU57" s="1145"/>
      <c r="BV57" s="1145"/>
      <c r="BW57" s="1145"/>
      <c r="BX57" s="1145"/>
      <c r="BY57" s="1145"/>
      <c r="BZ57" s="1145"/>
      <c r="CA57" s="1145"/>
      <c r="CB57" s="1145"/>
      <c r="CC57" s="1145"/>
      <c r="CD57" s="1145"/>
      <c r="CE57" s="1145"/>
      <c r="CF57" s="1145"/>
      <c r="CG57" s="1145"/>
      <c r="CH57" s="1145"/>
      <c r="CI57" s="1145"/>
      <c r="CJ57" s="1145"/>
      <c r="CK57" s="1145"/>
      <c r="CL57" s="1145"/>
      <c r="CM57" s="1145"/>
      <c r="CN57" s="1145"/>
      <c r="CO57" s="1145"/>
      <c r="CP57" s="1145"/>
      <c r="CQ57" s="1145"/>
      <c r="CR57" s="1145"/>
      <c r="CS57" s="1145"/>
      <c r="CT57" s="1145"/>
      <c r="CU57" s="1145"/>
    </row>
    <row r="58" spans="1:99" ht="20.100000000000001" customHeight="1">
      <c r="A58" s="857">
        <v>31</v>
      </c>
      <c r="B58" s="859" t="s">
        <v>169</v>
      </c>
      <c r="C58" s="787">
        <v>218.36809000000002</v>
      </c>
      <c r="D58" s="787"/>
      <c r="E58" s="787">
        <v>129.11131900000001</v>
      </c>
      <c r="F58" s="787">
        <v>34.963789999999996</v>
      </c>
      <c r="G58" s="787">
        <v>14.5832</v>
      </c>
      <c r="H58" s="787">
        <f t="shared" ref="H58:H63" si="9">SUM(C58:G58)</f>
        <v>397.02639900000003</v>
      </c>
      <c r="I58" s="788">
        <f>25155.2878909+391.660749</f>
        <v>25546.948639899998</v>
      </c>
      <c r="J58" s="858">
        <f t="shared" si="8"/>
        <v>643.45717826939767</v>
      </c>
      <c r="K58" s="610"/>
      <c r="L58" s="1145"/>
      <c r="M58" s="1145"/>
      <c r="N58" s="1145"/>
      <c r="O58" s="1145"/>
      <c r="P58" s="1145"/>
      <c r="Q58" s="1145"/>
      <c r="R58" s="1145"/>
      <c r="S58" s="1145"/>
      <c r="T58" s="1145"/>
      <c r="U58" s="1145"/>
      <c r="V58" s="1145"/>
      <c r="W58" s="1145"/>
      <c r="X58" s="1145"/>
      <c r="Y58" s="1145"/>
      <c r="Z58" s="1145"/>
      <c r="AA58" s="1145"/>
      <c r="AB58" s="1145"/>
      <c r="AC58" s="1145"/>
      <c r="AD58" s="1145"/>
      <c r="AE58" s="1145"/>
      <c r="AF58" s="1145"/>
      <c r="AG58" s="1145"/>
      <c r="AH58" s="1145"/>
      <c r="AI58" s="1145"/>
      <c r="AJ58" s="1145"/>
      <c r="AK58" s="1145"/>
      <c r="AL58" s="1145"/>
      <c r="AM58" s="1145"/>
      <c r="AN58" s="1145"/>
      <c r="AO58" s="1145"/>
      <c r="AP58" s="1145"/>
      <c r="AQ58" s="1145"/>
      <c r="AR58" s="1145"/>
      <c r="AS58" s="1145"/>
      <c r="AT58" s="1145"/>
      <c r="AU58" s="1145"/>
      <c r="AV58" s="1145"/>
      <c r="AW58" s="1145"/>
      <c r="AX58" s="1145"/>
      <c r="AY58" s="1145"/>
      <c r="AZ58" s="1145"/>
      <c r="BA58" s="1145"/>
      <c r="BB58" s="1145"/>
      <c r="BC58" s="1145"/>
      <c r="BD58" s="1145"/>
      <c r="BE58" s="1145"/>
      <c r="BF58" s="1145"/>
      <c r="BG58" s="1145"/>
      <c r="BH58" s="1145"/>
      <c r="BI58" s="1145"/>
      <c r="BJ58" s="1145"/>
      <c r="BK58" s="1145"/>
      <c r="BL58" s="1145"/>
      <c r="BM58" s="1145"/>
      <c r="BN58" s="1145"/>
      <c r="BO58" s="1145"/>
      <c r="BP58" s="1145"/>
      <c r="BQ58" s="1145"/>
      <c r="BR58" s="1145"/>
      <c r="BS58" s="1145"/>
      <c r="BT58" s="1145"/>
      <c r="BU58" s="1145"/>
      <c r="BV58" s="1145"/>
      <c r="BW58" s="1145"/>
      <c r="BX58" s="1145"/>
      <c r="BY58" s="1145"/>
      <c r="BZ58" s="1145"/>
      <c r="CA58" s="1145"/>
      <c r="CB58" s="1145"/>
      <c r="CC58" s="1145"/>
      <c r="CD58" s="1145"/>
      <c r="CE58" s="1145"/>
      <c r="CF58" s="1145"/>
      <c r="CG58" s="1145"/>
      <c r="CH58" s="1145"/>
      <c r="CI58" s="1145"/>
      <c r="CJ58" s="1145"/>
      <c r="CK58" s="1145"/>
      <c r="CL58" s="1145"/>
      <c r="CM58" s="1145"/>
      <c r="CN58" s="1145"/>
      <c r="CO58" s="1145"/>
      <c r="CP58" s="1145"/>
      <c r="CQ58" s="1145"/>
      <c r="CR58" s="1145"/>
      <c r="CS58" s="1145"/>
      <c r="CT58" s="1145"/>
      <c r="CU58" s="1145"/>
    </row>
    <row r="59" spans="1:99" ht="20.100000000000001" customHeight="1">
      <c r="A59" s="857">
        <v>32</v>
      </c>
      <c r="B59" s="859" t="s">
        <v>751</v>
      </c>
      <c r="C59" s="787">
        <v>9.9061749999999993</v>
      </c>
      <c r="D59" s="787"/>
      <c r="E59" s="787">
        <f>381.110536-38.1110536</f>
        <v>342.99948240000003</v>
      </c>
      <c r="F59" s="858"/>
      <c r="G59" s="858"/>
      <c r="H59" s="787">
        <f t="shared" si="9"/>
        <v>352.90565740000005</v>
      </c>
      <c r="I59" s="788">
        <f>27062.9464516+391.016711-1657.8308316</f>
        <v>25796.132331000001</v>
      </c>
      <c r="J59" s="858">
        <f t="shared" si="8"/>
        <v>730.96397833490767</v>
      </c>
      <c r="K59" s="610"/>
      <c r="L59" s="1145"/>
      <c r="M59" s="1145"/>
      <c r="N59" s="1145"/>
      <c r="O59" s="1145"/>
      <c r="P59" s="1145"/>
      <c r="Q59" s="1145"/>
      <c r="R59" s="1145"/>
      <c r="S59" s="1145"/>
      <c r="T59" s="1145"/>
      <c r="U59" s="1145"/>
      <c r="V59" s="1145"/>
      <c r="W59" s="1145"/>
      <c r="X59" s="1145"/>
      <c r="Y59" s="1145"/>
      <c r="Z59" s="1145"/>
      <c r="AA59" s="1145"/>
      <c r="AB59" s="1145"/>
      <c r="AC59" s="1145"/>
      <c r="AD59" s="1145"/>
      <c r="AE59" s="1145"/>
      <c r="AF59" s="1145"/>
      <c r="AG59" s="1145"/>
      <c r="AH59" s="1145"/>
      <c r="AI59" s="1145"/>
      <c r="AJ59" s="1145"/>
      <c r="AK59" s="1145"/>
      <c r="AL59" s="1145"/>
      <c r="AM59" s="1145"/>
      <c r="AN59" s="1145"/>
      <c r="AO59" s="1145"/>
      <c r="AP59" s="1145"/>
      <c r="AQ59" s="1145"/>
      <c r="AR59" s="1145"/>
      <c r="AS59" s="1145"/>
      <c r="AT59" s="1145"/>
      <c r="AU59" s="1145"/>
      <c r="AV59" s="1145"/>
      <c r="AW59" s="1145"/>
      <c r="AX59" s="1145"/>
      <c r="AY59" s="1145"/>
      <c r="AZ59" s="1145"/>
      <c r="BA59" s="1145"/>
      <c r="BB59" s="1145"/>
      <c r="BC59" s="1145"/>
      <c r="BD59" s="1145"/>
      <c r="BE59" s="1145"/>
      <c r="BF59" s="1145"/>
      <c r="BG59" s="1145"/>
      <c r="BH59" s="1145"/>
      <c r="BI59" s="1145"/>
      <c r="BJ59" s="1145"/>
      <c r="BK59" s="1145"/>
      <c r="BL59" s="1145"/>
      <c r="BM59" s="1145"/>
      <c r="BN59" s="1145"/>
      <c r="BO59" s="1145"/>
      <c r="BP59" s="1145"/>
      <c r="BQ59" s="1145"/>
      <c r="BR59" s="1145"/>
      <c r="BS59" s="1145"/>
      <c r="BT59" s="1145"/>
      <c r="BU59" s="1145"/>
      <c r="BV59" s="1145"/>
      <c r="BW59" s="1145"/>
      <c r="BX59" s="1145"/>
      <c r="BY59" s="1145"/>
      <c r="BZ59" s="1145"/>
      <c r="CA59" s="1145"/>
      <c r="CB59" s="1145"/>
      <c r="CC59" s="1145"/>
      <c r="CD59" s="1145"/>
      <c r="CE59" s="1145"/>
      <c r="CF59" s="1145"/>
      <c r="CG59" s="1145"/>
      <c r="CH59" s="1145"/>
      <c r="CI59" s="1145"/>
      <c r="CJ59" s="1145"/>
      <c r="CK59" s="1145"/>
      <c r="CL59" s="1145"/>
      <c r="CM59" s="1145"/>
      <c r="CN59" s="1145"/>
      <c r="CO59" s="1145"/>
      <c r="CP59" s="1145"/>
      <c r="CQ59" s="1145"/>
      <c r="CR59" s="1145"/>
      <c r="CS59" s="1145"/>
      <c r="CT59" s="1145"/>
      <c r="CU59" s="1145"/>
    </row>
    <row r="60" spans="1:99" ht="20.100000000000001" customHeight="1">
      <c r="A60" s="857">
        <v>33</v>
      </c>
      <c r="B60" s="859" t="s">
        <v>752</v>
      </c>
      <c r="C60" s="787">
        <v>484.407061</v>
      </c>
      <c r="D60" s="787"/>
      <c r="E60" s="858"/>
      <c r="F60" s="858"/>
      <c r="G60" s="858"/>
      <c r="H60" s="787">
        <f t="shared" si="9"/>
        <v>484.407061</v>
      </c>
      <c r="I60" s="788">
        <f>35638.2489708+484.407061</f>
        <v>36122.656031799997</v>
      </c>
      <c r="J60" s="858">
        <f t="shared" si="8"/>
        <v>745.70870121564963</v>
      </c>
      <c r="K60" s="610"/>
      <c r="L60" s="1145"/>
      <c r="M60" s="1145"/>
      <c r="N60" s="1145"/>
      <c r="O60" s="1145"/>
      <c r="P60" s="1145"/>
      <c r="Q60" s="1145"/>
      <c r="R60" s="1145"/>
      <c r="S60" s="1145"/>
      <c r="T60" s="1145"/>
      <c r="U60" s="1145"/>
      <c r="V60" s="1145"/>
      <c r="W60" s="1145"/>
      <c r="X60" s="1145"/>
      <c r="Y60" s="1145"/>
      <c r="Z60" s="1145"/>
      <c r="AA60" s="1145"/>
      <c r="AB60" s="1145"/>
      <c r="AC60" s="1145"/>
      <c r="AD60" s="1145"/>
      <c r="AE60" s="1145"/>
      <c r="AF60" s="1145"/>
      <c r="AG60" s="1145"/>
      <c r="AH60" s="1145"/>
      <c r="AI60" s="1145"/>
      <c r="AJ60" s="1145"/>
      <c r="AK60" s="1145"/>
      <c r="AL60" s="1145"/>
      <c r="AM60" s="1145"/>
      <c r="AN60" s="1145"/>
      <c r="AO60" s="1145"/>
      <c r="AP60" s="1145"/>
      <c r="AQ60" s="1145"/>
      <c r="AR60" s="1145"/>
      <c r="AS60" s="1145"/>
      <c r="AT60" s="1145"/>
      <c r="AU60" s="1145"/>
      <c r="AV60" s="1145"/>
      <c r="AW60" s="1145"/>
      <c r="AX60" s="1145"/>
      <c r="AY60" s="1145"/>
      <c r="AZ60" s="1145"/>
      <c r="BA60" s="1145"/>
      <c r="BB60" s="1145"/>
      <c r="BC60" s="1145"/>
      <c r="BD60" s="1145"/>
      <c r="BE60" s="1145"/>
      <c r="BF60" s="1145"/>
      <c r="BG60" s="1145"/>
      <c r="BH60" s="1145"/>
      <c r="BI60" s="1145"/>
      <c r="BJ60" s="1145"/>
      <c r="BK60" s="1145"/>
      <c r="BL60" s="1145"/>
      <c r="BM60" s="1145"/>
      <c r="BN60" s="1145"/>
      <c r="BO60" s="1145"/>
      <c r="BP60" s="1145"/>
      <c r="BQ60" s="1145"/>
      <c r="BR60" s="1145"/>
      <c r="BS60" s="1145"/>
      <c r="BT60" s="1145"/>
      <c r="BU60" s="1145"/>
      <c r="BV60" s="1145"/>
      <c r="BW60" s="1145"/>
      <c r="BX60" s="1145"/>
      <c r="BY60" s="1145"/>
      <c r="BZ60" s="1145"/>
      <c r="CA60" s="1145"/>
      <c r="CB60" s="1145"/>
      <c r="CC60" s="1145"/>
      <c r="CD60" s="1145"/>
      <c r="CE60" s="1145"/>
      <c r="CF60" s="1145"/>
      <c r="CG60" s="1145"/>
      <c r="CH60" s="1145"/>
      <c r="CI60" s="1145"/>
      <c r="CJ60" s="1145"/>
      <c r="CK60" s="1145"/>
      <c r="CL60" s="1145"/>
      <c r="CM60" s="1145"/>
      <c r="CN60" s="1145"/>
      <c r="CO60" s="1145"/>
      <c r="CP60" s="1145"/>
      <c r="CQ60" s="1145"/>
      <c r="CR60" s="1145"/>
      <c r="CS60" s="1145"/>
      <c r="CT60" s="1145"/>
      <c r="CU60" s="1145"/>
    </row>
    <row r="61" spans="1:99" ht="20.100000000000001" customHeight="1">
      <c r="A61" s="857">
        <v>34</v>
      </c>
      <c r="B61" s="859" t="s">
        <v>295</v>
      </c>
      <c r="C61" s="787"/>
      <c r="D61" s="787"/>
      <c r="E61" s="858"/>
      <c r="F61" s="787">
        <f>5.28876-0.528876</f>
        <v>4.7598839999999996</v>
      </c>
      <c r="G61" s="787"/>
      <c r="H61" s="787">
        <f t="shared" si="9"/>
        <v>4.7598839999999996</v>
      </c>
      <c r="I61" s="788">
        <f>388.8932782+5.12448-23.006106</f>
        <v>371.01165220000001</v>
      </c>
      <c r="J61" s="858">
        <f t="shared" si="8"/>
        <v>779.4552392453262</v>
      </c>
      <c r="K61" s="610"/>
      <c r="L61" s="1145"/>
      <c r="M61" s="1145"/>
      <c r="N61" s="1145"/>
      <c r="O61" s="1145"/>
      <c r="P61" s="1145"/>
      <c r="Q61" s="1145"/>
      <c r="R61" s="1145"/>
      <c r="S61" s="1145"/>
      <c r="T61" s="1145"/>
      <c r="U61" s="1145"/>
      <c r="V61" s="1145"/>
      <c r="W61" s="1145"/>
      <c r="X61" s="1145"/>
      <c r="Y61" s="1145"/>
      <c r="Z61" s="1145"/>
      <c r="AA61" s="1145"/>
      <c r="AB61" s="1145"/>
      <c r="AC61" s="1145"/>
      <c r="AD61" s="1145"/>
      <c r="AE61" s="1145"/>
      <c r="AF61" s="1145"/>
      <c r="AG61" s="1145"/>
      <c r="AH61" s="1145"/>
      <c r="AI61" s="1145"/>
      <c r="AJ61" s="1145"/>
      <c r="AK61" s="1145"/>
      <c r="AL61" s="1145"/>
      <c r="AM61" s="1145"/>
      <c r="AN61" s="1145"/>
      <c r="AO61" s="1145"/>
      <c r="AP61" s="1145"/>
      <c r="AQ61" s="1145"/>
      <c r="AR61" s="1145"/>
      <c r="AS61" s="1145"/>
      <c r="AT61" s="1145"/>
      <c r="AU61" s="1145"/>
      <c r="AV61" s="1145"/>
      <c r="AW61" s="1145"/>
      <c r="AX61" s="1145"/>
      <c r="AY61" s="1145"/>
      <c r="AZ61" s="1145"/>
      <c r="BA61" s="1145"/>
      <c r="BB61" s="1145"/>
      <c r="BC61" s="1145"/>
      <c r="BD61" s="1145"/>
      <c r="BE61" s="1145"/>
      <c r="BF61" s="1145"/>
      <c r="BG61" s="1145"/>
      <c r="BH61" s="1145"/>
      <c r="BI61" s="1145"/>
      <c r="BJ61" s="1145"/>
      <c r="BK61" s="1145"/>
      <c r="BL61" s="1145"/>
      <c r="BM61" s="1145"/>
      <c r="BN61" s="1145"/>
      <c r="BO61" s="1145"/>
      <c r="BP61" s="1145"/>
      <c r="BQ61" s="1145"/>
      <c r="BR61" s="1145"/>
      <c r="BS61" s="1145"/>
      <c r="BT61" s="1145"/>
      <c r="BU61" s="1145"/>
      <c r="BV61" s="1145"/>
      <c r="BW61" s="1145"/>
      <c r="BX61" s="1145"/>
      <c r="BY61" s="1145"/>
      <c r="BZ61" s="1145"/>
      <c r="CA61" s="1145"/>
      <c r="CB61" s="1145"/>
      <c r="CC61" s="1145"/>
      <c r="CD61" s="1145"/>
      <c r="CE61" s="1145"/>
      <c r="CF61" s="1145"/>
      <c r="CG61" s="1145"/>
      <c r="CH61" s="1145"/>
      <c r="CI61" s="1145"/>
      <c r="CJ61" s="1145"/>
      <c r="CK61" s="1145"/>
      <c r="CL61" s="1145"/>
      <c r="CM61" s="1145"/>
      <c r="CN61" s="1145"/>
      <c r="CO61" s="1145"/>
      <c r="CP61" s="1145"/>
      <c r="CQ61" s="1145"/>
      <c r="CR61" s="1145"/>
      <c r="CS61" s="1145"/>
      <c r="CT61" s="1145"/>
      <c r="CU61" s="1145"/>
    </row>
    <row r="62" spans="1:99" ht="20.100000000000001" customHeight="1">
      <c r="A62" s="857">
        <v>35</v>
      </c>
      <c r="B62" s="859" t="s">
        <v>298</v>
      </c>
      <c r="C62" s="787">
        <v>2.2578</v>
      </c>
      <c r="D62" s="787"/>
      <c r="E62" s="787"/>
      <c r="F62" s="787"/>
      <c r="G62" s="787"/>
      <c r="H62" s="787">
        <f t="shared" si="9"/>
        <v>2.2578</v>
      </c>
      <c r="I62" s="788">
        <f>173.2514459+2.2578</f>
        <v>175.5092459</v>
      </c>
      <c r="J62" s="858">
        <f t="shared" si="8"/>
        <v>777.34629240853917</v>
      </c>
      <c r="K62" s="610"/>
      <c r="L62" s="1145"/>
      <c r="M62" s="1145"/>
      <c r="N62" s="1145"/>
      <c r="O62" s="1145"/>
      <c r="P62" s="1145"/>
      <c r="Q62" s="1145"/>
      <c r="R62" s="1145"/>
      <c r="S62" s="1145"/>
      <c r="T62" s="1145"/>
      <c r="U62" s="1145"/>
      <c r="V62" s="1145"/>
      <c r="W62" s="1145"/>
      <c r="X62" s="1145"/>
      <c r="Y62" s="1145"/>
      <c r="Z62" s="1145"/>
      <c r="AA62" s="1145"/>
      <c r="AB62" s="1145"/>
      <c r="AC62" s="1145"/>
      <c r="AD62" s="1145"/>
      <c r="AE62" s="1145"/>
      <c r="AF62" s="1145"/>
      <c r="AG62" s="1145"/>
      <c r="AH62" s="1145"/>
      <c r="AI62" s="1145"/>
      <c r="AJ62" s="1145"/>
      <c r="AK62" s="1145"/>
      <c r="AL62" s="1145"/>
      <c r="AM62" s="1145"/>
      <c r="AN62" s="1145"/>
      <c r="AO62" s="1145"/>
      <c r="AP62" s="1145"/>
      <c r="AQ62" s="1145"/>
      <c r="AR62" s="1145"/>
      <c r="AS62" s="1145"/>
      <c r="AT62" s="1145"/>
      <c r="AU62" s="1145"/>
      <c r="AV62" s="1145"/>
      <c r="AW62" s="1145"/>
      <c r="AX62" s="1145"/>
      <c r="AY62" s="1145"/>
      <c r="AZ62" s="1145"/>
      <c r="BA62" s="1145"/>
      <c r="BB62" s="1145"/>
      <c r="BC62" s="1145"/>
      <c r="BD62" s="1145"/>
      <c r="BE62" s="1145"/>
      <c r="BF62" s="1145"/>
      <c r="BG62" s="1145"/>
      <c r="BH62" s="1145"/>
      <c r="BI62" s="1145"/>
      <c r="BJ62" s="1145"/>
      <c r="BK62" s="1145"/>
      <c r="BL62" s="1145"/>
      <c r="BM62" s="1145"/>
      <c r="BN62" s="1145"/>
      <c r="BO62" s="1145"/>
      <c r="BP62" s="1145"/>
      <c r="BQ62" s="1145"/>
      <c r="BR62" s="1145"/>
      <c r="BS62" s="1145"/>
      <c r="BT62" s="1145"/>
      <c r="BU62" s="1145"/>
      <c r="BV62" s="1145"/>
      <c r="BW62" s="1145"/>
      <c r="BX62" s="1145"/>
      <c r="BY62" s="1145"/>
      <c r="BZ62" s="1145"/>
      <c r="CA62" s="1145"/>
      <c r="CB62" s="1145"/>
      <c r="CC62" s="1145"/>
      <c r="CD62" s="1145"/>
      <c r="CE62" s="1145"/>
      <c r="CF62" s="1145"/>
      <c r="CG62" s="1145"/>
      <c r="CH62" s="1145"/>
      <c r="CI62" s="1145"/>
      <c r="CJ62" s="1145"/>
      <c r="CK62" s="1145"/>
      <c r="CL62" s="1145"/>
      <c r="CM62" s="1145"/>
      <c r="CN62" s="1145"/>
      <c r="CO62" s="1145"/>
      <c r="CP62" s="1145"/>
      <c r="CQ62" s="1145"/>
      <c r="CR62" s="1145"/>
      <c r="CS62" s="1145"/>
      <c r="CT62" s="1145"/>
      <c r="CU62" s="1145"/>
    </row>
    <row r="63" spans="1:99" ht="20.100000000000001" customHeight="1">
      <c r="A63" s="857">
        <v>36</v>
      </c>
      <c r="B63" s="859" t="s">
        <v>296</v>
      </c>
      <c r="C63" s="787"/>
      <c r="D63" s="787"/>
      <c r="E63" s="787">
        <v>39.851352800000001</v>
      </c>
      <c r="F63" s="787">
        <v>1.2567739</v>
      </c>
      <c r="G63" s="787"/>
      <c r="H63" s="787">
        <f t="shared" si="9"/>
        <v>41.1081267</v>
      </c>
      <c r="I63" s="788">
        <f>+H63*43.5</f>
        <v>1788.20351145</v>
      </c>
      <c r="J63" s="858">
        <f t="shared" si="8"/>
        <v>435</v>
      </c>
      <c r="K63" s="610"/>
      <c r="L63" s="1145"/>
      <c r="M63" s="1145"/>
      <c r="N63" s="1145"/>
      <c r="O63" s="1145"/>
      <c r="P63" s="1145"/>
      <c r="Q63" s="1145"/>
      <c r="R63" s="1145"/>
      <c r="S63" s="1145"/>
      <c r="T63" s="1145"/>
      <c r="U63" s="1145"/>
      <c r="V63" s="1145"/>
      <c r="W63" s="1145"/>
      <c r="X63" s="1145"/>
      <c r="Y63" s="1145"/>
      <c r="Z63" s="1145"/>
      <c r="AA63" s="1145"/>
      <c r="AB63" s="1145"/>
      <c r="AC63" s="1145"/>
      <c r="AD63" s="1145"/>
      <c r="AE63" s="1145"/>
      <c r="AF63" s="1145"/>
      <c r="AG63" s="1145"/>
      <c r="AH63" s="1145"/>
      <c r="AI63" s="1145"/>
      <c r="AJ63" s="1145"/>
      <c r="AK63" s="1145"/>
      <c r="AL63" s="1145"/>
      <c r="AM63" s="1145"/>
      <c r="AN63" s="1145"/>
      <c r="AO63" s="1145"/>
      <c r="AP63" s="1145"/>
      <c r="AQ63" s="1145"/>
      <c r="AR63" s="1145"/>
      <c r="AS63" s="1145"/>
      <c r="AT63" s="1145"/>
      <c r="AU63" s="1145"/>
      <c r="AV63" s="1145"/>
      <c r="AW63" s="1145"/>
      <c r="AX63" s="1145"/>
      <c r="AY63" s="1145"/>
      <c r="AZ63" s="1145"/>
      <c r="BA63" s="1145"/>
      <c r="BB63" s="1145"/>
      <c r="BC63" s="1145"/>
      <c r="BD63" s="1145"/>
      <c r="BE63" s="1145"/>
      <c r="BF63" s="1145"/>
      <c r="BG63" s="1145"/>
      <c r="BH63" s="1145"/>
      <c r="BI63" s="1145"/>
      <c r="BJ63" s="1145"/>
      <c r="BK63" s="1145"/>
      <c r="BL63" s="1145"/>
      <c r="BM63" s="1145"/>
      <c r="BN63" s="1145"/>
      <c r="BO63" s="1145"/>
      <c r="BP63" s="1145"/>
      <c r="BQ63" s="1145"/>
      <c r="BR63" s="1145"/>
      <c r="BS63" s="1145"/>
      <c r="BT63" s="1145"/>
      <c r="BU63" s="1145"/>
      <c r="BV63" s="1145"/>
      <c r="BW63" s="1145"/>
      <c r="BX63" s="1145"/>
      <c r="BY63" s="1145"/>
      <c r="BZ63" s="1145"/>
      <c r="CA63" s="1145"/>
      <c r="CB63" s="1145"/>
      <c r="CC63" s="1145"/>
      <c r="CD63" s="1145"/>
      <c r="CE63" s="1145"/>
      <c r="CF63" s="1145"/>
      <c r="CG63" s="1145"/>
      <c r="CH63" s="1145"/>
      <c r="CI63" s="1145"/>
      <c r="CJ63" s="1145"/>
      <c r="CK63" s="1145"/>
      <c r="CL63" s="1145"/>
      <c r="CM63" s="1145"/>
      <c r="CN63" s="1145"/>
      <c r="CO63" s="1145"/>
      <c r="CP63" s="1145"/>
      <c r="CQ63" s="1145"/>
      <c r="CR63" s="1145"/>
      <c r="CS63" s="1145"/>
      <c r="CT63" s="1145"/>
      <c r="CU63" s="1145"/>
    </row>
    <row r="64" spans="1:99" ht="20.100000000000001" customHeight="1">
      <c r="A64" s="857"/>
      <c r="B64" s="861" t="s">
        <v>362</v>
      </c>
      <c r="C64" s="235">
        <f t="shared" ref="C64:I64" si="10">SUM(C56:C63)</f>
        <v>947.85314899999992</v>
      </c>
      <c r="D64" s="235">
        <f t="shared" si="10"/>
        <v>7.6432799999999999</v>
      </c>
      <c r="E64" s="235">
        <f t="shared" si="10"/>
        <v>560.19407100000001</v>
      </c>
      <c r="F64" s="235">
        <f t="shared" si="10"/>
        <v>47.663388999999995</v>
      </c>
      <c r="G64" s="235">
        <f t="shared" si="10"/>
        <v>16.525590999999999</v>
      </c>
      <c r="H64" s="235">
        <f t="shared" si="10"/>
        <v>1579.8794800000003</v>
      </c>
      <c r="I64" s="233">
        <f t="shared" si="10"/>
        <v>108329.978842</v>
      </c>
      <c r="J64" s="539">
        <f t="shared" si="8"/>
        <v>685.68508049740581</v>
      </c>
      <c r="K64" s="610"/>
      <c r="L64" s="1145"/>
      <c r="M64" s="1145"/>
      <c r="N64" s="1145"/>
      <c r="O64" s="1145"/>
      <c r="P64" s="1145"/>
      <c r="Q64" s="1145"/>
      <c r="R64" s="1145"/>
      <c r="S64" s="1145"/>
      <c r="T64" s="1145"/>
      <c r="U64" s="1145"/>
      <c r="V64" s="1145"/>
      <c r="W64" s="1145"/>
      <c r="X64" s="1145"/>
      <c r="Y64" s="1145"/>
      <c r="Z64" s="1145"/>
      <c r="AA64" s="1145"/>
      <c r="AB64" s="1145"/>
      <c r="AC64" s="1145"/>
      <c r="AD64" s="1145"/>
      <c r="AE64" s="1145"/>
      <c r="AF64" s="1145"/>
      <c r="AG64" s="1145"/>
      <c r="AH64" s="1145"/>
      <c r="AI64" s="1145"/>
      <c r="AJ64" s="1145"/>
      <c r="AK64" s="1145"/>
      <c r="AL64" s="1145"/>
      <c r="AM64" s="1145"/>
      <c r="AN64" s="1145"/>
      <c r="AO64" s="1145"/>
      <c r="AP64" s="1145"/>
      <c r="AQ64" s="1145"/>
      <c r="AR64" s="1145"/>
      <c r="AS64" s="1145"/>
      <c r="AT64" s="1145"/>
      <c r="AU64" s="1145"/>
      <c r="AV64" s="1145"/>
      <c r="AW64" s="1145"/>
      <c r="AX64" s="1145"/>
      <c r="AY64" s="1145"/>
      <c r="AZ64" s="1145"/>
      <c r="BA64" s="1145"/>
      <c r="BB64" s="1145"/>
      <c r="BC64" s="1145"/>
      <c r="BD64" s="1145"/>
      <c r="BE64" s="1145"/>
      <c r="BF64" s="1145"/>
      <c r="BG64" s="1145"/>
      <c r="BH64" s="1145"/>
      <c r="BI64" s="1145"/>
      <c r="BJ64" s="1145"/>
      <c r="BK64" s="1145"/>
      <c r="BL64" s="1145"/>
      <c r="BM64" s="1145"/>
      <c r="BN64" s="1145"/>
      <c r="BO64" s="1145"/>
      <c r="BP64" s="1145"/>
      <c r="BQ64" s="1145"/>
      <c r="BR64" s="1145"/>
      <c r="BS64" s="1145"/>
      <c r="BT64" s="1145"/>
      <c r="BU64" s="1145"/>
      <c r="BV64" s="1145"/>
      <c r="BW64" s="1145"/>
      <c r="BX64" s="1145"/>
      <c r="BY64" s="1145"/>
      <c r="BZ64" s="1145"/>
      <c r="CA64" s="1145"/>
      <c r="CB64" s="1145"/>
      <c r="CC64" s="1145"/>
      <c r="CD64" s="1145"/>
      <c r="CE64" s="1145"/>
      <c r="CF64" s="1145"/>
      <c r="CG64" s="1145"/>
      <c r="CH64" s="1145"/>
      <c r="CI64" s="1145"/>
      <c r="CJ64" s="1145"/>
      <c r="CK64" s="1145"/>
      <c r="CL64" s="1145"/>
      <c r="CM64" s="1145"/>
      <c r="CN64" s="1145"/>
      <c r="CO64" s="1145"/>
      <c r="CP64" s="1145"/>
      <c r="CQ64" s="1145"/>
      <c r="CR64" s="1145"/>
      <c r="CS64" s="1145"/>
      <c r="CT64" s="1145"/>
      <c r="CU64" s="1145"/>
    </row>
    <row r="65" spans="1:99" ht="20.100000000000001" customHeight="1">
      <c r="A65" s="857"/>
      <c r="B65" s="861" t="s">
        <v>299</v>
      </c>
      <c r="C65" s="235">
        <f t="shared" ref="C65:I65" si="11">C64+C54+C37</f>
        <v>1850.4136539999997</v>
      </c>
      <c r="D65" s="235">
        <f t="shared" si="11"/>
        <v>613.460736</v>
      </c>
      <c r="E65" s="235">
        <f t="shared" si="11"/>
        <v>2597.8251460000001</v>
      </c>
      <c r="F65" s="235">
        <f t="shared" si="11"/>
        <v>630.63547840000012</v>
      </c>
      <c r="G65" s="235">
        <f t="shared" si="11"/>
        <v>422.172393</v>
      </c>
      <c r="H65" s="235">
        <f t="shared" si="11"/>
        <v>6114.5074193999999</v>
      </c>
      <c r="I65" s="233">
        <f t="shared" si="11"/>
        <v>330988.11850320001</v>
      </c>
      <c r="J65" s="539">
        <f>I65/H65*10</f>
        <v>541.31607961263865</v>
      </c>
      <c r="K65" s="610"/>
      <c r="L65" s="1145"/>
      <c r="M65" s="1145"/>
      <c r="N65" s="1145"/>
      <c r="O65" s="1145"/>
      <c r="P65" s="1145"/>
      <c r="Q65" s="1145"/>
      <c r="R65" s="1145"/>
      <c r="S65" s="1145"/>
      <c r="T65" s="1145"/>
      <c r="U65" s="1145"/>
      <c r="V65" s="1145"/>
      <c r="W65" s="1145"/>
      <c r="X65" s="1145"/>
      <c r="Y65" s="1145"/>
      <c r="Z65" s="1145"/>
      <c r="AA65" s="1145"/>
      <c r="AB65" s="1145"/>
      <c r="AC65" s="1145"/>
      <c r="AD65" s="1145"/>
      <c r="AE65" s="1145"/>
      <c r="AF65" s="1145"/>
      <c r="AG65" s="1145"/>
      <c r="AH65" s="1145"/>
      <c r="AI65" s="1145"/>
      <c r="AJ65" s="1145"/>
      <c r="AK65" s="1145"/>
      <c r="AL65" s="1145"/>
      <c r="AM65" s="1145"/>
      <c r="AN65" s="1145"/>
      <c r="AO65" s="1145"/>
      <c r="AP65" s="1145"/>
      <c r="AQ65" s="1145"/>
      <c r="AR65" s="1145"/>
      <c r="AS65" s="1145"/>
      <c r="AT65" s="1145"/>
      <c r="AU65" s="1145"/>
      <c r="AV65" s="1145"/>
      <c r="AW65" s="1145"/>
      <c r="AX65" s="1145"/>
      <c r="AY65" s="1145"/>
      <c r="AZ65" s="1145"/>
      <c r="BA65" s="1145"/>
      <c r="BB65" s="1145"/>
      <c r="BC65" s="1145"/>
      <c r="BD65" s="1145"/>
      <c r="BE65" s="1145"/>
      <c r="BF65" s="1145"/>
      <c r="BG65" s="1145"/>
      <c r="BH65" s="1145"/>
      <c r="BI65" s="1145"/>
      <c r="BJ65" s="1145"/>
      <c r="BK65" s="1145"/>
      <c r="BL65" s="1145"/>
      <c r="BM65" s="1145"/>
      <c r="BN65" s="1145"/>
      <c r="BO65" s="1145"/>
      <c r="BP65" s="1145"/>
      <c r="BQ65" s="1145"/>
      <c r="BR65" s="1145"/>
      <c r="BS65" s="1145"/>
      <c r="BT65" s="1145"/>
      <c r="BU65" s="1145"/>
      <c r="BV65" s="1145"/>
      <c r="BW65" s="1145"/>
      <c r="BX65" s="1145"/>
      <c r="BY65" s="1145"/>
      <c r="BZ65" s="1145"/>
      <c r="CA65" s="1145"/>
      <c r="CB65" s="1145"/>
      <c r="CC65" s="1145"/>
      <c r="CD65" s="1145"/>
      <c r="CE65" s="1145"/>
      <c r="CF65" s="1145"/>
      <c r="CG65" s="1145"/>
      <c r="CH65" s="1145"/>
      <c r="CI65" s="1145"/>
      <c r="CJ65" s="1145"/>
      <c r="CK65" s="1145"/>
      <c r="CL65" s="1145"/>
      <c r="CM65" s="1145"/>
      <c r="CN65" s="1145"/>
      <c r="CO65" s="1145"/>
      <c r="CP65" s="1145"/>
      <c r="CQ65" s="1145"/>
      <c r="CR65" s="1145"/>
      <c r="CS65" s="1145"/>
      <c r="CT65" s="1145"/>
      <c r="CU65" s="1145"/>
    </row>
    <row r="66" spans="1:99" ht="20.100000000000001" customHeight="1">
      <c r="A66" s="859">
        <v>37</v>
      </c>
      <c r="B66" s="792" t="s">
        <v>565</v>
      </c>
      <c r="C66" s="857"/>
      <c r="D66" s="857"/>
      <c r="E66" s="857"/>
      <c r="F66" s="857"/>
      <c r="G66" s="857"/>
      <c r="H66" s="707">
        <f>'T-1'!F70</f>
        <v>7523.9030270000003</v>
      </c>
      <c r="I66" s="788"/>
      <c r="J66" s="858"/>
      <c r="K66" s="441"/>
      <c r="L66" s="1145"/>
      <c r="M66" s="1145"/>
      <c r="N66" s="1145"/>
      <c r="O66" s="1145"/>
      <c r="P66" s="1145"/>
      <c r="Q66" s="1145"/>
      <c r="R66" s="1145"/>
      <c r="S66" s="1145"/>
      <c r="T66" s="1145"/>
      <c r="U66" s="1145"/>
      <c r="V66" s="1145"/>
      <c r="W66" s="1145"/>
      <c r="X66" s="1145"/>
      <c r="Y66" s="1145"/>
      <c r="Z66" s="1145"/>
      <c r="AA66" s="1145"/>
      <c r="AB66" s="1145"/>
      <c r="AC66" s="1145"/>
      <c r="AD66" s="1145"/>
      <c r="AE66" s="1145"/>
      <c r="AF66" s="1145"/>
      <c r="AG66" s="1145"/>
      <c r="AH66" s="1145"/>
      <c r="AI66" s="1145"/>
      <c r="AJ66" s="1145"/>
      <c r="AK66" s="1145"/>
      <c r="AL66" s="1145"/>
      <c r="AM66" s="1145"/>
      <c r="AN66" s="1145"/>
      <c r="AO66" s="1145"/>
      <c r="AP66" s="1145"/>
      <c r="AQ66" s="1145"/>
      <c r="AR66" s="1145"/>
      <c r="AS66" s="1145"/>
      <c r="AT66" s="1145"/>
      <c r="AU66" s="1145"/>
      <c r="AV66" s="1145"/>
      <c r="AW66" s="1145"/>
      <c r="AX66" s="1145"/>
      <c r="AY66" s="1145"/>
      <c r="AZ66" s="1145"/>
      <c r="BA66" s="1145"/>
      <c r="BB66" s="1145"/>
      <c r="BC66" s="1145"/>
      <c r="BD66" s="1145"/>
      <c r="BE66" s="1145"/>
      <c r="BF66" s="1145"/>
      <c r="BG66" s="1145"/>
      <c r="BH66" s="1145"/>
      <c r="BI66" s="1145"/>
      <c r="BJ66" s="1145"/>
      <c r="BK66" s="1145"/>
      <c r="BL66" s="1145"/>
      <c r="BM66" s="1145"/>
      <c r="BN66" s="1145"/>
      <c r="BO66" s="1145"/>
      <c r="BP66" s="1145"/>
      <c r="BQ66" s="1145"/>
      <c r="BR66" s="1145"/>
      <c r="BS66" s="1145"/>
      <c r="BT66" s="1145"/>
      <c r="BU66" s="1145"/>
      <c r="BV66" s="1145"/>
      <c r="BW66" s="1145"/>
      <c r="BX66" s="1145"/>
      <c r="BY66" s="1145"/>
      <c r="BZ66" s="1145"/>
      <c r="CA66" s="1145"/>
      <c r="CB66" s="1145"/>
      <c r="CC66" s="1145"/>
      <c r="CD66" s="1145"/>
      <c r="CE66" s="1145"/>
      <c r="CF66" s="1145"/>
      <c r="CG66" s="1145"/>
      <c r="CH66" s="1145"/>
      <c r="CI66" s="1145"/>
      <c r="CJ66" s="1145"/>
      <c r="CK66" s="1145"/>
      <c r="CL66" s="1145"/>
      <c r="CM66" s="1145"/>
      <c r="CN66" s="1145"/>
      <c r="CO66" s="1145"/>
      <c r="CP66" s="1145"/>
      <c r="CQ66" s="1145"/>
      <c r="CR66" s="1145"/>
      <c r="CS66" s="1145"/>
      <c r="CT66" s="1145"/>
      <c r="CU66" s="1145"/>
    </row>
    <row r="67" spans="1:99" ht="20.100000000000001" customHeight="1">
      <c r="A67" s="859">
        <v>38</v>
      </c>
      <c r="B67" s="792" t="s">
        <v>570</v>
      </c>
      <c r="C67" s="857"/>
      <c r="D67" s="857"/>
      <c r="E67" s="857"/>
      <c r="F67" s="857"/>
      <c r="G67" s="857"/>
      <c r="H67" s="235">
        <f>H66-H65</f>
        <v>1409.3956076000004</v>
      </c>
      <c r="I67" s="788"/>
      <c r="J67" s="858"/>
      <c r="K67" s="441"/>
      <c r="L67" s="1145"/>
      <c r="M67" s="1145"/>
      <c r="N67" s="1145"/>
      <c r="O67" s="1145"/>
      <c r="P67" s="1145"/>
      <c r="Q67" s="1145"/>
      <c r="R67" s="1145"/>
      <c r="S67" s="1145"/>
      <c r="T67" s="1145"/>
      <c r="U67" s="1145"/>
      <c r="V67" s="1145"/>
      <c r="W67" s="1145"/>
      <c r="X67" s="1145"/>
      <c r="Y67" s="1145"/>
      <c r="Z67" s="1145"/>
      <c r="AA67" s="1145"/>
      <c r="AB67" s="1145"/>
      <c r="AC67" s="1145"/>
      <c r="AD67" s="1145"/>
      <c r="AE67" s="1145"/>
      <c r="AF67" s="1145"/>
      <c r="AG67" s="1145"/>
      <c r="AH67" s="1145"/>
      <c r="AI67" s="1145"/>
      <c r="AJ67" s="1145"/>
      <c r="AK67" s="1145"/>
      <c r="AL67" s="1145"/>
      <c r="AM67" s="1145"/>
      <c r="AN67" s="1145"/>
      <c r="AO67" s="1145"/>
      <c r="AP67" s="1145"/>
      <c r="AQ67" s="1145"/>
      <c r="AR67" s="1145"/>
      <c r="AS67" s="1145"/>
      <c r="AT67" s="1145"/>
      <c r="AU67" s="1145"/>
      <c r="AV67" s="1145"/>
      <c r="AW67" s="1145"/>
      <c r="AX67" s="1145"/>
      <c r="AY67" s="1145"/>
      <c r="AZ67" s="1145"/>
      <c r="BA67" s="1145"/>
      <c r="BB67" s="1145"/>
      <c r="BC67" s="1145"/>
      <c r="BD67" s="1145"/>
      <c r="BE67" s="1145"/>
      <c r="BF67" s="1145"/>
      <c r="BG67" s="1145"/>
      <c r="BH67" s="1145"/>
      <c r="BI67" s="1145"/>
      <c r="BJ67" s="1145"/>
      <c r="BK67" s="1145"/>
      <c r="BL67" s="1145"/>
      <c r="BM67" s="1145"/>
      <c r="BN67" s="1145"/>
      <c r="BO67" s="1145"/>
      <c r="BP67" s="1145"/>
      <c r="BQ67" s="1145"/>
      <c r="BR67" s="1145"/>
      <c r="BS67" s="1145"/>
      <c r="BT67" s="1145"/>
      <c r="BU67" s="1145"/>
      <c r="BV67" s="1145"/>
      <c r="BW67" s="1145"/>
      <c r="BX67" s="1145"/>
      <c r="BY67" s="1145"/>
      <c r="BZ67" s="1145"/>
      <c r="CA67" s="1145"/>
      <c r="CB67" s="1145"/>
      <c r="CC67" s="1145"/>
      <c r="CD67" s="1145"/>
      <c r="CE67" s="1145"/>
      <c r="CF67" s="1145"/>
      <c r="CG67" s="1145"/>
      <c r="CH67" s="1145"/>
      <c r="CI67" s="1145"/>
      <c r="CJ67" s="1145"/>
      <c r="CK67" s="1145"/>
      <c r="CL67" s="1145"/>
      <c r="CM67" s="1145"/>
      <c r="CN67" s="1145"/>
      <c r="CO67" s="1145"/>
      <c r="CP67" s="1145"/>
      <c r="CQ67" s="1145"/>
      <c r="CR67" s="1145"/>
      <c r="CS67" s="1145"/>
      <c r="CT67" s="1145"/>
      <c r="CU67" s="1145"/>
    </row>
    <row r="68" spans="1:99" ht="20.100000000000001" customHeight="1">
      <c r="A68" s="859">
        <v>39</v>
      </c>
      <c r="B68" s="792" t="s">
        <v>250</v>
      </c>
      <c r="C68" s="857"/>
      <c r="D68" s="857"/>
      <c r="E68" s="857"/>
      <c r="F68" s="857"/>
      <c r="G68" s="857"/>
      <c r="H68" s="706">
        <f>H67/H66</f>
        <v>0.18732240468042921</v>
      </c>
      <c r="I68" s="788"/>
      <c r="J68" s="858"/>
      <c r="K68" s="441"/>
      <c r="L68" s="1145"/>
      <c r="M68" s="1145"/>
      <c r="N68" s="1145"/>
      <c r="O68" s="1145"/>
      <c r="P68" s="1145"/>
      <c r="Q68" s="1145"/>
      <c r="R68" s="1145"/>
      <c r="S68" s="1145"/>
      <c r="T68" s="1145"/>
      <c r="U68" s="1145"/>
      <c r="V68" s="1145"/>
      <c r="W68" s="1145"/>
      <c r="X68" s="1145"/>
      <c r="Y68" s="1145"/>
      <c r="Z68" s="1145"/>
      <c r="AA68" s="1145"/>
      <c r="AB68" s="1145"/>
      <c r="AC68" s="1145"/>
      <c r="AD68" s="1145"/>
      <c r="AE68" s="1145"/>
      <c r="AF68" s="1145"/>
      <c r="AG68" s="1145"/>
      <c r="AH68" s="1145"/>
      <c r="AI68" s="1145"/>
      <c r="AJ68" s="1145"/>
      <c r="AK68" s="1145"/>
      <c r="AL68" s="1145"/>
      <c r="AM68" s="1145"/>
      <c r="AN68" s="1145"/>
      <c r="AO68" s="1145"/>
      <c r="AP68" s="1145"/>
      <c r="AQ68" s="1145"/>
      <c r="AR68" s="1145"/>
      <c r="AS68" s="1145"/>
      <c r="AT68" s="1145"/>
      <c r="AU68" s="1145"/>
      <c r="AV68" s="1145"/>
      <c r="AW68" s="1145"/>
      <c r="AX68" s="1145"/>
      <c r="AY68" s="1145"/>
      <c r="AZ68" s="1145"/>
      <c r="BA68" s="1145"/>
      <c r="BB68" s="1145"/>
      <c r="BC68" s="1145"/>
      <c r="BD68" s="1145"/>
      <c r="BE68" s="1145"/>
      <c r="BF68" s="1145"/>
      <c r="BG68" s="1145"/>
      <c r="BH68" s="1145"/>
      <c r="BI68" s="1145"/>
      <c r="BJ68" s="1145"/>
      <c r="BK68" s="1145"/>
      <c r="BL68" s="1145"/>
      <c r="BM68" s="1145"/>
      <c r="BN68" s="1145"/>
      <c r="BO68" s="1145"/>
      <c r="BP68" s="1145"/>
      <c r="BQ68" s="1145"/>
      <c r="BR68" s="1145"/>
      <c r="BS68" s="1145"/>
      <c r="BT68" s="1145"/>
      <c r="BU68" s="1145"/>
      <c r="BV68" s="1145"/>
      <c r="BW68" s="1145"/>
      <c r="BX68" s="1145"/>
      <c r="BY68" s="1145"/>
      <c r="BZ68" s="1145"/>
      <c r="CA68" s="1145"/>
      <c r="CB68" s="1145"/>
      <c r="CC68" s="1145"/>
      <c r="CD68" s="1145"/>
      <c r="CE68" s="1145"/>
      <c r="CF68" s="1145"/>
      <c r="CG68" s="1145"/>
      <c r="CH68" s="1145"/>
      <c r="CI68" s="1145"/>
      <c r="CJ68" s="1145"/>
      <c r="CK68" s="1145"/>
      <c r="CL68" s="1145"/>
      <c r="CM68" s="1145"/>
      <c r="CN68" s="1145"/>
      <c r="CO68" s="1145"/>
      <c r="CP68" s="1145"/>
      <c r="CQ68" s="1145"/>
      <c r="CR68" s="1145"/>
      <c r="CS68" s="1145"/>
      <c r="CT68" s="1145"/>
      <c r="CU68" s="1145"/>
    </row>
    <row r="69" spans="1:99" ht="20.100000000000001" customHeight="1">
      <c r="A69" s="859">
        <v>40</v>
      </c>
      <c r="B69" s="792" t="s">
        <v>571</v>
      </c>
      <c r="C69" s="857"/>
      <c r="D69" s="857"/>
      <c r="E69" s="857"/>
      <c r="F69" s="857"/>
      <c r="G69" s="857"/>
      <c r="H69" s="706">
        <f>'T-1'!F73</f>
        <v>0.87907868510750464</v>
      </c>
      <c r="I69" s="788"/>
      <c r="J69" s="858"/>
      <c r="K69" s="441"/>
      <c r="L69" s="1145"/>
      <c r="M69" s="1145"/>
      <c r="N69" s="1145"/>
      <c r="O69" s="1145"/>
      <c r="P69" s="1145"/>
      <c r="Q69" s="1145"/>
      <c r="R69" s="1145"/>
      <c r="S69" s="1145"/>
      <c r="T69" s="1145"/>
      <c r="U69" s="1145"/>
      <c r="V69" s="1145"/>
      <c r="W69" s="1145"/>
      <c r="X69" s="1145"/>
      <c r="Y69" s="1145"/>
      <c r="Z69" s="1145"/>
      <c r="AA69" s="1145"/>
      <c r="AB69" s="1145"/>
      <c r="AC69" s="1145"/>
      <c r="AD69" s="1145"/>
      <c r="AE69" s="1145"/>
      <c r="AF69" s="1145"/>
      <c r="AG69" s="1145"/>
      <c r="AH69" s="1145"/>
      <c r="AI69" s="1145"/>
      <c r="AJ69" s="1145"/>
      <c r="AK69" s="1145"/>
      <c r="AL69" s="1145"/>
      <c r="AM69" s="1145"/>
      <c r="AN69" s="1145"/>
      <c r="AO69" s="1145"/>
      <c r="AP69" s="1145"/>
      <c r="AQ69" s="1145"/>
      <c r="AR69" s="1145"/>
      <c r="AS69" s="1145"/>
      <c r="AT69" s="1145"/>
      <c r="AU69" s="1145"/>
      <c r="AV69" s="1145"/>
      <c r="AW69" s="1145"/>
      <c r="AX69" s="1145"/>
      <c r="AY69" s="1145"/>
      <c r="AZ69" s="1145"/>
      <c r="BA69" s="1145"/>
      <c r="BB69" s="1145"/>
      <c r="BC69" s="1145"/>
      <c r="BD69" s="1145"/>
      <c r="BE69" s="1145"/>
      <c r="BF69" s="1145"/>
      <c r="BG69" s="1145"/>
      <c r="BH69" s="1145"/>
      <c r="BI69" s="1145"/>
      <c r="BJ69" s="1145"/>
      <c r="BK69" s="1145"/>
      <c r="BL69" s="1145"/>
      <c r="BM69" s="1145"/>
      <c r="BN69" s="1145"/>
      <c r="BO69" s="1145"/>
      <c r="BP69" s="1145"/>
      <c r="BQ69" s="1145"/>
      <c r="BR69" s="1145"/>
      <c r="BS69" s="1145"/>
      <c r="BT69" s="1145"/>
      <c r="BU69" s="1145"/>
      <c r="BV69" s="1145"/>
      <c r="BW69" s="1145"/>
      <c r="BX69" s="1145"/>
      <c r="BY69" s="1145"/>
      <c r="BZ69" s="1145"/>
      <c r="CA69" s="1145"/>
      <c r="CB69" s="1145"/>
      <c r="CC69" s="1145"/>
      <c r="CD69" s="1145"/>
      <c r="CE69" s="1145"/>
      <c r="CF69" s="1145"/>
      <c r="CG69" s="1145"/>
      <c r="CH69" s="1145"/>
      <c r="CI69" s="1145"/>
      <c r="CJ69" s="1145"/>
      <c r="CK69" s="1145"/>
      <c r="CL69" s="1145"/>
      <c r="CM69" s="1145"/>
      <c r="CN69" s="1145"/>
      <c r="CO69" s="1145"/>
      <c r="CP69" s="1145"/>
      <c r="CQ69" s="1145"/>
      <c r="CR69" s="1145"/>
      <c r="CS69" s="1145"/>
      <c r="CT69" s="1145"/>
      <c r="CU69" s="1145"/>
    </row>
    <row r="70" spans="1:99" ht="20.100000000000001" customHeight="1">
      <c r="A70" s="859">
        <v>41</v>
      </c>
      <c r="B70" s="792" t="s">
        <v>572</v>
      </c>
      <c r="C70" s="857"/>
      <c r="D70" s="857"/>
      <c r="E70" s="857"/>
      <c r="F70" s="857"/>
      <c r="G70" s="857"/>
      <c r="H70" s="706">
        <f>'T-1'!F74</f>
        <v>0.28559239808342751</v>
      </c>
      <c r="I70" s="788"/>
      <c r="J70" s="858"/>
      <c r="K70" s="441"/>
      <c r="L70" s="1145"/>
      <c r="M70" s="1145"/>
      <c r="N70" s="1145"/>
      <c r="O70" s="1145"/>
      <c r="P70" s="1145"/>
      <c r="Q70" s="1145"/>
      <c r="R70" s="1145"/>
      <c r="S70" s="1145"/>
      <c r="T70" s="1145"/>
      <c r="U70" s="1145"/>
      <c r="V70" s="1145"/>
      <c r="W70" s="1145"/>
      <c r="X70" s="1145"/>
      <c r="Y70" s="1145"/>
      <c r="Z70" s="1145"/>
      <c r="AA70" s="1145"/>
      <c r="AB70" s="1145"/>
      <c r="AC70" s="1145"/>
      <c r="AD70" s="1145"/>
      <c r="AE70" s="1145"/>
      <c r="AF70" s="1145"/>
      <c r="AG70" s="1145"/>
      <c r="AH70" s="1145"/>
      <c r="AI70" s="1145"/>
      <c r="AJ70" s="1145"/>
      <c r="AK70" s="1145"/>
      <c r="AL70" s="1145"/>
      <c r="AM70" s="1145"/>
      <c r="AN70" s="1145"/>
      <c r="AO70" s="1145"/>
      <c r="AP70" s="1145"/>
      <c r="AQ70" s="1145"/>
      <c r="AR70" s="1145"/>
      <c r="AS70" s="1145"/>
      <c r="AT70" s="1145"/>
      <c r="AU70" s="1145"/>
      <c r="AV70" s="1145"/>
      <c r="AW70" s="1145"/>
      <c r="AX70" s="1145"/>
      <c r="AY70" s="1145"/>
      <c r="AZ70" s="1145"/>
      <c r="BA70" s="1145"/>
      <c r="BB70" s="1145"/>
      <c r="BC70" s="1145"/>
      <c r="BD70" s="1145"/>
      <c r="BE70" s="1145"/>
      <c r="BF70" s="1145"/>
      <c r="BG70" s="1145"/>
      <c r="BH70" s="1145"/>
      <c r="BI70" s="1145"/>
      <c r="BJ70" s="1145"/>
      <c r="BK70" s="1145"/>
      <c r="BL70" s="1145"/>
      <c r="BM70" s="1145"/>
      <c r="BN70" s="1145"/>
      <c r="BO70" s="1145"/>
      <c r="BP70" s="1145"/>
      <c r="BQ70" s="1145"/>
      <c r="BR70" s="1145"/>
      <c r="BS70" s="1145"/>
      <c r="BT70" s="1145"/>
      <c r="BU70" s="1145"/>
      <c r="BV70" s="1145"/>
      <c r="BW70" s="1145"/>
      <c r="BX70" s="1145"/>
      <c r="BY70" s="1145"/>
      <c r="BZ70" s="1145"/>
      <c r="CA70" s="1145"/>
      <c r="CB70" s="1145"/>
      <c r="CC70" s="1145"/>
      <c r="CD70" s="1145"/>
      <c r="CE70" s="1145"/>
      <c r="CF70" s="1145"/>
      <c r="CG70" s="1145"/>
      <c r="CH70" s="1145"/>
      <c r="CI70" s="1145"/>
      <c r="CJ70" s="1145"/>
      <c r="CK70" s="1145"/>
      <c r="CL70" s="1145"/>
      <c r="CM70" s="1145"/>
      <c r="CN70" s="1145"/>
      <c r="CO70" s="1145"/>
      <c r="CP70" s="1145"/>
      <c r="CQ70" s="1145"/>
      <c r="CR70" s="1145"/>
      <c r="CS70" s="1145"/>
      <c r="CT70" s="1145"/>
      <c r="CU70" s="1145"/>
    </row>
    <row r="71" spans="1:99" ht="20.100000000000001" customHeight="1">
      <c r="A71" s="117" t="s">
        <v>385</v>
      </c>
      <c r="B71" s="442"/>
      <c r="C71" s="766"/>
      <c r="D71" s="766"/>
      <c r="E71" s="766"/>
      <c r="F71" s="766"/>
      <c r="G71" s="766"/>
      <c r="H71" s="766"/>
      <c r="I71" s="789"/>
      <c r="J71" s="864"/>
      <c r="K71" s="441"/>
      <c r="L71" s="1145"/>
      <c r="M71" s="1145"/>
      <c r="N71" s="1145"/>
      <c r="O71" s="1145"/>
      <c r="P71" s="1145"/>
      <c r="Q71" s="1145"/>
      <c r="R71" s="1145"/>
      <c r="S71" s="1145"/>
      <c r="T71" s="1145"/>
      <c r="U71" s="1145"/>
      <c r="V71" s="1145"/>
      <c r="W71" s="1145"/>
      <c r="X71" s="1145"/>
      <c r="Y71" s="1145"/>
      <c r="Z71" s="1145"/>
      <c r="AA71" s="1145"/>
      <c r="AB71" s="1145"/>
      <c r="AC71" s="1145"/>
      <c r="AD71" s="1145"/>
      <c r="AE71" s="1145"/>
      <c r="AF71" s="1145"/>
      <c r="AG71" s="1145"/>
      <c r="AH71" s="1145"/>
      <c r="AI71" s="1145"/>
      <c r="AJ71" s="1145"/>
      <c r="AK71" s="1145"/>
      <c r="AL71" s="1145"/>
      <c r="AM71" s="1145"/>
      <c r="AN71" s="1145"/>
      <c r="AO71" s="1145"/>
      <c r="AP71" s="1145"/>
      <c r="AQ71" s="1145"/>
      <c r="AR71" s="1145"/>
      <c r="AS71" s="1145"/>
      <c r="AT71" s="1145"/>
      <c r="AU71" s="1145"/>
      <c r="AV71" s="1145"/>
      <c r="AW71" s="1145"/>
      <c r="AX71" s="1145"/>
      <c r="AY71" s="1145"/>
      <c r="AZ71" s="1145"/>
      <c r="BA71" s="1145"/>
      <c r="BB71" s="1145"/>
      <c r="BC71" s="1145"/>
      <c r="BD71" s="1145"/>
      <c r="BE71" s="1145"/>
      <c r="BF71" s="1145"/>
      <c r="BG71" s="1145"/>
      <c r="BH71" s="1145"/>
      <c r="BI71" s="1145"/>
      <c r="BJ71" s="1145"/>
      <c r="BK71" s="1145"/>
      <c r="BL71" s="1145"/>
      <c r="BM71" s="1145"/>
      <c r="BN71" s="1145"/>
      <c r="BO71" s="1145"/>
      <c r="BP71" s="1145"/>
      <c r="BQ71" s="1145"/>
      <c r="BR71" s="1145"/>
      <c r="BS71" s="1145"/>
      <c r="BT71" s="1145"/>
      <c r="BU71" s="1145"/>
      <c r="BV71" s="1145"/>
      <c r="BW71" s="1145"/>
      <c r="BX71" s="1145"/>
      <c r="BY71" s="1145"/>
      <c r="BZ71" s="1145"/>
      <c r="CA71" s="1145"/>
      <c r="CB71" s="1145"/>
      <c r="CC71" s="1145"/>
      <c r="CD71" s="1145"/>
      <c r="CE71" s="1145"/>
      <c r="CF71" s="1145"/>
      <c r="CG71" s="1145"/>
      <c r="CH71" s="1145"/>
      <c r="CI71" s="1145"/>
      <c r="CJ71" s="1145"/>
      <c r="CK71" s="1145"/>
      <c r="CL71" s="1145"/>
      <c r="CM71" s="1145"/>
      <c r="CN71" s="1145"/>
      <c r="CO71" s="1145"/>
      <c r="CP71" s="1145"/>
      <c r="CQ71" s="1145"/>
      <c r="CR71" s="1145"/>
      <c r="CS71" s="1145"/>
      <c r="CT71" s="1145"/>
      <c r="CU71" s="1145"/>
    </row>
    <row r="72" spans="1:99" ht="20.100000000000001" customHeight="1">
      <c r="A72" s="442"/>
      <c r="B72" s="442"/>
      <c r="C72" s="766"/>
      <c r="D72" s="766"/>
      <c r="E72" s="766"/>
      <c r="F72" s="766"/>
      <c r="G72" s="766"/>
      <c r="H72" s="766"/>
      <c r="I72" s="789"/>
      <c r="J72" s="864"/>
      <c r="K72" s="441"/>
      <c r="L72" s="1145"/>
      <c r="M72" s="1145"/>
      <c r="N72" s="1145"/>
      <c r="O72" s="1145"/>
      <c r="P72" s="1145"/>
      <c r="Q72" s="1145"/>
      <c r="R72" s="1145"/>
      <c r="S72" s="1145"/>
      <c r="T72" s="1145"/>
      <c r="U72" s="1145"/>
      <c r="V72" s="1145"/>
      <c r="W72" s="1145"/>
      <c r="X72" s="1145"/>
      <c r="Y72" s="1145"/>
      <c r="Z72" s="1145"/>
      <c r="AA72" s="1145"/>
      <c r="AB72" s="1145"/>
      <c r="AC72" s="1145"/>
      <c r="AD72" s="1145"/>
      <c r="AE72" s="1145"/>
      <c r="AF72" s="1145"/>
      <c r="AG72" s="1145"/>
      <c r="AH72" s="1145"/>
      <c r="AI72" s="1145"/>
      <c r="AJ72" s="1145"/>
      <c r="AK72" s="1145"/>
      <c r="AL72" s="1145"/>
      <c r="AM72" s="1145"/>
      <c r="AN72" s="1145"/>
      <c r="AO72" s="1145"/>
      <c r="AP72" s="1145"/>
      <c r="AQ72" s="1145"/>
      <c r="AR72" s="1145"/>
      <c r="AS72" s="1145"/>
      <c r="AT72" s="1145"/>
      <c r="AU72" s="1145"/>
      <c r="AV72" s="1145"/>
      <c r="AW72" s="1145"/>
      <c r="AX72" s="1145"/>
      <c r="AY72" s="1145"/>
      <c r="AZ72" s="1145"/>
      <c r="BA72" s="1145"/>
      <c r="BB72" s="1145"/>
      <c r="BC72" s="1145"/>
      <c r="BD72" s="1145"/>
      <c r="BE72" s="1145"/>
      <c r="BF72" s="1145"/>
      <c r="BG72" s="1145"/>
      <c r="BH72" s="1145"/>
      <c r="BI72" s="1145"/>
      <c r="BJ72" s="1145"/>
      <c r="BK72" s="1145"/>
      <c r="BL72" s="1145"/>
      <c r="BM72" s="1145"/>
      <c r="BN72" s="1145"/>
      <c r="BO72" s="1145"/>
      <c r="BP72" s="1145"/>
      <c r="BQ72" s="1145"/>
      <c r="BR72" s="1145"/>
      <c r="BS72" s="1145"/>
      <c r="BT72" s="1145"/>
      <c r="BU72" s="1145"/>
      <c r="BV72" s="1145"/>
      <c r="BW72" s="1145"/>
      <c r="BX72" s="1145"/>
      <c r="BY72" s="1145"/>
      <c r="BZ72" s="1145"/>
      <c r="CA72" s="1145"/>
      <c r="CB72" s="1145"/>
      <c r="CC72" s="1145"/>
      <c r="CD72" s="1145"/>
      <c r="CE72" s="1145"/>
      <c r="CF72" s="1145"/>
      <c r="CG72" s="1145"/>
      <c r="CH72" s="1145"/>
      <c r="CI72" s="1145"/>
      <c r="CJ72" s="1145"/>
      <c r="CK72" s="1145"/>
      <c r="CL72" s="1145"/>
      <c r="CM72" s="1145"/>
      <c r="CN72" s="1145"/>
      <c r="CO72" s="1145"/>
      <c r="CP72" s="1145"/>
      <c r="CQ72" s="1145"/>
      <c r="CR72" s="1145"/>
      <c r="CS72" s="1145"/>
      <c r="CT72" s="1145"/>
      <c r="CU72" s="1145"/>
    </row>
    <row r="73" spans="1:99" ht="20.100000000000001" customHeight="1">
      <c r="A73" s="442"/>
      <c r="B73" s="442"/>
      <c r="C73" s="442"/>
      <c r="D73" s="442"/>
      <c r="E73" s="442"/>
      <c r="F73" s="442"/>
      <c r="G73" s="442"/>
      <c r="H73" s="865"/>
      <c r="I73" s="789"/>
      <c r="J73" s="864"/>
      <c r="K73" s="441"/>
      <c r="L73" s="1145"/>
      <c r="M73" s="1145"/>
      <c r="N73" s="1145"/>
      <c r="O73" s="1145"/>
      <c r="P73" s="1145"/>
      <c r="Q73" s="1145"/>
      <c r="R73" s="1145"/>
      <c r="S73" s="1145"/>
      <c r="T73" s="1145"/>
      <c r="U73" s="1145"/>
      <c r="V73" s="1145"/>
      <c r="W73" s="1145"/>
      <c r="X73" s="1145"/>
      <c r="Y73" s="1145"/>
      <c r="Z73" s="1145"/>
      <c r="AA73" s="1145"/>
      <c r="AB73" s="1145"/>
      <c r="AC73" s="1145"/>
      <c r="AD73" s="1145"/>
      <c r="AE73" s="1145"/>
      <c r="AF73" s="1145"/>
      <c r="AG73" s="1145"/>
      <c r="AH73" s="1145"/>
      <c r="AI73" s="1145"/>
      <c r="AJ73" s="1145"/>
      <c r="AK73" s="1145"/>
      <c r="AL73" s="1145"/>
      <c r="AM73" s="1145"/>
      <c r="AN73" s="1145"/>
      <c r="AO73" s="1145"/>
      <c r="AP73" s="1145"/>
      <c r="AQ73" s="1145"/>
      <c r="AR73" s="1145"/>
      <c r="AS73" s="1145"/>
      <c r="AT73" s="1145"/>
      <c r="AU73" s="1145"/>
      <c r="AV73" s="1145"/>
      <c r="AW73" s="1145"/>
      <c r="AX73" s="1145"/>
      <c r="AY73" s="1145"/>
      <c r="AZ73" s="1145"/>
      <c r="BA73" s="1145"/>
      <c r="BB73" s="1145"/>
      <c r="BC73" s="1145"/>
      <c r="BD73" s="1145"/>
      <c r="BE73" s="1145"/>
      <c r="BF73" s="1145"/>
      <c r="BG73" s="1145"/>
      <c r="BH73" s="1145"/>
      <c r="BI73" s="1145"/>
      <c r="BJ73" s="1145"/>
      <c r="BK73" s="1145"/>
      <c r="BL73" s="1145"/>
      <c r="BM73" s="1145"/>
      <c r="BN73" s="1145"/>
      <c r="BO73" s="1145"/>
      <c r="BP73" s="1145"/>
      <c r="BQ73" s="1145"/>
      <c r="BR73" s="1145"/>
      <c r="BS73" s="1145"/>
      <c r="BT73" s="1145"/>
      <c r="BU73" s="1145"/>
      <c r="BV73" s="1145"/>
      <c r="BW73" s="1145"/>
      <c r="BX73" s="1145"/>
      <c r="BY73" s="1145"/>
      <c r="BZ73" s="1145"/>
      <c r="CA73" s="1145"/>
      <c r="CB73" s="1145"/>
      <c r="CC73" s="1145"/>
      <c r="CD73" s="1145"/>
      <c r="CE73" s="1145"/>
      <c r="CF73" s="1145"/>
      <c r="CG73" s="1145"/>
      <c r="CH73" s="1145"/>
      <c r="CI73" s="1145"/>
      <c r="CJ73" s="1145"/>
      <c r="CK73" s="1145"/>
      <c r="CL73" s="1145"/>
      <c r="CM73" s="1145"/>
      <c r="CN73" s="1145"/>
      <c r="CO73" s="1145"/>
      <c r="CP73" s="1145"/>
      <c r="CQ73" s="1145"/>
      <c r="CR73" s="1145"/>
      <c r="CS73" s="1145"/>
      <c r="CT73" s="1145"/>
      <c r="CU73" s="1145"/>
    </row>
    <row r="74" spans="1:99" ht="20.100000000000001" customHeight="1">
      <c r="A74" s="442"/>
      <c r="B74" s="442"/>
      <c r="C74" s="442"/>
      <c r="D74" s="442"/>
      <c r="E74" s="442"/>
      <c r="F74" s="442"/>
      <c r="G74" s="442"/>
      <c r="H74" s="866"/>
      <c r="I74" s="789"/>
      <c r="J74" s="864"/>
      <c r="K74" s="441"/>
      <c r="L74" s="1145"/>
      <c r="M74" s="1145"/>
      <c r="N74" s="1145"/>
    </row>
    <row r="75" spans="1:99" ht="20.100000000000001" customHeight="1">
      <c r="A75" s="442"/>
      <c r="B75" s="442"/>
      <c r="C75" s="442"/>
      <c r="D75" s="442"/>
      <c r="E75" s="442"/>
      <c r="F75" s="442"/>
      <c r="G75" s="442"/>
      <c r="H75" s="442"/>
      <c r="I75" s="991"/>
      <c r="J75" s="867"/>
      <c r="K75" s="441"/>
      <c r="L75" s="1145"/>
      <c r="M75" s="1145"/>
      <c r="N75" s="1145"/>
    </row>
    <row r="76" spans="1:99" ht="20.100000000000001" customHeight="1">
      <c r="A76" s="442"/>
      <c r="B76" s="442"/>
      <c r="C76" s="442"/>
      <c r="D76" s="442"/>
      <c r="E76" s="442"/>
      <c r="F76" s="442"/>
      <c r="G76" s="442"/>
      <c r="H76" s="442"/>
      <c r="I76" s="442"/>
      <c r="J76" s="442"/>
      <c r="K76" s="441"/>
      <c r="L76" s="1145"/>
      <c r="M76" s="1145"/>
      <c r="N76" s="1145"/>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0" header="0" footer="0.39370078740157483"/>
  <pageSetup paperSize="9" scale="75" fitToWidth="3" fitToHeight="3" orientation="portrait" r:id="rId1"/>
  <headerFooter alignWithMargins="0">
    <oddFooter>&amp;R&amp;"Arial,Bold"&amp;12  OERC FORM &amp;A</oddFooter>
  </headerFooter>
  <rowBreaks count="2" manualBreakCount="2">
    <brk id="37" max="9" man="1"/>
    <brk id="54" max="9" man="1"/>
  </rowBreaks>
</worksheet>
</file>

<file path=xl/worksheets/sheet9.xml><?xml version="1.0" encoding="utf-8"?>
<worksheet xmlns="http://schemas.openxmlformats.org/spreadsheetml/2006/main" xmlns:r="http://schemas.openxmlformats.org/officeDocument/2006/relationships">
  <dimension ref="A1:CU556"/>
  <sheetViews>
    <sheetView view="pageBreakPreview" zoomScale="80" zoomScaleNormal="75" zoomScaleSheetLayoutView="80" workbookViewId="0">
      <pane xSplit="2" ySplit="10" topLeftCell="C64" activePane="bottomRight" state="frozen"/>
      <selection activeCell="D10" sqref="D10"/>
      <selection pane="topRight" activeCell="D10" sqref="D10"/>
      <selection pane="bottomLeft" activeCell="D10" sqref="D10"/>
      <selection pane="bottomRight" activeCell="H72" sqref="H72"/>
    </sheetView>
  </sheetViews>
  <sheetFormatPr defaultColWidth="14.7109375" defaultRowHeight="25.5"/>
  <cols>
    <col min="1" max="1" width="6.42578125" style="80" customWidth="1"/>
    <col min="2" max="2" width="34.7109375" style="80" customWidth="1"/>
    <col min="3" max="3" width="10.5703125" style="80" customWidth="1"/>
    <col min="4" max="4" width="9.7109375" style="80" customWidth="1"/>
    <col min="5" max="5" width="10.85546875" style="80" customWidth="1"/>
    <col min="6" max="6" width="10.28515625" style="80" customWidth="1"/>
    <col min="7" max="7" width="10.85546875" style="80" customWidth="1"/>
    <col min="8" max="8" width="11.28515625" style="80" customWidth="1"/>
    <col min="9" max="9" width="12.140625" style="80" customWidth="1"/>
    <col min="10" max="10" width="11.85546875" style="80" customWidth="1"/>
    <col min="11" max="11" width="14.7109375" style="440" customWidth="1"/>
    <col min="12" max="16384" width="14.7109375" style="80"/>
  </cols>
  <sheetData>
    <row r="1" spans="1:99">
      <c r="A1" s="442"/>
      <c r="B1" s="442"/>
      <c r="C1" s="442"/>
      <c r="D1" s="442"/>
      <c r="E1" s="442"/>
      <c r="F1" s="442"/>
      <c r="G1" s="442"/>
      <c r="H1" s="82" t="s">
        <v>1192</v>
      </c>
      <c r="I1" s="117" t="s">
        <v>208</v>
      </c>
    </row>
    <row r="2" spans="1:99">
      <c r="A2" s="442"/>
      <c r="B2" s="113" t="s">
        <v>1654</v>
      </c>
      <c r="C2" s="442"/>
      <c r="D2" s="442"/>
      <c r="E2" s="442"/>
      <c r="F2" s="442"/>
      <c r="G2" s="442"/>
      <c r="H2" s="442"/>
      <c r="I2" s="442"/>
      <c r="J2" s="442"/>
    </row>
    <row r="3" spans="1:99">
      <c r="A3" s="442"/>
      <c r="B3" s="854" t="s">
        <v>209</v>
      </c>
      <c r="C3" s="442"/>
      <c r="D3" s="442"/>
      <c r="E3" s="442"/>
      <c r="F3" s="538"/>
      <c r="G3" s="538"/>
      <c r="H3" s="442"/>
      <c r="I3" s="442"/>
      <c r="J3" s="442"/>
    </row>
    <row r="4" spans="1:99">
      <c r="A4" s="442"/>
      <c r="B4" s="117" t="s">
        <v>210</v>
      </c>
      <c r="E4" s="442"/>
      <c r="F4" s="442"/>
      <c r="G4" s="442"/>
      <c r="H4" s="855"/>
      <c r="I4" s="442"/>
      <c r="J4" s="442"/>
    </row>
    <row r="5" spans="1:99">
      <c r="A5" s="442"/>
      <c r="B5" s="442"/>
      <c r="C5" s="1423" t="s">
        <v>1925</v>
      </c>
      <c r="D5" s="1423"/>
      <c r="E5" s="1423"/>
      <c r="F5" s="1423"/>
      <c r="G5" s="1423"/>
      <c r="H5" s="1423"/>
      <c r="I5" s="442"/>
      <c r="J5" s="442"/>
    </row>
    <row r="6" spans="1:99" ht="15" customHeight="1">
      <c r="A6" s="442"/>
      <c r="B6" s="442"/>
      <c r="I6" s="442"/>
      <c r="J6" s="442"/>
    </row>
    <row r="7" spans="1:99" ht="20.25" customHeight="1">
      <c r="A7" s="1420" t="s">
        <v>1117</v>
      </c>
      <c r="B7" s="1420" t="s">
        <v>1116</v>
      </c>
      <c r="C7" s="1420" t="s">
        <v>864</v>
      </c>
      <c r="D7" s="1420" t="s">
        <v>430</v>
      </c>
      <c r="E7" s="1420" t="s">
        <v>1096</v>
      </c>
      <c r="F7" s="1420" t="s">
        <v>1097</v>
      </c>
      <c r="G7" s="1420" t="s">
        <v>1045</v>
      </c>
      <c r="H7" s="1420" t="s">
        <v>395</v>
      </c>
      <c r="I7" s="1420" t="s">
        <v>1852</v>
      </c>
      <c r="J7" s="1420" t="s">
        <v>1853</v>
      </c>
      <c r="L7" s="1145"/>
      <c r="M7" s="1145"/>
      <c r="N7" s="1145"/>
      <c r="O7" s="1145"/>
      <c r="P7" s="1145"/>
      <c r="Q7" s="1145"/>
      <c r="R7" s="1145"/>
      <c r="S7" s="1145"/>
      <c r="T7" s="1145"/>
      <c r="U7" s="1145"/>
      <c r="V7" s="1145"/>
      <c r="W7" s="1145"/>
      <c r="X7" s="1145"/>
      <c r="Y7" s="1145"/>
      <c r="Z7" s="1145"/>
      <c r="AA7" s="1145"/>
      <c r="AB7" s="1145"/>
      <c r="AC7" s="1145"/>
      <c r="AD7" s="1145"/>
      <c r="AE7" s="1145"/>
      <c r="AF7" s="1145"/>
      <c r="AG7" s="1145"/>
      <c r="AH7" s="1145"/>
      <c r="AI7" s="1145"/>
      <c r="AJ7" s="1145"/>
      <c r="AK7" s="1145"/>
      <c r="AL7" s="1145"/>
      <c r="AM7" s="1145"/>
      <c r="AN7" s="1145"/>
      <c r="AO7" s="1145"/>
      <c r="AP7" s="1145"/>
      <c r="AQ7" s="1145"/>
      <c r="AR7" s="1145"/>
      <c r="AS7" s="1145"/>
      <c r="AT7" s="1145"/>
      <c r="AU7" s="1145"/>
      <c r="AV7" s="1145"/>
      <c r="AW7" s="1145"/>
      <c r="AX7" s="1145"/>
      <c r="AY7" s="1145"/>
      <c r="AZ7" s="1145"/>
      <c r="BA7" s="1145"/>
      <c r="BB7" s="1145"/>
      <c r="BC7" s="1145"/>
      <c r="BD7" s="1145"/>
      <c r="BE7" s="1145"/>
      <c r="BF7" s="1145"/>
      <c r="BG7" s="1145"/>
      <c r="BH7" s="1145"/>
      <c r="BI7" s="1145"/>
      <c r="BJ7" s="1145"/>
      <c r="BK7" s="1145"/>
      <c r="BL7" s="1145"/>
      <c r="BM7" s="1145"/>
      <c r="BN7" s="1145"/>
      <c r="BO7" s="1145"/>
      <c r="BP7" s="1145"/>
      <c r="BQ7" s="1145"/>
      <c r="BR7" s="1145"/>
      <c r="BS7" s="1145"/>
      <c r="BT7" s="1145"/>
      <c r="BU7" s="1145"/>
      <c r="BV7" s="1145"/>
      <c r="BW7" s="1145"/>
      <c r="BX7" s="1145"/>
      <c r="BY7" s="1145"/>
      <c r="BZ7" s="1145"/>
      <c r="CA7" s="1145"/>
      <c r="CB7" s="1145"/>
      <c r="CC7" s="1145"/>
      <c r="CD7" s="1145"/>
      <c r="CE7" s="1145"/>
      <c r="CF7" s="1145"/>
      <c r="CG7" s="1145"/>
      <c r="CH7" s="1145"/>
      <c r="CI7" s="1145"/>
      <c r="CJ7" s="1145"/>
      <c r="CK7" s="1145"/>
      <c r="CL7" s="1145"/>
      <c r="CM7" s="1145"/>
      <c r="CN7" s="1145"/>
      <c r="CO7" s="1145"/>
      <c r="CP7" s="1145"/>
      <c r="CQ7" s="1145"/>
      <c r="CR7" s="1145"/>
      <c r="CS7" s="1145"/>
      <c r="CT7" s="1145"/>
      <c r="CU7" s="1145"/>
    </row>
    <row r="8" spans="1:99" ht="28.5" customHeight="1">
      <c r="A8" s="1421"/>
      <c r="B8" s="1421"/>
      <c r="C8" s="1421"/>
      <c r="D8" s="1421"/>
      <c r="E8" s="1421"/>
      <c r="F8" s="1421"/>
      <c r="G8" s="1421"/>
      <c r="H8" s="1421"/>
      <c r="I8" s="1421"/>
      <c r="J8" s="1421" t="s">
        <v>1119</v>
      </c>
      <c r="K8" s="441"/>
      <c r="L8" s="1145"/>
      <c r="M8" s="1145"/>
      <c r="N8" s="1145"/>
      <c r="O8" s="1145"/>
      <c r="P8" s="1145"/>
      <c r="Q8" s="1145"/>
      <c r="R8" s="1145"/>
      <c r="S8" s="1145"/>
      <c r="T8" s="1145"/>
      <c r="U8" s="1145"/>
      <c r="V8" s="1145"/>
      <c r="W8" s="1145"/>
      <c r="X8" s="1145"/>
      <c r="Y8" s="1145"/>
      <c r="Z8" s="1145"/>
      <c r="AA8" s="1145"/>
      <c r="AB8" s="1145"/>
      <c r="AC8" s="1145"/>
      <c r="AD8" s="1145"/>
      <c r="AE8" s="1145"/>
      <c r="AF8" s="1145"/>
      <c r="AG8" s="1145"/>
      <c r="AH8" s="1145"/>
      <c r="AI8" s="1145"/>
      <c r="AJ8" s="1145"/>
      <c r="AK8" s="1145"/>
      <c r="AL8" s="1145"/>
      <c r="AM8" s="1145"/>
      <c r="AN8" s="1145"/>
      <c r="AO8" s="1145"/>
      <c r="AP8" s="1145"/>
      <c r="AQ8" s="1145"/>
      <c r="AR8" s="1145"/>
      <c r="AS8" s="1145"/>
      <c r="AT8" s="1145"/>
      <c r="AU8" s="1145"/>
      <c r="AV8" s="1145"/>
      <c r="AW8" s="1145"/>
      <c r="AX8" s="1145"/>
      <c r="AY8" s="1145"/>
      <c r="AZ8" s="1145"/>
      <c r="BA8" s="1145"/>
      <c r="BB8" s="1145"/>
      <c r="BC8" s="1145"/>
      <c r="BD8" s="1145"/>
      <c r="BE8" s="1145"/>
      <c r="BF8" s="1145"/>
      <c r="BG8" s="1145"/>
      <c r="BH8" s="1145"/>
      <c r="BI8" s="1145"/>
      <c r="BJ8" s="1145"/>
      <c r="BK8" s="1145"/>
      <c r="BL8" s="1145"/>
      <c r="BM8" s="1145"/>
      <c r="BN8" s="1145"/>
      <c r="BO8" s="1145"/>
      <c r="BP8" s="1145"/>
      <c r="BQ8" s="1145"/>
      <c r="BR8" s="1145"/>
      <c r="BS8" s="1145"/>
      <c r="BT8" s="1145"/>
      <c r="BU8" s="1145"/>
      <c r="BV8" s="1145"/>
      <c r="BW8" s="1145"/>
      <c r="BX8" s="1145"/>
      <c r="BY8" s="1145"/>
      <c r="BZ8" s="1145"/>
      <c r="CA8" s="1145"/>
      <c r="CB8" s="1145"/>
      <c r="CC8" s="1145"/>
      <c r="CD8" s="1145"/>
      <c r="CE8" s="1145"/>
      <c r="CF8" s="1145"/>
      <c r="CG8" s="1145"/>
      <c r="CH8" s="1145"/>
      <c r="CI8" s="1145"/>
      <c r="CJ8" s="1145"/>
      <c r="CK8" s="1145"/>
      <c r="CL8" s="1145"/>
      <c r="CM8" s="1145"/>
      <c r="CN8" s="1145"/>
      <c r="CO8" s="1145"/>
      <c r="CP8" s="1145"/>
      <c r="CQ8" s="1145"/>
      <c r="CR8" s="1145"/>
      <c r="CS8" s="1145"/>
      <c r="CT8" s="1145"/>
      <c r="CU8" s="1145"/>
    </row>
    <row r="9" spans="1:99" ht="36" customHeight="1">
      <c r="A9" s="1422"/>
      <c r="B9" s="1422"/>
      <c r="C9" s="1422"/>
      <c r="D9" s="1422"/>
      <c r="E9" s="1422"/>
      <c r="F9" s="1422"/>
      <c r="G9" s="1422"/>
      <c r="H9" s="1422"/>
      <c r="I9" s="1422"/>
      <c r="J9" s="1422"/>
      <c r="K9" s="441"/>
      <c r="L9" s="1145"/>
      <c r="M9" s="1145"/>
      <c r="N9" s="1145"/>
      <c r="O9" s="1145"/>
      <c r="P9" s="1145"/>
      <c r="Q9" s="1145"/>
      <c r="R9" s="1145"/>
      <c r="S9" s="1145"/>
      <c r="T9" s="1145"/>
      <c r="U9" s="1145"/>
      <c r="V9" s="1145"/>
      <c r="W9" s="1145"/>
      <c r="X9" s="1145"/>
      <c r="Y9" s="1145"/>
      <c r="Z9" s="1145"/>
      <c r="AA9" s="1145"/>
      <c r="AB9" s="1145"/>
      <c r="AC9" s="1145"/>
      <c r="AD9" s="1145"/>
      <c r="AE9" s="1145"/>
      <c r="AF9" s="1145"/>
      <c r="AG9" s="1145"/>
      <c r="AH9" s="1145"/>
      <c r="AI9" s="1145"/>
      <c r="AJ9" s="1145"/>
      <c r="AK9" s="1145"/>
      <c r="AL9" s="1145"/>
      <c r="AM9" s="1145"/>
      <c r="AN9" s="1145"/>
      <c r="AO9" s="1145"/>
      <c r="AP9" s="1145"/>
      <c r="AQ9" s="1145"/>
      <c r="AR9" s="1145"/>
      <c r="AS9" s="1145"/>
      <c r="AT9" s="1145"/>
      <c r="AU9" s="1145"/>
      <c r="AV9" s="1145"/>
      <c r="AW9" s="1145"/>
      <c r="AX9" s="1145"/>
      <c r="AY9" s="1145"/>
      <c r="AZ9" s="1145"/>
      <c r="BA9" s="1145"/>
      <c r="BB9" s="1145"/>
      <c r="BC9" s="1145"/>
      <c r="BD9" s="1145"/>
      <c r="BE9" s="1145"/>
      <c r="BF9" s="1145"/>
      <c r="BG9" s="1145"/>
      <c r="BH9" s="1145"/>
      <c r="BI9" s="1145"/>
      <c r="BJ9" s="1145"/>
      <c r="BK9" s="1145"/>
      <c r="BL9" s="1145"/>
      <c r="BM9" s="1145"/>
      <c r="BN9" s="1145"/>
      <c r="BO9" s="1145"/>
      <c r="BP9" s="1145"/>
      <c r="BQ9" s="1145"/>
      <c r="BR9" s="1145"/>
      <c r="BS9" s="1145"/>
      <c r="BT9" s="1145"/>
      <c r="BU9" s="1145"/>
      <c r="BV9" s="1145"/>
      <c r="BW9" s="1145"/>
      <c r="BX9" s="1145"/>
      <c r="BY9" s="1145"/>
      <c r="BZ9" s="1145"/>
      <c r="CA9" s="1145"/>
      <c r="CB9" s="1145"/>
      <c r="CC9" s="1145"/>
      <c r="CD9" s="1145"/>
      <c r="CE9" s="1145"/>
      <c r="CF9" s="1145"/>
      <c r="CG9" s="1145"/>
      <c r="CH9" s="1145"/>
      <c r="CI9" s="1145"/>
      <c r="CJ9" s="1145"/>
      <c r="CK9" s="1145"/>
      <c r="CL9" s="1145"/>
      <c r="CM9" s="1145"/>
      <c r="CN9" s="1145"/>
      <c r="CO9" s="1145"/>
      <c r="CP9" s="1145"/>
      <c r="CQ9" s="1145"/>
      <c r="CR9" s="1145"/>
      <c r="CS9" s="1145"/>
      <c r="CT9" s="1145"/>
      <c r="CU9" s="1145"/>
    </row>
    <row r="10" spans="1:99" ht="21.75" customHeight="1">
      <c r="A10" s="220"/>
      <c r="B10" s="856" t="s">
        <v>1120</v>
      </c>
      <c r="C10" s="221"/>
      <c r="D10" s="221"/>
      <c r="E10" s="220"/>
      <c r="F10" s="220"/>
      <c r="G10" s="220"/>
      <c r="H10" s="856"/>
      <c r="I10" s="220"/>
      <c r="J10" s="220"/>
      <c r="K10" s="441"/>
      <c r="L10" s="1145"/>
      <c r="M10" s="1145"/>
      <c r="N10" s="1145"/>
      <c r="O10" s="1145"/>
      <c r="P10" s="1145"/>
      <c r="Q10" s="1145"/>
      <c r="R10" s="1145"/>
      <c r="S10" s="1145"/>
      <c r="T10" s="1145"/>
      <c r="U10" s="1145"/>
      <c r="V10" s="1145"/>
      <c r="W10" s="1145"/>
      <c r="X10" s="1145"/>
      <c r="Y10" s="1145"/>
      <c r="Z10" s="1145"/>
      <c r="AA10" s="1145"/>
      <c r="AB10" s="1145"/>
      <c r="AC10" s="1145"/>
      <c r="AD10" s="1145"/>
      <c r="AE10" s="1145"/>
      <c r="AF10" s="1145"/>
      <c r="AG10" s="1145"/>
      <c r="AH10" s="1145"/>
      <c r="AI10" s="1145"/>
      <c r="AJ10" s="1145"/>
      <c r="AK10" s="1145"/>
      <c r="AL10" s="1145"/>
      <c r="AM10" s="1145"/>
      <c r="AN10" s="1145"/>
      <c r="AO10" s="1145"/>
      <c r="AP10" s="1145"/>
      <c r="AQ10" s="1145"/>
      <c r="AR10" s="1145"/>
      <c r="AS10" s="1145"/>
      <c r="AT10" s="1145"/>
      <c r="AU10" s="1145"/>
      <c r="AV10" s="1145"/>
      <c r="AW10" s="1145"/>
      <c r="AX10" s="1145"/>
      <c r="AY10" s="1145"/>
      <c r="AZ10" s="1145"/>
      <c r="BA10" s="1145"/>
      <c r="BB10" s="1145"/>
      <c r="BC10" s="1145"/>
      <c r="BD10" s="1145"/>
      <c r="BE10" s="1145"/>
      <c r="BF10" s="1145"/>
      <c r="BG10" s="1145"/>
      <c r="BH10" s="1145"/>
      <c r="BI10" s="1145"/>
      <c r="BJ10" s="1145"/>
      <c r="BK10" s="1145"/>
      <c r="BL10" s="1145"/>
      <c r="BM10" s="1145"/>
      <c r="BN10" s="1145"/>
      <c r="BO10" s="1145"/>
      <c r="BP10" s="1145"/>
      <c r="BQ10" s="1145"/>
      <c r="BR10" s="1145"/>
      <c r="BS10" s="1145"/>
      <c r="BT10" s="1145"/>
      <c r="BU10" s="1145"/>
      <c r="BV10" s="1145"/>
      <c r="BW10" s="1145"/>
      <c r="BX10" s="1145"/>
      <c r="BY10" s="1145"/>
      <c r="BZ10" s="1145"/>
      <c r="CA10" s="1145"/>
      <c r="CB10" s="1145"/>
      <c r="CC10" s="1145"/>
      <c r="CD10" s="1145"/>
      <c r="CE10" s="1145"/>
      <c r="CF10" s="1145"/>
      <c r="CG10" s="1145"/>
      <c r="CH10" s="1145"/>
      <c r="CI10" s="1145"/>
      <c r="CJ10" s="1145"/>
      <c r="CK10" s="1145"/>
      <c r="CL10" s="1145"/>
      <c r="CM10" s="1145"/>
      <c r="CN10" s="1145"/>
      <c r="CO10" s="1145"/>
      <c r="CP10" s="1145"/>
      <c r="CQ10" s="1145"/>
      <c r="CR10" s="1145"/>
      <c r="CS10" s="1145"/>
      <c r="CT10" s="1145"/>
      <c r="CU10" s="1145"/>
    </row>
    <row r="11" spans="1:99" ht="20.100000000000001" customHeight="1">
      <c r="A11" s="857">
        <v>1</v>
      </c>
      <c r="B11" s="792" t="s">
        <v>1032</v>
      </c>
      <c r="C11" s="857"/>
      <c r="D11" s="857"/>
      <c r="E11" s="857"/>
      <c r="F11" s="857"/>
      <c r="G11" s="857"/>
      <c r="H11" s="857"/>
      <c r="I11" s="857"/>
      <c r="J11" s="857"/>
      <c r="K11" s="441"/>
      <c r="L11" s="1145"/>
      <c r="M11" s="1145"/>
      <c r="N11" s="1145"/>
      <c r="O11" s="1145"/>
      <c r="P11" s="1145"/>
      <c r="Q11" s="1145"/>
      <c r="R11" s="1145"/>
      <c r="S11" s="1145"/>
      <c r="T11" s="1145"/>
      <c r="U11" s="1145"/>
      <c r="V11" s="1145"/>
      <c r="W11" s="1145"/>
      <c r="X11" s="1145"/>
      <c r="Y11" s="1145"/>
      <c r="Z11" s="1145"/>
      <c r="AA11" s="1145"/>
      <c r="AB11" s="1145"/>
      <c r="AC11" s="1145"/>
      <c r="AD11" s="1145"/>
      <c r="AE11" s="1145"/>
      <c r="AF11" s="1145"/>
      <c r="AG11" s="1145"/>
      <c r="AH11" s="1145"/>
      <c r="AI11" s="1145"/>
      <c r="AJ11" s="1145"/>
      <c r="AK11" s="1145"/>
      <c r="AL11" s="1145"/>
      <c r="AM11" s="1145"/>
      <c r="AN11" s="1145"/>
      <c r="AO11" s="1145"/>
      <c r="AP11" s="1145"/>
      <c r="AQ11" s="1145"/>
      <c r="AR11" s="1145"/>
      <c r="AS11" s="1145"/>
      <c r="AT11" s="1145"/>
      <c r="AU11" s="1145"/>
      <c r="AV11" s="1145"/>
      <c r="AW11" s="1145"/>
      <c r="AX11" s="1145"/>
      <c r="AY11" s="1145"/>
      <c r="AZ11" s="1145"/>
      <c r="BA11" s="1145"/>
      <c r="BB11" s="1145"/>
      <c r="BC11" s="1145"/>
      <c r="BD11" s="1145"/>
      <c r="BE11" s="1145"/>
      <c r="BF11" s="1145"/>
      <c r="BG11" s="1145"/>
      <c r="BH11" s="1145"/>
      <c r="BI11" s="1145"/>
      <c r="BJ11" s="1145"/>
      <c r="BK11" s="1145"/>
      <c r="BL11" s="1145"/>
      <c r="BM11" s="1145"/>
      <c r="BN11" s="1145"/>
      <c r="BO11" s="1145"/>
      <c r="BP11" s="1145"/>
      <c r="BQ11" s="1145"/>
      <c r="BR11" s="1145"/>
      <c r="BS11" s="1145"/>
      <c r="BT11" s="1145"/>
      <c r="BU11" s="1145"/>
      <c r="BV11" s="1145"/>
      <c r="BW11" s="1145"/>
      <c r="BX11" s="1145"/>
      <c r="BY11" s="1145"/>
      <c r="BZ11" s="1145"/>
      <c r="CA11" s="1145"/>
      <c r="CB11" s="1145"/>
      <c r="CC11" s="1145"/>
      <c r="CD11" s="1145"/>
      <c r="CE11" s="1145"/>
      <c r="CF11" s="1145"/>
      <c r="CG11" s="1145"/>
      <c r="CH11" s="1145"/>
      <c r="CI11" s="1145"/>
      <c r="CJ11" s="1145"/>
      <c r="CK11" s="1145"/>
      <c r="CL11" s="1145"/>
      <c r="CM11" s="1145"/>
      <c r="CN11" s="1145"/>
      <c r="CO11" s="1145"/>
      <c r="CP11" s="1145"/>
      <c r="CQ11" s="1145"/>
      <c r="CR11" s="1145"/>
      <c r="CS11" s="1145"/>
      <c r="CT11" s="1145"/>
      <c r="CU11" s="1145"/>
    </row>
    <row r="12" spans="1:99" ht="20.100000000000001" customHeight="1">
      <c r="A12" s="857" t="s">
        <v>735</v>
      </c>
      <c r="B12" s="792" t="s">
        <v>977</v>
      </c>
      <c r="C12" s="787">
        <v>6.2241759999999999</v>
      </c>
      <c r="D12" s="787">
        <v>6.9974759999999998</v>
      </c>
      <c r="E12" s="787">
        <f>5.606013+0.15</f>
        <v>5.7560130000000003</v>
      </c>
      <c r="F12" s="787">
        <v>6.8234209999999997</v>
      </c>
      <c r="G12" s="787">
        <f>10.001966+0.2</f>
        <v>10.201965999999999</v>
      </c>
      <c r="H12" s="941">
        <f>'T-2(1st six mth)'!E43</f>
        <v>36.003</v>
      </c>
      <c r="I12" s="943">
        <f>'T-2(1st six mth)'!K39</f>
        <v>961.97</v>
      </c>
      <c r="J12" s="858">
        <f>I12/H12*10</f>
        <v>267.19162292031223</v>
      </c>
      <c r="K12" s="877"/>
      <c r="L12" s="1145"/>
      <c r="M12" s="1145"/>
      <c r="N12" s="1145"/>
      <c r="O12" s="1145"/>
      <c r="P12" s="1145"/>
      <c r="Q12" s="1145"/>
      <c r="R12" s="1145"/>
      <c r="S12" s="1145"/>
      <c r="T12" s="1145"/>
      <c r="U12" s="1145"/>
      <c r="V12" s="1145"/>
      <c r="W12" s="1145"/>
      <c r="X12" s="1145"/>
      <c r="Y12" s="1145"/>
      <c r="Z12" s="1145"/>
      <c r="AA12" s="1145"/>
      <c r="AB12" s="1145"/>
      <c r="AC12" s="1145"/>
      <c r="AD12" s="1145"/>
      <c r="AE12" s="1145"/>
      <c r="AF12" s="1145"/>
      <c r="AG12" s="1145"/>
      <c r="AH12" s="1145"/>
      <c r="AI12" s="1145"/>
      <c r="AJ12" s="1145"/>
      <c r="AK12" s="1145"/>
      <c r="AL12" s="1145"/>
      <c r="AM12" s="1145"/>
      <c r="AN12" s="1145"/>
      <c r="AO12" s="1145"/>
      <c r="AP12" s="1145"/>
      <c r="AQ12" s="1145"/>
      <c r="AR12" s="1145"/>
      <c r="AS12" s="1145"/>
      <c r="AT12" s="1145"/>
      <c r="AU12" s="1145"/>
      <c r="AV12" s="1145"/>
      <c r="AW12" s="1145"/>
      <c r="AX12" s="1145"/>
      <c r="AY12" s="1145"/>
      <c r="AZ12" s="1145"/>
      <c r="BA12" s="1145"/>
      <c r="BB12" s="1145"/>
      <c r="BC12" s="1145"/>
      <c r="BD12" s="1145"/>
      <c r="BE12" s="1145"/>
      <c r="BF12" s="1145"/>
      <c r="BG12" s="1145"/>
      <c r="BH12" s="1145"/>
      <c r="BI12" s="1145"/>
      <c r="BJ12" s="1145"/>
      <c r="BK12" s="1145"/>
      <c r="BL12" s="1145"/>
      <c r="BM12" s="1145"/>
      <c r="BN12" s="1145"/>
      <c r="BO12" s="1145"/>
      <c r="BP12" s="1145"/>
      <c r="BQ12" s="1145"/>
      <c r="BR12" s="1145"/>
      <c r="BS12" s="1145"/>
      <c r="BT12" s="1145"/>
      <c r="BU12" s="1145"/>
      <c r="BV12" s="1145"/>
      <c r="BW12" s="1145"/>
      <c r="BX12" s="1145"/>
      <c r="BY12" s="1145"/>
      <c r="BZ12" s="1145"/>
      <c r="CA12" s="1145"/>
      <c r="CB12" s="1145"/>
      <c r="CC12" s="1145"/>
      <c r="CD12" s="1145"/>
      <c r="CE12" s="1145"/>
      <c r="CF12" s="1145"/>
      <c r="CG12" s="1145"/>
      <c r="CH12" s="1145"/>
      <c r="CI12" s="1145"/>
      <c r="CJ12" s="1145"/>
      <c r="CK12" s="1145"/>
      <c r="CL12" s="1145"/>
      <c r="CM12" s="1145"/>
      <c r="CN12" s="1145"/>
      <c r="CO12" s="1145"/>
      <c r="CP12" s="1145"/>
      <c r="CQ12" s="1145"/>
      <c r="CR12" s="1145"/>
      <c r="CS12" s="1145"/>
      <c r="CT12" s="1145"/>
      <c r="CU12" s="1145"/>
    </row>
    <row r="13" spans="1:99" ht="20.100000000000001" customHeight="1">
      <c r="A13" s="857" t="s">
        <v>903</v>
      </c>
      <c r="B13" s="792" t="s">
        <v>57</v>
      </c>
      <c r="C13" s="787"/>
      <c r="D13" s="787"/>
      <c r="E13" s="787"/>
      <c r="F13" s="787"/>
      <c r="G13" s="787"/>
      <c r="H13" s="941"/>
      <c r="I13" s="943"/>
      <c r="J13" s="788"/>
      <c r="K13" s="441"/>
      <c r="L13" s="1145"/>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45"/>
      <c r="AI13" s="1145"/>
      <c r="AJ13" s="1145"/>
      <c r="AK13" s="1145"/>
      <c r="AL13" s="1145"/>
      <c r="AM13" s="1145"/>
      <c r="AN13" s="1145"/>
      <c r="AO13" s="1145"/>
      <c r="AP13" s="1145"/>
      <c r="AQ13" s="1145"/>
      <c r="AR13" s="1145"/>
      <c r="AS13" s="1145"/>
      <c r="AT13" s="1145"/>
      <c r="AU13" s="1145"/>
      <c r="AV13" s="1145"/>
      <c r="AW13" s="1145"/>
      <c r="AX13" s="1145"/>
      <c r="AY13" s="1145"/>
      <c r="AZ13" s="1145"/>
      <c r="BA13" s="1145"/>
      <c r="BB13" s="1145"/>
      <c r="BC13" s="1145"/>
      <c r="BD13" s="1145"/>
      <c r="BE13" s="1145"/>
      <c r="BF13" s="1145"/>
      <c r="BG13" s="1145"/>
      <c r="BH13" s="1145"/>
      <c r="BI13" s="1145"/>
      <c r="BJ13" s="1145"/>
      <c r="BK13" s="1145"/>
      <c r="BL13" s="1145"/>
      <c r="BM13" s="1145"/>
      <c r="BN13" s="1145"/>
      <c r="BO13" s="1145"/>
      <c r="BP13" s="1145"/>
      <c r="BQ13" s="1145"/>
      <c r="BR13" s="1145"/>
      <c r="BS13" s="1145"/>
      <c r="BT13" s="1145"/>
      <c r="BU13" s="1145"/>
      <c r="BV13" s="1145"/>
      <c r="BW13" s="1145"/>
      <c r="BX13" s="1145"/>
      <c r="BY13" s="1145"/>
      <c r="BZ13" s="1145"/>
      <c r="CA13" s="1145"/>
      <c r="CB13" s="1145"/>
      <c r="CC13" s="1145"/>
      <c r="CD13" s="1145"/>
      <c r="CE13" s="1145"/>
      <c r="CF13" s="1145"/>
      <c r="CG13" s="1145"/>
      <c r="CH13" s="1145"/>
      <c r="CI13" s="1145"/>
      <c r="CJ13" s="1145"/>
      <c r="CK13" s="1145"/>
      <c r="CL13" s="1145"/>
      <c r="CM13" s="1145"/>
      <c r="CN13" s="1145"/>
      <c r="CO13" s="1145"/>
      <c r="CP13" s="1145"/>
      <c r="CQ13" s="1145"/>
      <c r="CR13" s="1145"/>
      <c r="CS13" s="1145"/>
      <c r="CT13" s="1145"/>
      <c r="CU13" s="1145"/>
    </row>
    <row r="14" spans="1:99" ht="20.100000000000001" customHeight="1">
      <c r="A14" s="857"/>
      <c r="B14" s="792" t="s">
        <v>550</v>
      </c>
      <c r="C14" s="787"/>
      <c r="D14" s="787"/>
      <c r="E14" s="787"/>
      <c r="F14" s="787"/>
      <c r="G14" s="787"/>
      <c r="H14" s="941">
        <f>'T-2(1st six mth)'!F43</f>
        <v>369.49699029663458</v>
      </c>
      <c r="I14" s="943"/>
      <c r="J14" s="788"/>
      <c r="K14" s="1274"/>
      <c r="L14" s="1145"/>
      <c r="M14" s="1145"/>
      <c r="N14" s="1145"/>
      <c r="O14" s="1145"/>
      <c r="P14" s="1145"/>
      <c r="Q14" s="1145"/>
      <c r="R14" s="1145"/>
      <c r="S14" s="1145"/>
      <c r="T14" s="1145"/>
      <c r="U14" s="1145"/>
      <c r="V14" s="1145"/>
      <c r="W14" s="1145"/>
      <c r="X14" s="1145"/>
      <c r="Y14" s="1145"/>
      <c r="Z14" s="1145"/>
      <c r="AA14" s="1145"/>
      <c r="AB14" s="1145"/>
      <c r="AC14" s="1145"/>
      <c r="AD14" s="1145"/>
      <c r="AE14" s="1145"/>
      <c r="AF14" s="1145"/>
      <c r="AG14" s="1145"/>
      <c r="AH14" s="1145"/>
      <c r="AI14" s="1145"/>
      <c r="AJ14" s="1145"/>
      <c r="AK14" s="1145"/>
      <c r="AL14" s="1145"/>
      <c r="AM14" s="1145"/>
      <c r="AN14" s="1145"/>
      <c r="AO14" s="1145"/>
      <c r="AP14" s="1145"/>
      <c r="AQ14" s="1145"/>
      <c r="AR14" s="1145"/>
      <c r="AS14" s="1145"/>
      <c r="AT14" s="1145"/>
      <c r="AU14" s="1145"/>
      <c r="AV14" s="1145"/>
      <c r="AW14" s="1145"/>
      <c r="AX14" s="1145"/>
      <c r="AY14" s="1145"/>
      <c r="AZ14" s="1145"/>
      <c r="BA14" s="1145"/>
      <c r="BB14" s="1145"/>
      <c r="BC14" s="1145"/>
      <c r="BD14" s="1145"/>
      <c r="BE14" s="1145"/>
      <c r="BF14" s="1145"/>
      <c r="BG14" s="1145"/>
      <c r="BH14" s="1145"/>
      <c r="BI14" s="1145"/>
      <c r="BJ14" s="1145"/>
      <c r="BK14" s="1145"/>
      <c r="BL14" s="1145"/>
      <c r="BM14" s="1145"/>
      <c r="BN14" s="1145"/>
      <c r="BO14" s="1145"/>
      <c r="BP14" s="1145"/>
      <c r="BQ14" s="1145"/>
      <c r="BR14" s="1145"/>
      <c r="BS14" s="1145"/>
      <c r="BT14" s="1145"/>
      <c r="BU14" s="1145"/>
      <c r="BV14" s="1145"/>
      <c r="BW14" s="1145"/>
      <c r="BX14" s="1145"/>
      <c r="BY14" s="1145"/>
      <c r="BZ14" s="1145"/>
      <c r="CA14" s="1145"/>
      <c r="CB14" s="1145"/>
      <c r="CC14" s="1145"/>
      <c r="CD14" s="1145"/>
      <c r="CE14" s="1145"/>
      <c r="CF14" s="1145"/>
      <c r="CG14" s="1145"/>
      <c r="CH14" s="1145"/>
      <c r="CI14" s="1145"/>
      <c r="CJ14" s="1145"/>
      <c r="CK14" s="1145"/>
      <c r="CL14" s="1145"/>
      <c r="CM14" s="1145"/>
      <c r="CN14" s="1145"/>
      <c r="CO14" s="1145"/>
      <c r="CP14" s="1145"/>
      <c r="CQ14" s="1145"/>
      <c r="CR14" s="1145"/>
      <c r="CS14" s="1145"/>
      <c r="CT14" s="1145"/>
      <c r="CU14" s="1145"/>
    </row>
    <row r="15" spans="1:99" ht="20.100000000000001" customHeight="1">
      <c r="A15" s="857"/>
      <c r="B15" s="792" t="s">
        <v>551</v>
      </c>
      <c r="C15" s="787"/>
      <c r="D15" s="787"/>
      <c r="E15" s="787"/>
      <c r="F15" s="787"/>
      <c r="G15" s="787"/>
      <c r="H15" s="941">
        <f>'T-2(1st six mth)'!G43</f>
        <v>368.70225065851821</v>
      </c>
      <c r="I15" s="943"/>
      <c r="J15" s="788"/>
      <c r="K15" s="441"/>
      <c r="L15" s="1145"/>
      <c r="M15" s="1145"/>
      <c r="N15" s="1145"/>
      <c r="O15" s="1145"/>
      <c r="P15" s="1145"/>
      <c r="Q15" s="1145"/>
      <c r="R15" s="1145"/>
      <c r="S15" s="1145"/>
      <c r="T15" s="1145"/>
      <c r="U15" s="1145"/>
      <c r="V15" s="1145"/>
      <c r="W15" s="1145"/>
      <c r="X15" s="1145"/>
      <c r="Y15" s="1145"/>
      <c r="Z15" s="1145"/>
      <c r="AA15" s="1145"/>
      <c r="AB15" s="1145"/>
      <c r="AC15" s="1145"/>
      <c r="AD15" s="1145"/>
      <c r="AE15" s="1145"/>
      <c r="AF15" s="1145"/>
      <c r="AG15" s="1145"/>
      <c r="AH15" s="1145"/>
      <c r="AI15" s="1145"/>
      <c r="AJ15" s="1145"/>
      <c r="AK15" s="1145"/>
      <c r="AL15" s="1145"/>
      <c r="AM15" s="1145"/>
      <c r="AN15" s="1145"/>
      <c r="AO15" s="1145"/>
      <c r="AP15" s="1145"/>
      <c r="AQ15" s="1145"/>
      <c r="AR15" s="1145"/>
      <c r="AS15" s="1145"/>
      <c r="AT15" s="1145"/>
      <c r="AU15" s="1145"/>
      <c r="AV15" s="1145"/>
      <c r="AW15" s="1145"/>
      <c r="AX15" s="1145"/>
      <c r="AY15" s="1145"/>
      <c r="AZ15" s="1145"/>
      <c r="BA15" s="1145"/>
      <c r="BB15" s="1145"/>
      <c r="BC15" s="1145"/>
      <c r="BD15" s="1145"/>
      <c r="BE15" s="1145"/>
      <c r="BF15" s="1145"/>
      <c r="BG15" s="1145"/>
      <c r="BH15" s="1145"/>
      <c r="BI15" s="1145"/>
      <c r="BJ15" s="1145"/>
      <c r="BK15" s="1145"/>
      <c r="BL15" s="1145"/>
      <c r="BM15" s="1145"/>
      <c r="BN15" s="1145"/>
      <c r="BO15" s="1145"/>
      <c r="BP15" s="1145"/>
      <c r="BQ15" s="1145"/>
      <c r="BR15" s="1145"/>
      <c r="BS15" s="1145"/>
      <c r="BT15" s="1145"/>
      <c r="BU15" s="1145"/>
      <c r="BV15" s="1145"/>
      <c r="BW15" s="1145"/>
      <c r="BX15" s="1145"/>
      <c r="BY15" s="1145"/>
      <c r="BZ15" s="1145"/>
      <c r="CA15" s="1145"/>
      <c r="CB15" s="1145"/>
      <c r="CC15" s="1145"/>
      <c r="CD15" s="1145"/>
      <c r="CE15" s="1145"/>
      <c r="CF15" s="1145"/>
      <c r="CG15" s="1145"/>
      <c r="CH15" s="1145"/>
      <c r="CI15" s="1145"/>
      <c r="CJ15" s="1145"/>
      <c r="CK15" s="1145"/>
      <c r="CL15" s="1145"/>
      <c r="CM15" s="1145"/>
      <c r="CN15" s="1145"/>
      <c r="CO15" s="1145"/>
      <c r="CP15" s="1145"/>
      <c r="CQ15" s="1145"/>
      <c r="CR15" s="1145"/>
      <c r="CS15" s="1145"/>
      <c r="CT15" s="1145"/>
      <c r="CU15" s="1145"/>
    </row>
    <row r="16" spans="1:99" ht="20.100000000000001" customHeight="1">
      <c r="A16" s="857"/>
      <c r="B16" s="792" t="s">
        <v>552</v>
      </c>
      <c r="C16" s="787"/>
      <c r="D16" s="787"/>
      <c r="E16" s="787"/>
      <c r="F16" s="787"/>
      <c r="G16" s="787"/>
      <c r="H16" s="941">
        <f>'T-2(1st six mth)'!H43</f>
        <v>118.27466595955923</v>
      </c>
      <c r="I16" s="943"/>
      <c r="J16" s="788"/>
      <c r="K16" s="441"/>
      <c r="L16" s="1145"/>
      <c r="M16" s="1145"/>
      <c r="N16" s="1145"/>
      <c r="O16" s="1145"/>
      <c r="P16" s="1145"/>
      <c r="Q16" s="1145"/>
      <c r="R16" s="1145"/>
      <c r="S16" s="1145"/>
      <c r="T16" s="1145"/>
      <c r="U16" s="1145"/>
      <c r="V16" s="1145"/>
      <c r="W16" s="1145"/>
      <c r="X16" s="1145"/>
      <c r="Y16" s="1145"/>
      <c r="Z16" s="1145"/>
      <c r="AA16" s="1145"/>
      <c r="AB16" s="1145"/>
      <c r="AC16" s="1145"/>
      <c r="AD16" s="1145"/>
      <c r="AE16" s="1145"/>
      <c r="AF16" s="1145"/>
      <c r="AG16" s="1145"/>
      <c r="AH16" s="1145"/>
      <c r="AI16" s="1145"/>
      <c r="AJ16" s="1145"/>
      <c r="AK16" s="1145"/>
      <c r="AL16" s="1145"/>
      <c r="AM16" s="1145"/>
      <c r="AN16" s="1145"/>
      <c r="AO16" s="1145"/>
      <c r="AP16" s="1145"/>
      <c r="AQ16" s="1145"/>
      <c r="AR16" s="1145"/>
      <c r="AS16" s="1145"/>
      <c r="AT16" s="1145"/>
      <c r="AU16" s="1145"/>
      <c r="AV16" s="1145"/>
      <c r="AW16" s="1145"/>
      <c r="AX16" s="1145"/>
      <c r="AY16" s="1145"/>
      <c r="AZ16" s="1145"/>
      <c r="BA16" s="1145"/>
      <c r="BB16" s="1145"/>
      <c r="BC16" s="1145"/>
      <c r="BD16" s="1145"/>
      <c r="BE16" s="1145"/>
      <c r="BF16" s="1145"/>
      <c r="BG16" s="1145"/>
      <c r="BH16" s="1145"/>
      <c r="BI16" s="1145"/>
      <c r="BJ16" s="1145"/>
      <c r="BK16" s="1145"/>
      <c r="BL16" s="1145"/>
      <c r="BM16" s="1145"/>
      <c r="BN16" s="1145"/>
      <c r="BO16" s="1145"/>
      <c r="BP16" s="1145"/>
      <c r="BQ16" s="1145"/>
      <c r="BR16" s="1145"/>
      <c r="BS16" s="1145"/>
      <c r="BT16" s="1145"/>
      <c r="BU16" s="1145"/>
      <c r="BV16" s="1145"/>
      <c r="BW16" s="1145"/>
      <c r="BX16" s="1145"/>
      <c r="BY16" s="1145"/>
      <c r="BZ16" s="1145"/>
      <c r="CA16" s="1145"/>
      <c r="CB16" s="1145"/>
      <c r="CC16" s="1145"/>
      <c r="CD16" s="1145"/>
      <c r="CE16" s="1145"/>
      <c r="CF16" s="1145"/>
      <c r="CG16" s="1145"/>
      <c r="CH16" s="1145"/>
      <c r="CI16" s="1145"/>
      <c r="CJ16" s="1145"/>
      <c r="CK16" s="1145"/>
      <c r="CL16" s="1145"/>
      <c r="CM16" s="1145"/>
      <c r="CN16" s="1145"/>
      <c r="CO16" s="1145"/>
      <c r="CP16" s="1145"/>
      <c r="CQ16" s="1145"/>
      <c r="CR16" s="1145"/>
      <c r="CS16" s="1145"/>
      <c r="CT16" s="1145"/>
      <c r="CU16" s="1145"/>
    </row>
    <row r="17" spans="1:99" ht="20.100000000000001" customHeight="1">
      <c r="A17" s="857"/>
      <c r="B17" s="792" t="s">
        <v>553</v>
      </c>
      <c r="C17" s="787"/>
      <c r="D17" s="787"/>
      <c r="E17" s="787"/>
      <c r="F17" s="787"/>
      <c r="G17" s="787"/>
      <c r="H17" s="941">
        <f>'T-2(1st six mth)'!I43</f>
        <v>73.604116085287771</v>
      </c>
      <c r="I17" s="1210"/>
      <c r="J17" s="788"/>
      <c r="K17" s="441"/>
      <c r="L17" s="1145"/>
      <c r="M17" s="1145"/>
      <c r="N17" s="1145"/>
      <c r="O17" s="1145"/>
      <c r="P17" s="1145"/>
      <c r="Q17" s="1145"/>
      <c r="R17" s="1145"/>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1145"/>
      <c r="AS17" s="1145"/>
      <c r="AT17" s="1145"/>
      <c r="AU17" s="1145"/>
      <c r="AV17" s="1145"/>
      <c r="AW17" s="1145"/>
      <c r="AX17" s="1145"/>
      <c r="AY17" s="1145"/>
      <c r="AZ17" s="1145"/>
      <c r="BA17" s="1145"/>
      <c r="BB17" s="1145"/>
      <c r="BC17" s="1145"/>
      <c r="BD17" s="1145"/>
      <c r="BE17" s="1145"/>
      <c r="BF17" s="1145"/>
      <c r="BG17" s="1145"/>
      <c r="BH17" s="1145"/>
      <c r="BI17" s="1145"/>
      <c r="BJ17" s="1145"/>
      <c r="BK17" s="1145"/>
      <c r="BL17" s="1145"/>
      <c r="BM17" s="1145"/>
      <c r="BN17" s="1145"/>
      <c r="BO17" s="1145"/>
      <c r="BP17" s="1145"/>
      <c r="BQ17" s="1145"/>
      <c r="BR17" s="1145"/>
      <c r="BS17" s="1145"/>
      <c r="BT17" s="1145"/>
      <c r="BU17" s="1145"/>
      <c r="BV17" s="1145"/>
      <c r="BW17" s="1145"/>
      <c r="BX17" s="1145"/>
      <c r="BY17" s="1145"/>
      <c r="BZ17" s="1145"/>
      <c r="CA17" s="1145"/>
      <c r="CB17" s="1145"/>
      <c r="CC17" s="1145"/>
      <c r="CD17" s="1145"/>
      <c r="CE17" s="1145"/>
      <c r="CF17" s="1145"/>
      <c r="CG17" s="1145"/>
      <c r="CH17" s="1145"/>
      <c r="CI17" s="1145"/>
      <c r="CJ17" s="1145"/>
      <c r="CK17" s="1145"/>
      <c r="CL17" s="1145"/>
      <c r="CM17" s="1145"/>
      <c r="CN17" s="1145"/>
      <c r="CO17" s="1145"/>
      <c r="CP17" s="1145"/>
      <c r="CQ17" s="1145"/>
      <c r="CR17" s="1145"/>
      <c r="CS17" s="1145"/>
      <c r="CT17" s="1145"/>
      <c r="CU17" s="1145"/>
    </row>
    <row r="18" spans="1:99" ht="20.100000000000001" customHeight="1">
      <c r="A18" s="857"/>
      <c r="B18" s="792"/>
      <c r="C18" s="787">
        <v>251.573047</v>
      </c>
      <c r="D18" s="787">
        <v>169.27958799999999</v>
      </c>
      <c r="E18" s="787">
        <f>208.153814+4.55</f>
        <v>212.70381400000002</v>
      </c>
      <c r="F18" s="787">
        <v>172.48675900000001</v>
      </c>
      <c r="G18" s="787">
        <f>122.034815+2</f>
        <v>124.03481499999999</v>
      </c>
      <c r="H18" s="707">
        <f>SUM(C18:G18)</f>
        <v>930.07802299999992</v>
      </c>
      <c r="I18" s="943">
        <f>('T-2(1st six mth)'!K43-I12)</f>
        <v>38797.089787299999</v>
      </c>
      <c r="J18" s="858">
        <f>I18/H18*10</f>
        <v>417.13801238049473</v>
      </c>
      <c r="K18" s="1101"/>
      <c r="L18" s="1291"/>
      <c r="M18" s="1145"/>
      <c r="N18" s="1145"/>
      <c r="O18" s="1145"/>
      <c r="P18" s="1145"/>
      <c r="Q18" s="1145"/>
      <c r="R18" s="1145"/>
      <c r="S18" s="1145"/>
      <c r="T18" s="1145"/>
      <c r="U18" s="1145"/>
      <c r="V18" s="1145"/>
      <c r="W18" s="1145"/>
      <c r="X18" s="1145"/>
      <c r="Y18" s="1145"/>
      <c r="Z18" s="1145"/>
      <c r="AA18" s="1145"/>
      <c r="AB18" s="1145"/>
      <c r="AC18" s="1145"/>
      <c r="AD18" s="1145"/>
      <c r="AE18" s="1145"/>
      <c r="AF18" s="1145"/>
      <c r="AG18" s="1145"/>
      <c r="AH18" s="1145"/>
      <c r="AI18" s="1145"/>
      <c r="AJ18" s="1145"/>
      <c r="AK18" s="1145"/>
      <c r="AL18" s="1145"/>
      <c r="AM18" s="1145"/>
      <c r="AN18" s="1145"/>
      <c r="AO18" s="1145"/>
      <c r="AP18" s="1145"/>
      <c r="AQ18" s="1145"/>
      <c r="AR18" s="1145"/>
      <c r="AS18" s="1145"/>
      <c r="AT18" s="1145"/>
      <c r="AU18" s="1145"/>
      <c r="AV18" s="1145"/>
      <c r="AW18" s="1145"/>
      <c r="AX18" s="1145"/>
      <c r="AY18" s="1145"/>
      <c r="AZ18" s="1145"/>
      <c r="BA18" s="1145"/>
      <c r="BB18" s="1145"/>
      <c r="BC18" s="1145"/>
      <c r="BD18" s="1145"/>
      <c r="BE18" s="1145"/>
      <c r="BF18" s="1145"/>
      <c r="BG18" s="1145"/>
      <c r="BH18" s="1145"/>
      <c r="BI18" s="1145"/>
      <c r="BJ18" s="1145"/>
      <c r="BK18" s="1145"/>
      <c r="BL18" s="1145"/>
      <c r="BM18" s="1145"/>
      <c r="BN18" s="1145"/>
      <c r="BO18" s="1145"/>
      <c r="BP18" s="1145"/>
      <c r="BQ18" s="1145"/>
      <c r="BR18" s="1145"/>
      <c r="BS18" s="1145"/>
      <c r="BT18" s="1145"/>
      <c r="BU18" s="1145"/>
      <c r="BV18" s="1145"/>
      <c r="BW18" s="1145"/>
      <c r="BX18" s="1145"/>
      <c r="BY18" s="1145"/>
      <c r="BZ18" s="1145"/>
      <c r="CA18" s="1145"/>
      <c r="CB18" s="1145"/>
      <c r="CC18" s="1145"/>
      <c r="CD18" s="1145"/>
      <c r="CE18" s="1145"/>
      <c r="CF18" s="1145"/>
      <c r="CG18" s="1145"/>
      <c r="CH18" s="1145"/>
      <c r="CI18" s="1145"/>
      <c r="CJ18" s="1145"/>
      <c r="CK18" s="1145"/>
      <c r="CL18" s="1145"/>
      <c r="CM18" s="1145"/>
      <c r="CN18" s="1145"/>
      <c r="CO18" s="1145"/>
      <c r="CP18" s="1145"/>
      <c r="CQ18" s="1145"/>
      <c r="CR18" s="1145"/>
      <c r="CS18" s="1145"/>
      <c r="CT18" s="1145"/>
      <c r="CU18" s="1145"/>
    </row>
    <row r="19" spans="1:99" ht="20.100000000000001" customHeight="1">
      <c r="A19" s="857"/>
      <c r="B19" s="859" t="s">
        <v>978</v>
      </c>
      <c r="C19" s="235">
        <f t="shared" ref="C19:I19" si="0">C18+C12</f>
        <v>257.79722300000003</v>
      </c>
      <c r="D19" s="235">
        <f t="shared" si="0"/>
        <v>176.277064</v>
      </c>
      <c r="E19" s="235">
        <f t="shared" si="0"/>
        <v>218.45982700000002</v>
      </c>
      <c r="F19" s="235">
        <f t="shared" si="0"/>
        <v>179.31018</v>
      </c>
      <c r="G19" s="235">
        <f t="shared" si="0"/>
        <v>134.23678100000001</v>
      </c>
      <c r="H19" s="707">
        <f>H18+H12</f>
        <v>966.08102299999996</v>
      </c>
      <c r="I19" s="1211">
        <f t="shared" si="0"/>
        <v>39759.059787300001</v>
      </c>
      <c r="J19" s="539">
        <f>I19/H19*10</f>
        <v>411.54995120217785</v>
      </c>
      <c r="K19" s="610"/>
      <c r="L19" s="1145"/>
      <c r="M19" s="1145"/>
      <c r="N19" s="1145"/>
      <c r="O19" s="1145"/>
      <c r="P19" s="1145"/>
      <c r="Q19" s="1145"/>
      <c r="R19" s="1145"/>
      <c r="S19" s="1145"/>
      <c r="T19" s="1145"/>
      <c r="U19" s="1145"/>
      <c r="V19" s="1145"/>
      <c r="W19" s="1145"/>
      <c r="X19" s="1145"/>
      <c r="Y19" s="1145"/>
      <c r="Z19" s="1145"/>
      <c r="AA19" s="1145"/>
      <c r="AB19" s="1145"/>
      <c r="AC19" s="1145"/>
      <c r="AD19" s="1145"/>
      <c r="AE19" s="1145"/>
      <c r="AF19" s="1145"/>
      <c r="AG19" s="1145"/>
      <c r="AH19" s="1145"/>
      <c r="AI19" s="1145"/>
      <c r="AJ19" s="1145"/>
      <c r="AK19" s="1145"/>
      <c r="AL19" s="1145"/>
      <c r="AM19" s="1145"/>
      <c r="AN19" s="1145"/>
      <c r="AO19" s="1145"/>
      <c r="AP19" s="1145"/>
      <c r="AQ19" s="1145"/>
      <c r="AR19" s="1145"/>
      <c r="AS19" s="1145"/>
      <c r="AT19" s="1145"/>
      <c r="AU19" s="1145"/>
      <c r="AV19" s="1145"/>
      <c r="AW19" s="1145"/>
      <c r="AX19" s="1145"/>
      <c r="AY19" s="1145"/>
      <c r="AZ19" s="1145"/>
      <c r="BA19" s="1145"/>
      <c r="BB19" s="1145"/>
      <c r="BC19" s="1145"/>
      <c r="BD19" s="1145"/>
      <c r="BE19" s="1145"/>
      <c r="BF19" s="1145"/>
      <c r="BG19" s="1145"/>
      <c r="BH19" s="1145"/>
      <c r="BI19" s="1145"/>
      <c r="BJ19" s="1145"/>
      <c r="BK19" s="1145"/>
      <c r="BL19" s="1145"/>
      <c r="BM19" s="1145"/>
      <c r="BN19" s="1145"/>
      <c r="BO19" s="1145"/>
      <c r="BP19" s="1145"/>
      <c r="BQ19" s="1145"/>
      <c r="BR19" s="1145"/>
      <c r="BS19" s="1145"/>
      <c r="BT19" s="1145"/>
      <c r="BU19" s="1145"/>
      <c r="BV19" s="1145"/>
      <c r="BW19" s="1145"/>
      <c r="BX19" s="1145"/>
      <c r="BY19" s="1145"/>
      <c r="BZ19" s="1145"/>
      <c r="CA19" s="1145"/>
      <c r="CB19" s="1145"/>
      <c r="CC19" s="1145"/>
      <c r="CD19" s="1145"/>
      <c r="CE19" s="1145"/>
      <c r="CF19" s="1145"/>
      <c r="CG19" s="1145"/>
      <c r="CH19" s="1145"/>
      <c r="CI19" s="1145"/>
      <c r="CJ19" s="1145"/>
      <c r="CK19" s="1145"/>
      <c r="CL19" s="1145"/>
      <c r="CM19" s="1145"/>
      <c r="CN19" s="1145"/>
      <c r="CO19" s="1145"/>
      <c r="CP19" s="1145"/>
      <c r="CQ19" s="1145"/>
      <c r="CR19" s="1145"/>
      <c r="CS19" s="1145"/>
      <c r="CT19" s="1145"/>
      <c r="CU19" s="1145"/>
    </row>
    <row r="20" spans="1:99" ht="20.100000000000001" customHeight="1">
      <c r="A20" s="857"/>
      <c r="B20" s="792"/>
      <c r="C20" s="787"/>
      <c r="D20" s="787"/>
      <c r="E20" s="787"/>
      <c r="F20" s="787"/>
      <c r="G20" s="787"/>
      <c r="H20" s="941"/>
      <c r="I20" s="943"/>
      <c r="J20" s="858"/>
      <c r="K20" s="610"/>
      <c r="L20" s="1145"/>
      <c r="M20" s="1145"/>
      <c r="N20" s="1145"/>
      <c r="O20" s="1145"/>
      <c r="P20" s="1145"/>
      <c r="Q20" s="1145"/>
      <c r="R20" s="1145"/>
      <c r="S20" s="1145"/>
      <c r="T20" s="1145"/>
      <c r="U20" s="1145"/>
      <c r="V20" s="1145"/>
      <c r="W20" s="1145"/>
      <c r="X20" s="1145"/>
      <c r="Y20" s="1145"/>
      <c r="Z20" s="1145"/>
      <c r="AA20" s="1145"/>
      <c r="AB20" s="1145"/>
      <c r="AC20" s="1145"/>
      <c r="AD20" s="1145"/>
      <c r="AE20" s="1145"/>
      <c r="AF20" s="1145"/>
      <c r="AG20" s="1145"/>
      <c r="AH20" s="1145"/>
      <c r="AI20" s="1145"/>
      <c r="AJ20" s="1145"/>
      <c r="AK20" s="1145"/>
      <c r="AL20" s="1145"/>
      <c r="AM20" s="1145"/>
      <c r="AN20" s="1145"/>
      <c r="AO20" s="1145"/>
      <c r="AP20" s="1145"/>
      <c r="AQ20" s="1145"/>
      <c r="AR20" s="1145"/>
      <c r="AS20" s="1145"/>
      <c r="AT20" s="1145"/>
      <c r="AU20" s="1145"/>
      <c r="AV20" s="1145"/>
      <c r="AW20" s="1145"/>
      <c r="AX20" s="1145"/>
      <c r="AY20" s="1145"/>
      <c r="AZ20" s="1145"/>
      <c r="BA20" s="1145"/>
      <c r="BB20" s="1145"/>
      <c r="BC20" s="1145"/>
      <c r="BD20" s="1145"/>
      <c r="BE20" s="1145"/>
      <c r="BF20" s="1145"/>
      <c r="BG20" s="1145"/>
      <c r="BH20" s="1145"/>
      <c r="BI20" s="1145"/>
      <c r="BJ20" s="1145"/>
      <c r="BK20" s="1145"/>
      <c r="BL20" s="1145"/>
      <c r="BM20" s="1145"/>
      <c r="BN20" s="1145"/>
      <c r="BO20" s="1145"/>
      <c r="BP20" s="1145"/>
      <c r="BQ20" s="1145"/>
      <c r="BR20" s="1145"/>
      <c r="BS20" s="1145"/>
      <c r="BT20" s="1145"/>
      <c r="BU20" s="1145"/>
      <c r="BV20" s="1145"/>
      <c r="BW20" s="1145"/>
      <c r="BX20" s="1145"/>
      <c r="BY20" s="1145"/>
      <c r="BZ20" s="1145"/>
      <c r="CA20" s="1145"/>
      <c r="CB20" s="1145"/>
      <c r="CC20" s="1145"/>
      <c r="CD20" s="1145"/>
      <c r="CE20" s="1145"/>
      <c r="CF20" s="1145"/>
      <c r="CG20" s="1145"/>
      <c r="CH20" s="1145"/>
      <c r="CI20" s="1145"/>
      <c r="CJ20" s="1145"/>
      <c r="CK20" s="1145"/>
      <c r="CL20" s="1145"/>
      <c r="CM20" s="1145"/>
      <c r="CN20" s="1145"/>
      <c r="CO20" s="1145"/>
      <c r="CP20" s="1145"/>
      <c r="CQ20" s="1145"/>
      <c r="CR20" s="1145"/>
      <c r="CS20" s="1145"/>
      <c r="CT20" s="1145"/>
      <c r="CU20" s="1145"/>
    </row>
    <row r="21" spans="1:99" ht="20.100000000000001" customHeight="1">
      <c r="A21" s="857">
        <v>2</v>
      </c>
      <c r="B21" s="792" t="s">
        <v>979</v>
      </c>
      <c r="C21" s="787"/>
      <c r="D21" s="787"/>
      <c r="E21" s="787"/>
      <c r="F21" s="787"/>
      <c r="G21" s="787"/>
      <c r="H21" s="941"/>
      <c r="I21" s="943"/>
      <c r="J21" s="858"/>
      <c r="K21" s="610"/>
      <c r="L21" s="1145"/>
      <c r="M21" s="1145"/>
      <c r="N21" s="1145"/>
      <c r="O21" s="1145"/>
      <c r="P21" s="1145"/>
      <c r="Q21" s="1145"/>
      <c r="R21" s="1145"/>
      <c r="S21" s="1145"/>
      <c r="T21" s="1145"/>
      <c r="U21" s="1145"/>
      <c r="V21" s="1145"/>
      <c r="W21" s="1145"/>
      <c r="X21" s="1145"/>
      <c r="Y21" s="1145"/>
      <c r="Z21" s="1145"/>
      <c r="AA21" s="1145"/>
      <c r="AB21" s="1145"/>
      <c r="AC21" s="1145"/>
      <c r="AD21" s="1145"/>
      <c r="AE21" s="1145"/>
      <c r="AF21" s="1145"/>
      <c r="AG21" s="1145"/>
      <c r="AH21" s="1145"/>
      <c r="AI21" s="1145"/>
      <c r="AJ21" s="1145"/>
      <c r="AK21" s="1145"/>
      <c r="AL21" s="1145"/>
      <c r="AM21" s="1145"/>
      <c r="AN21" s="1145"/>
      <c r="AO21" s="1145"/>
      <c r="AP21" s="1145"/>
      <c r="AQ21" s="1145"/>
      <c r="AR21" s="1145"/>
      <c r="AS21" s="1145"/>
      <c r="AT21" s="1145"/>
      <c r="AU21" s="1145"/>
      <c r="AV21" s="1145"/>
      <c r="AW21" s="1145"/>
      <c r="AX21" s="1145"/>
      <c r="AY21" s="1145"/>
      <c r="AZ21" s="1145"/>
      <c r="BA21" s="1145"/>
      <c r="BB21" s="1145"/>
      <c r="BC21" s="1145"/>
      <c r="BD21" s="1145"/>
      <c r="BE21" s="1145"/>
      <c r="BF21" s="1145"/>
      <c r="BG21" s="1145"/>
      <c r="BH21" s="1145"/>
      <c r="BI21" s="1145"/>
      <c r="BJ21" s="1145"/>
      <c r="BK21" s="1145"/>
      <c r="BL21" s="1145"/>
      <c r="BM21" s="1145"/>
      <c r="BN21" s="1145"/>
      <c r="BO21" s="1145"/>
      <c r="BP21" s="1145"/>
      <c r="BQ21" s="1145"/>
      <c r="BR21" s="1145"/>
      <c r="BS21" s="1145"/>
      <c r="BT21" s="1145"/>
      <c r="BU21" s="1145"/>
      <c r="BV21" s="1145"/>
      <c r="BW21" s="1145"/>
      <c r="BX21" s="1145"/>
      <c r="BY21" s="1145"/>
      <c r="BZ21" s="1145"/>
      <c r="CA21" s="1145"/>
      <c r="CB21" s="1145"/>
      <c r="CC21" s="1145"/>
      <c r="CD21" s="1145"/>
      <c r="CE21" s="1145"/>
      <c r="CF21" s="1145"/>
      <c r="CG21" s="1145"/>
      <c r="CH21" s="1145"/>
      <c r="CI21" s="1145"/>
      <c r="CJ21" s="1145"/>
      <c r="CK21" s="1145"/>
      <c r="CL21" s="1145"/>
      <c r="CM21" s="1145"/>
      <c r="CN21" s="1145"/>
      <c r="CO21" s="1145"/>
      <c r="CP21" s="1145"/>
      <c r="CQ21" s="1145"/>
      <c r="CR21" s="1145"/>
      <c r="CS21" s="1145"/>
      <c r="CT21" s="1145"/>
      <c r="CU21" s="1145"/>
    </row>
    <row r="22" spans="1:99" ht="20.100000000000001" customHeight="1">
      <c r="A22" s="857"/>
      <c r="B22" s="792" t="s">
        <v>1306</v>
      </c>
      <c r="C22" s="787"/>
      <c r="D22" s="787"/>
      <c r="E22" s="787"/>
      <c r="F22" s="787"/>
      <c r="G22" s="787"/>
      <c r="H22" s="941"/>
      <c r="I22" s="943"/>
      <c r="J22" s="858"/>
      <c r="K22" s="610"/>
      <c r="L22" s="1145"/>
      <c r="M22" s="1145"/>
      <c r="N22" s="1145"/>
      <c r="O22" s="1145"/>
      <c r="P22" s="1145"/>
      <c r="Q22" s="1145"/>
      <c r="R22" s="1145"/>
      <c r="S22" s="1145"/>
      <c r="T22" s="1145"/>
      <c r="U22" s="1145"/>
      <c r="V22" s="1145"/>
      <c r="W22" s="1145"/>
      <c r="X22" s="1145"/>
      <c r="Y22" s="1145"/>
      <c r="Z22" s="1145"/>
      <c r="AA22" s="1145"/>
      <c r="AB22" s="1145"/>
      <c r="AC22" s="1145"/>
      <c r="AD22" s="1145"/>
      <c r="AE22" s="1145"/>
      <c r="AF22" s="1145"/>
      <c r="AG22" s="1145"/>
      <c r="AH22" s="1145"/>
      <c r="AI22" s="1145"/>
      <c r="AJ22" s="1145"/>
      <c r="AK22" s="1145"/>
      <c r="AL22" s="1145"/>
      <c r="AM22" s="1145"/>
      <c r="AN22" s="1145"/>
      <c r="AO22" s="1145"/>
      <c r="AP22" s="1145"/>
      <c r="AQ22" s="1145"/>
      <c r="AR22" s="1145"/>
      <c r="AS22" s="1145"/>
      <c r="AT22" s="1145"/>
      <c r="AU22" s="1145"/>
      <c r="AV22" s="1145"/>
      <c r="AW22" s="1145"/>
      <c r="AX22" s="1145"/>
      <c r="AY22" s="1145"/>
      <c r="AZ22" s="1145"/>
      <c r="BA22" s="1145"/>
      <c r="BB22" s="1145"/>
      <c r="BC22" s="1145"/>
      <c r="BD22" s="1145"/>
      <c r="BE22" s="1145"/>
      <c r="BF22" s="1145"/>
      <c r="BG22" s="1145"/>
      <c r="BH22" s="1145"/>
      <c r="BI22" s="1145"/>
      <c r="BJ22" s="1145"/>
      <c r="BK22" s="1145"/>
      <c r="BL22" s="1145"/>
      <c r="BM22" s="1145"/>
      <c r="BN22" s="1145"/>
      <c r="BO22" s="1145"/>
      <c r="BP22" s="1145"/>
      <c r="BQ22" s="1145"/>
      <c r="BR22" s="1145"/>
      <c r="BS22" s="1145"/>
      <c r="BT22" s="1145"/>
      <c r="BU22" s="1145"/>
      <c r="BV22" s="1145"/>
      <c r="BW22" s="1145"/>
      <c r="BX22" s="1145"/>
      <c r="BY22" s="1145"/>
      <c r="BZ22" s="1145"/>
      <c r="CA22" s="1145"/>
      <c r="CB22" s="1145"/>
      <c r="CC22" s="1145"/>
      <c r="CD22" s="1145"/>
      <c r="CE22" s="1145"/>
      <c r="CF22" s="1145"/>
      <c r="CG22" s="1145"/>
      <c r="CH22" s="1145"/>
      <c r="CI22" s="1145"/>
      <c r="CJ22" s="1145"/>
      <c r="CK22" s="1145"/>
      <c r="CL22" s="1145"/>
      <c r="CM22" s="1145"/>
      <c r="CN22" s="1145"/>
      <c r="CO22" s="1145"/>
      <c r="CP22" s="1145"/>
      <c r="CQ22" s="1145"/>
      <c r="CR22" s="1145"/>
      <c r="CS22" s="1145"/>
      <c r="CT22" s="1145"/>
      <c r="CU22" s="1145"/>
    </row>
    <row r="23" spans="1:99" ht="20.100000000000001" customHeight="1">
      <c r="A23" s="857"/>
      <c r="B23" s="792" t="s">
        <v>1307</v>
      </c>
      <c r="C23" s="787"/>
      <c r="D23" s="787"/>
      <c r="E23" s="787"/>
      <c r="F23" s="787"/>
      <c r="G23" s="787"/>
      <c r="H23" s="941">
        <f>'T-3(1st six mth)'!E35</f>
        <v>33.439501399249629</v>
      </c>
      <c r="I23" s="943"/>
      <c r="J23" s="858"/>
      <c r="K23" s="610"/>
      <c r="L23" s="1145"/>
      <c r="M23" s="1145"/>
      <c r="N23" s="1145"/>
      <c r="O23" s="1145"/>
      <c r="P23" s="1145"/>
      <c r="Q23" s="1145"/>
      <c r="R23" s="1145"/>
      <c r="S23" s="1145"/>
      <c r="T23" s="1145"/>
      <c r="U23" s="1145"/>
      <c r="V23" s="1145"/>
      <c r="W23" s="1145"/>
      <c r="X23" s="1145"/>
      <c r="Y23" s="1145"/>
      <c r="Z23" s="1145"/>
      <c r="AA23" s="1145"/>
      <c r="AB23" s="1145"/>
      <c r="AC23" s="1145"/>
      <c r="AD23" s="1145"/>
      <c r="AE23" s="1145"/>
      <c r="AF23" s="1145"/>
      <c r="AG23" s="1145"/>
      <c r="AH23" s="1145"/>
      <c r="AI23" s="1145"/>
      <c r="AJ23" s="1145"/>
      <c r="AK23" s="1145"/>
      <c r="AL23" s="1145"/>
      <c r="AM23" s="1145"/>
      <c r="AN23" s="1145"/>
      <c r="AO23" s="1145"/>
      <c r="AP23" s="1145"/>
      <c r="AQ23" s="1145"/>
      <c r="AR23" s="1145"/>
      <c r="AS23" s="1145"/>
      <c r="AT23" s="1145"/>
      <c r="AU23" s="1145"/>
      <c r="AV23" s="1145"/>
      <c r="AW23" s="1145"/>
      <c r="AX23" s="1145"/>
      <c r="AY23" s="1145"/>
      <c r="AZ23" s="1145"/>
      <c r="BA23" s="1145"/>
      <c r="BB23" s="1145"/>
      <c r="BC23" s="1145"/>
      <c r="BD23" s="1145"/>
      <c r="BE23" s="1145"/>
      <c r="BF23" s="1145"/>
      <c r="BG23" s="1145"/>
      <c r="BH23" s="1145"/>
      <c r="BI23" s="1145"/>
      <c r="BJ23" s="1145"/>
      <c r="BK23" s="1145"/>
      <c r="BL23" s="1145"/>
      <c r="BM23" s="1145"/>
      <c r="BN23" s="1145"/>
      <c r="BO23" s="1145"/>
      <c r="BP23" s="1145"/>
      <c r="BQ23" s="1145"/>
      <c r="BR23" s="1145"/>
      <c r="BS23" s="1145"/>
      <c r="BT23" s="1145"/>
      <c r="BU23" s="1145"/>
      <c r="BV23" s="1145"/>
      <c r="BW23" s="1145"/>
      <c r="BX23" s="1145"/>
      <c r="BY23" s="1145"/>
      <c r="BZ23" s="1145"/>
      <c r="CA23" s="1145"/>
      <c r="CB23" s="1145"/>
      <c r="CC23" s="1145"/>
      <c r="CD23" s="1145"/>
      <c r="CE23" s="1145"/>
      <c r="CF23" s="1145"/>
      <c r="CG23" s="1145"/>
      <c r="CH23" s="1145"/>
      <c r="CI23" s="1145"/>
      <c r="CJ23" s="1145"/>
      <c r="CK23" s="1145"/>
      <c r="CL23" s="1145"/>
      <c r="CM23" s="1145"/>
      <c r="CN23" s="1145"/>
      <c r="CO23" s="1145"/>
      <c r="CP23" s="1145"/>
      <c r="CQ23" s="1145"/>
      <c r="CR23" s="1145"/>
      <c r="CS23" s="1145"/>
      <c r="CT23" s="1145"/>
      <c r="CU23" s="1145"/>
    </row>
    <row r="24" spans="1:99" ht="20.100000000000001" customHeight="1">
      <c r="A24" s="857"/>
      <c r="B24" s="792" t="s">
        <v>1091</v>
      </c>
      <c r="C24" s="787"/>
      <c r="D24" s="787"/>
      <c r="E24" s="787"/>
      <c r="F24" s="787"/>
      <c r="G24" s="787"/>
      <c r="H24" s="941">
        <f>'T-3(1st six mth)'!F35</f>
        <v>27.334781067693953</v>
      </c>
      <c r="I24" s="943"/>
      <c r="J24" s="858"/>
      <c r="K24" s="610"/>
      <c r="L24" s="1145"/>
      <c r="M24" s="1145"/>
      <c r="N24" s="1145"/>
      <c r="O24" s="1145"/>
      <c r="P24" s="1145"/>
      <c r="Q24" s="1145"/>
      <c r="R24" s="1145"/>
      <c r="S24" s="1145"/>
      <c r="T24" s="1145"/>
      <c r="U24" s="1145"/>
      <c r="V24" s="1145"/>
      <c r="W24" s="1145"/>
      <c r="X24" s="1145"/>
      <c r="Y24" s="1145"/>
      <c r="Z24" s="1145"/>
      <c r="AA24" s="1145"/>
      <c r="AB24" s="1145"/>
      <c r="AC24" s="1145"/>
      <c r="AD24" s="1145"/>
      <c r="AE24" s="1145"/>
      <c r="AF24" s="1145"/>
      <c r="AG24" s="1145"/>
      <c r="AH24" s="1145"/>
      <c r="AI24" s="1145"/>
      <c r="AJ24" s="1145"/>
      <c r="AK24" s="1145"/>
      <c r="AL24" s="1145"/>
      <c r="AM24" s="1145"/>
      <c r="AN24" s="1145"/>
      <c r="AO24" s="1145"/>
      <c r="AP24" s="1145"/>
      <c r="AQ24" s="1145"/>
      <c r="AR24" s="1145"/>
      <c r="AS24" s="1145"/>
      <c r="AT24" s="1145"/>
      <c r="AU24" s="1145"/>
      <c r="AV24" s="1145"/>
      <c r="AW24" s="1145"/>
      <c r="AX24" s="1145"/>
      <c r="AY24" s="1145"/>
      <c r="AZ24" s="1145"/>
      <c r="BA24" s="1145"/>
      <c r="BB24" s="1145"/>
      <c r="BC24" s="1145"/>
      <c r="BD24" s="1145"/>
      <c r="BE24" s="1145"/>
      <c r="BF24" s="1145"/>
      <c r="BG24" s="1145"/>
      <c r="BH24" s="1145"/>
      <c r="BI24" s="1145"/>
      <c r="BJ24" s="1145"/>
      <c r="BK24" s="1145"/>
      <c r="BL24" s="1145"/>
      <c r="BM24" s="1145"/>
      <c r="BN24" s="1145"/>
      <c r="BO24" s="1145"/>
      <c r="BP24" s="1145"/>
      <c r="BQ24" s="1145"/>
      <c r="BR24" s="1145"/>
      <c r="BS24" s="1145"/>
      <c r="BT24" s="1145"/>
      <c r="BU24" s="1145"/>
      <c r="BV24" s="1145"/>
      <c r="BW24" s="1145"/>
      <c r="BX24" s="1145"/>
      <c r="BY24" s="1145"/>
      <c r="BZ24" s="1145"/>
      <c r="CA24" s="1145"/>
      <c r="CB24" s="1145"/>
      <c r="CC24" s="1145"/>
      <c r="CD24" s="1145"/>
      <c r="CE24" s="1145"/>
      <c r="CF24" s="1145"/>
      <c r="CG24" s="1145"/>
      <c r="CH24" s="1145"/>
      <c r="CI24" s="1145"/>
      <c r="CJ24" s="1145"/>
      <c r="CK24" s="1145"/>
      <c r="CL24" s="1145"/>
      <c r="CM24" s="1145"/>
      <c r="CN24" s="1145"/>
      <c r="CO24" s="1145"/>
      <c r="CP24" s="1145"/>
      <c r="CQ24" s="1145"/>
      <c r="CR24" s="1145"/>
      <c r="CS24" s="1145"/>
      <c r="CT24" s="1145"/>
      <c r="CU24" s="1145"/>
    </row>
    <row r="25" spans="1:99" ht="20.100000000000001" customHeight="1">
      <c r="A25" s="857"/>
      <c r="B25" s="792" t="s">
        <v>1092</v>
      </c>
      <c r="C25" s="787"/>
      <c r="D25" s="787"/>
      <c r="E25" s="787"/>
      <c r="F25" s="787"/>
      <c r="G25" s="787"/>
      <c r="H25" s="941">
        <f>'T-3(1st six mth)'!G35</f>
        <v>95.422672533056414</v>
      </c>
      <c r="I25" s="943"/>
      <c r="J25" s="858"/>
      <c r="K25" s="610"/>
      <c r="L25" s="1145"/>
      <c r="M25" s="1145"/>
      <c r="N25" s="1145"/>
      <c r="O25" s="1145"/>
      <c r="P25" s="1145"/>
      <c r="Q25" s="1145"/>
      <c r="R25" s="1145"/>
      <c r="S25" s="1145"/>
      <c r="T25" s="1145"/>
      <c r="U25" s="1145"/>
      <c r="V25" s="1145"/>
      <c r="W25" s="1145"/>
      <c r="X25" s="1145"/>
      <c r="Y25" s="1145"/>
      <c r="Z25" s="1145"/>
      <c r="AA25" s="1145"/>
      <c r="AB25" s="488"/>
      <c r="AC25" s="1145"/>
      <c r="AD25" s="1145"/>
      <c r="AE25" s="1145"/>
      <c r="AF25" s="1145"/>
      <c r="AG25" s="1145"/>
      <c r="AH25" s="1145"/>
      <c r="AI25" s="1145"/>
      <c r="AJ25" s="1145"/>
      <c r="AK25" s="1145"/>
      <c r="AL25" s="1145"/>
      <c r="AM25" s="1145"/>
      <c r="AN25" s="1145"/>
      <c r="AO25" s="1145"/>
      <c r="AP25" s="1145"/>
      <c r="AQ25" s="1145"/>
      <c r="AR25" s="1145"/>
      <c r="AS25" s="1145"/>
      <c r="AT25" s="1145"/>
      <c r="AU25" s="1145"/>
      <c r="AV25" s="1145"/>
      <c r="AW25" s="1145"/>
      <c r="AX25" s="1145"/>
      <c r="AY25" s="1145"/>
      <c r="AZ25" s="1145"/>
      <c r="BA25" s="1145"/>
      <c r="BB25" s="1145"/>
      <c r="BC25" s="1145"/>
      <c r="BD25" s="1145"/>
      <c r="BE25" s="1145"/>
      <c r="BF25" s="1145"/>
      <c r="BG25" s="1145"/>
      <c r="BH25" s="1145"/>
      <c r="BI25" s="1145"/>
      <c r="BJ25" s="1145"/>
      <c r="BK25" s="1145"/>
      <c r="BL25" s="1145"/>
      <c r="BM25" s="1145"/>
      <c r="BN25" s="1145"/>
      <c r="BO25" s="1145"/>
      <c r="BP25" s="1145"/>
      <c r="BQ25" s="1145"/>
      <c r="BR25" s="1145"/>
      <c r="BS25" s="1145"/>
      <c r="BT25" s="1145"/>
      <c r="BU25" s="1145"/>
      <c r="BV25" s="1145"/>
      <c r="BW25" s="1145"/>
      <c r="BX25" s="1145"/>
      <c r="BY25" s="1145"/>
      <c r="BZ25" s="1145"/>
      <c r="CA25" s="1145"/>
      <c r="CB25" s="1145"/>
      <c r="CC25" s="1145"/>
      <c r="CD25" s="1145"/>
      <c r="CE25" s="1145"/>
      <c r="CF25" s="1145"/>
      <c r="CG25" s="1145"/>
      <c r="CH25" s="1145"/>
      <c r="CI25" s="1145"/>
      <c r="CJ25" s="1145"/>
      <c r="CK25" s="1145"/>
      <c r="CL25" s="1145"/>
      <c r="CM25" s="1145"/>
      <c r="CN25" s="1145"/>
      <c r="CO25" s="1145"/>
      <c r="CP25" s="1145"/>
      <c r="CQ25" s="1145"/>
      <c r="CR25" s="1145"/>
      <c r="CS25" s="1145"/>
      <c r="CT25" s="1145"/>
      <c r="CU25" s="1145"/>
    </row>
    <row r="26" spans="1:99" ht="20.100000000000001" customHeight="1">
      <c r="A26" s="857"/>
      <c r="B26" s="859" t="s">
        <v>741</v>
      </c>
      <c r="C26" s="235">
        <v>48.612749999999991</v>
      </c>
      <c r="D26" s="235">
        <v>20.387982999999998</v>
      </c>
      <c r="E26" s="235">
        <f>40.214164+0.25</f>
        <v>40.464163999999997</v>
      </c>
      <c r="F26" s="235">
        <v>25.834766999999999</v>
      </c>
      <c r="G26" s="235">
        <f>20.397291+0.5</f>
        <v>20.897290999999999</v>
      </c>
      <c r="H26" s="707">
        <f t="shared" ref="H26:H33" si="1">SUM(C26:G26)</f>
        <v>156.196955</v>
      </c>
      <c r="I26" s="943">
        <f>'T-3(1st six mth)'!I35</f>
        <v>10586.6527372</v>
      </c>
      <c r="J26" s="539">
        <f t="shared" ref="J26:J33" si="2">I26/H26*10</f>
        <v>677.77587195601859</v>
      </c>
      <c r="K26" s="610"/>
      <c r="L26" s="1145"/>
      <c r="M26" s="1145"/>
      <c r="N26" s="1145"/>
      <c r="O26" s="1145"/>
      <c r="P26" s="1145"/>
      <c r="Q26" s="1145"/>
      <c r="R26" s="1145"/>
      <c r="S26" s="1145"/>
      <c r="T26" s="1145"/>
      <c r="U26" s="1145"/>
      <c r="V26" s="1145"/>
      <c r="W26" s="1145"/>
      <c r="X26" s="1145"/>
      <c r="Y26" s="1145"/>
      <c r="Z26" s="1145"/>
      <c r="AA26" s="1145"/>
      <c r="AB26" s="1145"/>
      <c r="AC26" s="1145"/>
      <c r="AD26" s="1145"/>
      <c r="AE26" s="1145"/>
      <c r="AF26" s="1145"/>
      <c r="AG26" s="1145"/>
      <c r="AH26" s="1145"/>
      <c r="AI26" s="1145"/>
      <c r="AJ26" s="1145"/>
      <c r="AK26" s="1145"/>
      <c r="AL26" s="1145"/>
      <c r="AM26" s="1145"/>
      <c r="AN26" s="1145"/>
      <c r="AO26" s="1145"/>
      <c r="AP26" s="1145"/>
      <c r="AQ26" s="1145"/>
      <c r="AR26" s="1145"/>
      <c r="AS26" s="1145"/>
      <c r="AT26" s="1145"/>
      <c r="AU26" s="1145"/>
      <c r="AV26" s="1145"/>
      <c r="AW26" s="1145"/>
      <c r="AX26" s="1145"/>
      <c r="AY26" s="1145"/>
      <c r="AZ26" s="1145"/>
      <c r="BA26" s="1145"/>
      <c r="BB26" s="1145"/>
      <c r="BC26" s="1145"/>
      <c r="BD26" s="1145"/>
      <c r="BE26" s="1145"/>
      <c r="BF26" s="1145"/>
      <c r="BG26" s="1145"/>
      <c r="BH26" s="1145"/>
      <c r="BI26" s="1145"/>
      <c r="BJ26" s="1145"/>
      <c r="BK26" s="1145"/>
      <c r="BL26" s="1145"/>
      <c r="BM26" s="1145"/>
      <c r="BN26" s="1145"/>
      <c r="BO26" s="1145"/>
      <c r="BP26" s="1145"/>
      <c r="BQ26" s="1145"/>
      <c r="BR26" s="1145"/>
      <c r="BS26" s="1145"/>
      <c r="BT26" s="1145"/>
      <c r="BU26" s="1145"/>
      <c r="BV26" s="1145"/>
      <c r="BW26" s="1145"/>
      <c r="BX26" s="1145"/>
      <c r="BY26" s="1145"/>
      <c r="BZ26" s="1145"/>
      <c r="CA26" s="1145"/>
      <c r="CB26" s="1145"/>
      <c r="CC26" s="1145"/>
      <c r="CD26" s="1145"/>
      <c r="CE26" s="1145"/>
      <c r="CF26" s="1145"/>
      <c r="CG26" s="1145"/>
      <c r="CH26" s="1145"/>
      <c r="CI26" s="1145"/>
      <c r="CJ26" s="1145"/>
      <c r="CK26" s="1145"/>
      <c r="CL26" s="1145"/>
      <c r="CM26" s="1145"/>
      <c r="CN26" s="1145"/>
      <c r="CO26" s="1145"/>
      <c r="CP26" s="1145"/>
      <c r="CQ26" s="1145"/>
      <c r="CR26" s="1145"/>
      <c r="CS26" s="1145"/>
      <c r="CT26" s="1145"/>
      <c r="CU26" s="1145"/>
    </row>
    <row r="27" spans="1:99" ht="20.100000000000001" customHeight="1">
      <c r="A27" s="857">
        <v>3</v>
      </c>
      <c r="B27" s="792" t="s">
        <v>958</v>
      </c>
      <c r="C27" s="787">
        <v>18.332933000000001</v>
      </c>
      <c r="D27" s="787">
        <v>76.44974400000001</v>
      </c>
      <c r="E27" s="787">
        <f>16.254336+0.05</f>
        <v>16.304335999999999</v>
      </c>
      <c r="F27" s="787">
        <v>35.893512000000001</v>
      </c>
      <c r="G27" s="787">
        <f>26.341+0.3</f>
        <v>26.641000000000002</v>
      </c>
      <c r="H27" s="941">
        <f>(('T-5'!$I$15)-H28-H29)</f>
        <v>173.62113600000004</v>
      </c>
      <c r="I27" s="943">
        <f>(('T-5'!$J$15)-I28-I29)</f>
        <v>2776.2307960999997</v>
      </c>
      <c r="J27" s="858">
        <f t="shared" si="2"/>
        <v>159.90166059620753</v>
      </c>
      <c r="K27" s="610"/>
      <c r="L27" s="1290"/>
      <c r="M27" s="1290"/>
      <c r="N27" s="860"/>
      <c r="O27" s="860"/>
      <c r="P27" s="1145"/>
      <c r="Q27" s="1145"/>
      <c r="R27" s="1145"/>
      <c r="S27" s="1145"/>
      <c r="T27" s="1145"/>
      <c r="U27" s="1145"/>
      <c r="V27" s="1145"/>
      <c r="W27" s="1145"/>
      <c r="X27" s="1145"/>
      <c r="Y27" s="1145"/>
      <c r="Z27" s="1145"/>
      <c r="AA27" s="1145"/>
      <c r="AB27" s="1145"/>
      <c r="AC27" s="1145"/>
      <c r="AD27" s="1145"/>
      <c r="AE27" s="1145"/>
      <c r="AF27" s="1145"/>
      <c r="AG27" s="1145"/>
      <c r="AH27" s="1145"/>
      <c r="AI27" s="1145"/>
      <c r="AJ27" s="1145"/>
      <c r="AK27" s="1145"/>
      <c r="AL27" s="1145"/>
      <c r="AM27" s="1145"/>
      <c r="AN27" s="1145"/>
      <c r="AO27" s="1145"/>
      <c r="AP27" s="1145"/>
      <c r="AQ27" s="1145"/>
      <c r="AR27" s="1145"/>
      <c r="AS27" s="1145"/>
      <c r="AT27" s="1145"/>
      <c r="AU27" s="1145"/>
      <c r="AV27" s="1145"/>
      <c r="AW27" s="1145"/>
      <c r="AX27" s="1145"/>
      <c r="AY27" s="1145"/>
      <c r="AZ27" s="1145"/>
      <c r="BA27" s="1145"/>
      <c r="BB27" s="1145"/>
      <c r="BC27" s="1145"/>
      <c r="BD27" s="1145"/>
      <c r="BE27" s="1145"/>
      <c r="BF27" s="1145"/>
      <c r="BG27" s="1145"/>
      <c r="BH27" s="1145"/>
      <c r="BI27" s="1145"/>
      <c r="BJ27" s="1145"/>
      <c r="BK27" s="1145"/>
      <c r="BL27" s="1145"/>
      <c r="BM27" s="1145"/>
      <c r="BN27" s="1145"/>
      <c r="BO27" s="1145"/>
      <c r="BP27" s="1145"/>
      <c r="BQ27" s="1145"/>
      <c r="BR27" s="1145"/>
      <c r="BS27" s="1145"/>
      <c r="BT27" s="1145"/>
      <c r="BU27" s="1145"/>
      <c r="BV27" s="1145"/>
      <c r="BW27" s="1145"/>
      <c r="BX27" s="1145"/>
      <c r="BY27" s="1145"/>
      <c r="BZ27" s="1145"/>
      <c r="CA27" s="1145"/>
      <c r="CB27" s="1145"/>
      <c r="CC27" s="1145"/>
      <c r="CD27" s="1145"/>
      <c r="CE27" s="1145"/>
      <c r="CF27" s="1145"/>
      <c r="CG27" s="1145"/>
      <c r="CH27" s="1145"/>
      <c r="CI27" s="1145"/>
      <c r="CJ27" s="1145"/>
      <c r="CK27" s="1145"/>
      <c r="CL27" s="1145"/>
      <c r="CM27" s="1145"/>
      <c r="CN27" s="1145"/>
      <c r="CO27" s="1145"/>
      <c r="CP27" s="1145"/>
      <c r="CQ27" s="1145"/>
      <c r="CR27" s="1145"/>
      <c r="CS27" s="1145"/>
      <c r="CT27" s="1145"/>
      <c r="CU27" s="1145"/>
    </row>
    <row r="28" spans="1:99" ht="20.100000000000001" customHeight="1">
      <c r="A28" s="857">
        <v>4</v>
      </c>
      <c r="B28" s="792" t="s">
        <v>309</v>
      </c>
      <c r="C28" s="787">
        <v>0.34044400000000002</v>
      </c>
      <c r="D28" s="787">
        <v>0.35592199999999996</v>
      </c>
      <c r="E28" s="787">
        <v>0.48921100000000001</v>
      </c>
      <c r="F28" s="787">
        <v>0.69720199999999999</v>
      </c>
      <c r="G28" s="787">
        <v>0.33395600000000003</v>
      </c>
      <c r="H28" s="941">
        <f t="shared" si="1"/>
        <v>2.2167350000000003</v>
      </c>
      <c r="I28" s="943">
        <f>46.7721261-10</f>
        <v>36.772126100000001</v>
      </c>
      <c r="J28" s="858">
        <f t="shared" si="2"/>
        <v>165.88417695394352</v>
      </c>
      <c r="K28" s="1102"/>
      <c r="L28" s="1290"/>
      <c r="M28" s="860"/>
      <c r="N28" s="860"/>
      <c r="O28" s="860"/>
      <c r="P28" s="860"/>
      <c r="Q28" s="860"/>
      <c r="R28" s="1145"/>
      <c r="S28" s="1145"/>
      <c r="T28" s="1145"/>
      <c r="U28" s="1145"/>
      <c r="V28" s="1145"/>
      <c r="W28" s="1145"/>
      <c r="X28" s="1145"/>
      <c r="Y28" s="1145"/>
      <c r="Z28" s="1145"/>
      <c r="AA28" s="1145"/>
      <c r="AB28" s="1145"/>
      <c r="AC28" s="1145"/>
      <c r="AD28" s="1145"/>
      <c r="AE28" s="1145"/>
      <c r="AF28" s="1145"/>
      <c r="AG28" s="1145"/>
      <c r="AH28" s="1145"/>
      <c r="AI28" s="1145"/>
      <c r="AJ28" s="1145"/>
      <c r="AK28" s="1145"/>
      <c r="AL28" s="1145"/>
      <c r="AM28" s="1145"/>
      <c r="AN28" s="1145"/>
      <c r="AO28" s="1145"/>
      <c r="AP28" s="1145"/>
      <c r="AQ28" s="1145"/>
      <c r="AR28" s="1145"/>
      <c r="AS28" s="1145"/>
      <c r="AT28" s="1145"/>
      <c r="AU28" s="1145"/>
      <c r="AV28" s="1145"/>
      <c r="AW28" s="1145"/>
      <c r="AX28" s="1145"/>
      <c r="AY28" s="1145"/>
      <c r="AZ28" s="1145"/>
      <c r="BA28" s="1145"/>
      <c r="BB28" s="1145"/>
      <c r="BC28" s="1145"/>
      <c r="BD28" s="1145"/>
      <c r="BE28" s="1145"/>
      <c r="BF28" s="1145"/>
      <c r="BG28" s="1145"/>
      <c r="BH28" s="1145"/>
      <c r="BI28" s="1145"/>
      <c r="BJ28" s="1145"/>
      <c r="BK28" s="1145"/>
      <c r="BL28" s="1145"/>
      <c r="BM28" s="1145"/>
      <c r="BN28" s="1145"/>
      <c r="BO28" s="1145"/>
      <c r="BP28" s="1145"/>
      <c r="BQ28" s="1145"/>
      <c r="BR28" s="1145"/>
      <c r="BS28" s="1145"/>
      <c r="BT28" s="1145"/>
      <c r="BU28" s="1145"/>
      <c r="BV28" s="1145"/>
      <c r="BW28" s="1145"/>
      <c r="BX28" s="1145"/>
      <c r="BY28" s="1145"/>
      <c r="BZ28" s="1145"/>
      <c r="CA28" s="1145"/>
      <c r="CB28" s="1145"/>
      <c r="CC28" s="1145"/>
      <c r="CD28" s="1145"/>
      <c r="CE28" s="1145"/>
      <c r="CF28" s="1145"/>
      <c r="CG28" s="1145"/>
      <c r="CH28" s="1145"/>
      <c r="CI28" s="1145"/>
      <c r="CJ28" s="1145"/>
      <c r="CK28" s="1145"/>
      <c r="CL28" s="1145"/>
      <c r="CM28" s="1145"/>
      <c r="CN28" s="1145"/>
      <c r="CO28" s="1145"/>
      <c r="CP28" s="1145"/>
      <c r="CQ28" s="1145"/>
      <c r="CR28" s="1145"/>
      <c r="CS28" s="1145"/>
      <c r="CT28" s="1145"/>
      <c r="CU28" s="1145"/>
    </row>
    <row r="29" spans="1:99" ht="20.100000000000001" customHeight="1">
      <c r="A29" s="857">
        <v>5</v>
      </c>
      <c r="B29" s="792" t="s">
        <v>310</v>
      </c>
      <c r="C29" s="787">
        <v>0.43803299999999995</v>
      </c>
      <c r="D29" s="787">
        <v>0.17928999999999998</v>
      </c>
      <c r="E29" s="787">
        <v>0.18434200000000003</v>
      </c>
      <c r="F29" s="787">
        <v>0.36576700000000001</v>
      </c>
      <c r="G29" s="787">
        <v>0.25769700000000006</v>
      </c>
      <c r="H29" s="941">
        <f t="shared" si="1"/>
        <v>1.4251290000000001</v>
      </c>
      <c r="I29" s="943">
        <f>51.7670778+10</f>
        <v>61.767077800000003</v>
      </c>
      <c r="J29" s="858">
        <f t="shared" si="2"/>
        <v>433.41394217646263</v>
      </c>
      <c r="K29" s="610"/>
      <c r="L29" s="1290"/>
      <c r="M29" s="1146"/>
      <c r="N29" s="1290"/>
      <c r="O29" s="1290"/>
      <c r="P29" s="1290"/>
      <c r="Q29" s="1290"/>
      <c r="R29" s="1145"/>
      <c r="S29" s="1145"/>
      <c r="T29" s="1145"/>
      <c r="U29" s="1145"/>
      <c r="V29" s="1145"/>
      <c r="W29" s="1145"/>
      <c r="X29" s="1145"/>
      <c r="Y29" s="1145"/>
      <c r="Z29" s="1145"/>
      <c r="AA29" s="1145"/>
      <c r="AB29" s="1145"/>
      <c r="AC29" s="1145"/>
      <c r="AD29" s="1145"/>
      <c r="AE29" s="1145"/>
      <c r="AF29" s="1145"/>
      <c r="AG29" s="1145"/>
      <c r="AH29" s="1145"/>
      <c r="AI29" s="1145"/>
      <c r="AJ29" s="1145"/>
      <c r="AK29" s="1145"/>
      <c r="AL29" s="1145"/>
      <c r="AM29" s="1145"/>
      <c r="AN29" s="1145"/>
      <c r="AO29" s="1145"/>
      <c r="AP29" s="1145"/>
      <c r="AQ29" s="1145"/>
      <c r="AR29" s="1145"/>
      <c r="AS29" s="1145"/>
      <c r="AT29" s="1145"/>
      <c r="AU29" s="1145"/>
      <c r="AV29" s="1145"/>
      <c r="AW29" s="1145"/>
      <c r="AX29" s="1145"/>
      <c r="AY29" s="1145"/>
      <c r="AZ29" s="1145"/>
      <c r="BA29" s="1145"/>
      <c r="BB29" s="1145"/>
      <c r="BC29" s="1145"/>
      <c r="BD29" s="1145"/>
      <c r="BE29" s="1145"/>
      <c r="BF29" s="1145"/>
      <c r="BG29" s="1145"/>
      <c r="BH29" s="1145"/>
      <c r="BI29" s="1145"/>
      <c r="BJ29" s="1145"/>
      <c r="BK29" s="1145"/>
      <c r="BL29" s="1145"/>
      <c r="BM29" s="1145"/>
      <c r="BN29" s="1145"/>
      <c r="BO29" s="1145"/>
      <c r="BP29" s="1145"/>
      <c r="BQ29" s="1145"/>
      <c r="BR29" s="1145"/>
      <c r="BS29" s="1145"/>
      <c r="BT29" s="1145"/>
      <c r="BU29" s="1145"/>
      <c r="BV29" s="1145"/>
      <c r="BW29" s="1145"/>
      <c r="BX29" s="1145"/>
      <c r="BY29" s="1145"/>
      <c r="BZ29" s="1145"/>
      <c r="CA29" s="1145"/>
      <c r="CB29" s="1145"/>
      <c r="CC29" s="1145"/>
      <c r="CD29" s="1145"/>
      <c r="CE29" s="1145"/>
      <c r="CF29" s="1145"/>
      <c r="CG29" s="1145"/>
      <c r="CH29" s="1145"/>
      <c r="CI29" s="1145"/>
      <c r="CJ29" s="1145"/>
      <c r="CK29" s="1145"/>
      <c r="CL29" s="1145"/>
      <c r="CM29" s="1145"/>
      <c r="CN29" s="1145"/>
      <c r="CO29" s="1145"/>
      <c r="CP29" s="1145"/>
      <c r="CQ29" s="1145"/>
      <c r="CR29" s="1145"/>
      <c r="CS29" s="1145"/>
      <c r="CT29" s="1145"/>
      <c r="CU29" s="1145"/>
    </row>
    <row r="30" spans="1:99" ht="20.100000000000001" customHeight="1">
      <c r="A30" s="857">
        <v>6</v>
      </c>
      <c r="B30" s="792" t="s">
        <v>248</v>
      </c>
      <c r="C30" s="787">
        <v>6.1686920000000001</v>
      </c>
      <c r="D30" s="787">
        <v>0.68508000000000013</v>
      </c>
      <c r="E30" s="787">
        <v>3.7552900000000005</v>
      </c>
      <c r="F30" s="787">
        <v>4.4055660000000012</v>
      </c>
      <c r="G30" s="787">
        <v>2.097324</v>
      </c>
      <c r="H30" s="941">
        <f t="shared" si="1"/>
        <v>17.111952000000002</v>
      </c>
      <c r="I30" s="943">
        <v>969.37922850000052</v>
      </c>
      <c r="J30" s="858">
        <f t="shared" si="2"/>
        <v>566.49248928468273</v>
      </c>
      <c r="K30" s="610"/>
      <c r="L30" s="1290"/>
      <c r="M30" s="1290"/>
      <c r="N30" s="1290"/>
      <c r="O30" s="1290"/>
      <c r="P30" s="1145"/>
      <c r="Q30" s="1145"/>
      <c r="R30" s="1145"/>
      <c r="S30" s="1145"/>
      <c r="T30" s="1145"/>
      <c r="U30" s="1145"/>
      <c r="V30" s="1145"/>
      <c r="W30" s="1145"/>
      <c r="X30" s="1145"/>
      <c r="Y30" s="1145"/>
      <c r="Z30" s="1145"/>
      <c r="AA30" s="1145"/>
      <c r="AB30" s="1145"/>
      <c r="AC30" s="1145"/>
      <c r="AD30" s="1145"/>
      <c r="AE30" s="1145"/>
      <c r="AF30" s="1145"/>
      <c r="AG30" s="1145"/>
      <c r="AH30" s="1145"/>
      <c r="AI30" s="1145"/>
      <c r="AJ30" s="1145"/>
      <c r="AK30" s="1145"/>
      <c r="AL30" s="1145"/>
      <c r="AM30" s="1145"/>
      <c r="AN30" s="1145"/>
      <c r="AO30" s="1145"/>
      <c r="AP30" s="1145"/>
      <c r="AQ30" s="1145"/>
      <c r="AR30" s="1145"/>
      <c r="AS30" s="1145"/>
      <c r="AT30" s="1145"/>
      <c r="AU30" s="1145"/>
      <c r="AV30" s="1145"/>
      <c r="AW30" s="1145"/>
      <c r="AX30" s="1145"/>
      <c r="AY30" s="1145"/>
      <c r="AZ30" s="1145"/>
      <c r="BA30" s="1145"/>
      <c r="BB30" s="1145"/>
      <c r="BC30" s="1145"/>
      <c r="BD30" s="1145"/>
      <c r="BE30" s="1145"/>
      <c r="BF30" s="1145"/>
      <c r="BG30" s="1145"/>
      <c r="BH30" s="1145"/>
      <c r="BI30" s="1145"/>
      <c r="BJ30" s="1145"/>
      <c r="BK30" s="1145"/>
      <c r="BL30" s="1145"/>
      <c r="BM30" s="1145"/>
      <c r="BN30" s="1145"/>
      <c r="BO30" s="1145"/>
      <c r="BP30" s="1145"/>
      <c r="BQ30" s="1145"/>
      <c r="BR30" s="1145"/>
      <c r="BS30" s="1145"/>
      <c r="BT30" s="1145"/>
      <c r="BU30" s="1145"/>
      <c r="BV30" s="1145"/>
      <c r="BW30" s="1145"/>
      <c r="BX30" s="1145"/>
      <c r="BY30" s="1145"/>
      <c r="BZ30" s="1145"/>
      <c r="CA30" s="1145"/>
      <c r="CB30" s="1145"/>
      <c r="CC30" s="1145"/>
      <c r="CD30" s="1145"/>
      <c r="CE30" s="1145"/>
      <c r="CF30" s="1145"/>
      <c r="CG30" s="1145"/>
      <c r="CH30" s="1145"/>
      <c r="CI30" s="1145"/>
      <c r="CJ30" s="1145"/>
      <c r="CK30" s="1145"/>
      <c r="CL30" s="1145"/>
      <c r="CM30" s="1145"/>
      <c r="CN30" s="1145"/>
      <c r="CO30" s="1145"/>
      <c r="CP30" s="1145"/>
      <c r="CQ30" s="1145"/>
      <c r="CR30" s="1145"/>
      <c r="CS30" s="1145"/>
      <c r="CT30" s="1145"/>
      <c r="CU30" s="1145"/>
    </row>
    <row r="31" spans="1:99" ht="20.100000000000001" customHeight="1">
      <c r="A31" s="857">
        <v>7</v>
      </c>
      <c r="B31" s="792" t="s">
        <v>347</v>
      </c>
      <c r="C31" s="787">
        <v>1.971144</v>
      </c>
      <c r="D31" s="787">
        <v>0.97195500000000012</v>
      </c>
      <c r="E31" s="787">
        <v>2.479339</v>
      </c>
      <c r="F31" s="787">
        <v>1.632217</v>
      </c>
      <c r="G31" s="787">
        <v>1.3050689999999998</v>
      </c>
      <c r="H31" s="941">
        <f t="shared" si="1"/>
        <v>8.3597239999999999</v>
      </c>
      <c r="I31" s="943">
        <v>559.17859490000012</v>
      </c>
      <c r="J31" s="858">
        <f t="shared" si="2"/>
        <v>668.89600051389266</v>
      </c>
      <c r="K31" s="610"/>
      <c r="L31"/>
      <c r="M31"/>
      <c r="N31" s="1145"/>
      <c r="O31" s="1145"/>
      <c r="P31" s="1145"/>
      <c r="Q31" s="1145"/>
      <c r="R31" s="1145"/>
      <c r="S31" s="1145"/>
      <c r="T31" s="1145"/>
      <c r="U31" s="1145"/>
      <c r="V31" s="1145"/>
      <c r="W31" s="1145"/>
      <c r="X31" s="1145"/>
      <c r="Y31" s="1145"/>
      <c r="Z31" s="1145"/>
      <c r="AA31" s="1145"/>
      <c r="AB31" s="1145"/>
      <c r="AC31" s="1145"/>
      <c r="AD31" s="1145"/>
      <c r="AE31" s="1145"/>
      <c r="AF31" s="1145"/>
      <c r="AG31" s="1145"/>
      <c r="AH31" s="1145"/>
      <c r="AI31" s="1145"/>
      <c r="AJ31" s="1145"/>
      <c r="AK31" s="1145"/>
      <c r="AL31" s="1145"/>
      <c r="AM31" s="1145"/>
      <c r="AN31" s="1145"/>
      <c r="AO31" s="1145"/>
      <c r="AP31" s="1145"/>
      <c r="AQ31" s="1145"/>
      <c r="AR31" s="1145"/>
      <c r="AS31" s="1145"/>
      <c r="AT31" s="1145"/>
      <c r="AU31" s="1145"/>
      <c r="AV31" s="1145"/>
      <c r="AW31" s="1145"/>
      <c r="AX31" s="1145"/>
      <c r="AY31" s="1145"/>
      <c r="AZ31" s="1145"/>
      <c r="BA31" s="1145"/>
      <c r="BB31" s="1145"/>
      <c r="BC31" s="1145"/>
      <c r="BD31" s="1145"/>
      <c r="BE31" s="1145"/>
      <c r="BF31" s="1145"/>
      <c r="BG31" s="1145"/>
      <c r="BH31" s="1145"/>
      <c r="BI31" s="1145"/>
      <c r="BJ31" s="1145"/>
      <c r="BK31" s="1145"/>
      <c r="BL31" s="1145"/>
      <c r="BM31" s="1145"/>
      <c r="BN31" s="1145"/>
      <c r="BO31" s="1145"/>
      <c r="BP31" s="1145"/>
      <c r="BQ31" s="1145"/>
      <c r="BR31" s="1145"/>
      <c r="BS31" s="1145"/>
      <c r="BT31" s="1145"/>
      <c r="BU31" s="1145"/>
      <c r="BV31" s="1145"/>
      <c r="BW31" s="1145"/>
      <c r="BX31" s="1145"/>
      <c r="BY31" s="1145"/>
      <c r="BZ31" s="1145"/>
      <c r="CA31" s="1145"/>
      <c r="CB31" s="1145"/>
      <c r="CC31" s="1145"/>
      <c r="CD31" s="1145"/>
      <c r="CE31" s="1145"/>
      <c r="CF31" s="1145"/>
      <c r="CG31" s="1145"/>
      <c r="CH31" s="1145"/>
      <c r="CI31" s="1145"/>
      <c r="CJ31" s="1145"/>
      <c r="CK31" s="1145"/>
      <c r="CL31" s="1145"/>
      <c r="CM31" s="1145"/>
      <c r="CN31" s="1145"/>
      <c r="CO31" s="1145"/>
      <c r="CP31" s="1145"/>
      <c r="CQ31" s="1145"/>
      <c r="CR31" s="1145"/>
      <c r="CS31" s="1145"/>
      <c r="CT31" s="1145"/>
      <c r="CU31" s="1145"/>
    </row>
    <row r="32" spans="1:99" ht="20.100000000000001" customHeight="1">
      <c r="A32" s="857">
        <v>8</v>
      </c>
      <c r="B32" s="792" t="s">
        <v>348</v>
      </c>
      <c r="C32" s="787">
        <v>6.6861139999999999</v>
      </c>
      <c r="D32" s="787">
        <v>2.9403049999999999</v>
      </c>
      <c r="E32" s="787">
        <v>7.3879810000000008</v>
      </c>
      <c r="F32" s="787">
        <v>4.6907569999999996</v>
      </c>
      <c r="G32" s="787">
        <v>6.2248819999999991</v>
      </c>
      <c r="H32" s="941">
        <f t="shared" si="1"/>
        <v>27.930039000000001</v>
      </c>
      <c r="I32" s="943">
        <v>2093.2563947999997</v>
      </c>
      <c r="J32" s="858">
        <f t="shared" si="2"/>
        <v>749.46418614023401</v>
      </c>
      <c r="K32" s="610"/>
      <c r="L32" s="1145"/>
      <c r="M32" s="1145"/>
      <c r="N32" s="1145"/>
      <c r="O32" s="1145"/>
      <c r="P32" s="1145"/>
      <c r="Q32" s="1145"/>
      <c r="R32" s="1145"/>
      <c r="S32" s="1145"/>
      <c r="T32" s="1145"/>
      <c r="U32" s="1145"/>
      <c r="V32" s="1145"/>
      <c r="W32" s="1145"/>
      <c r="X32" s="1145"/>
      <c r="Y32" s="1145"/>
      <c r="Z32" s="1145"/>
      <c r="AA32" s="1145"/>
      <c r="AB32" s="1145"/>
      <c r="AC32" s="1145"/>
      <c r="AD32" s="1145"/>
      <c r="AE32" s="1145"/>
      <c r="AF32" s="1145"/>
      <c r="AG32" s="1145"/>
      <c r="AH32" s="1145"/>
      <c r="AI32" s="1145"/>
      <c r="AJ32" s="1145"/>
      <c r="AK32" s="1145"/>
      <c r="AL32" s="1145"/>
      <c r="AM32" s="1145"/>
      <c r="AN32" s="1145"/>
      <c r="AO32" s="1145"/>
      <c r="AP32" s="1145"/>
      <c r="AQ32" s="1145"/>
      <c r="AR32" s="1145"/>
      <c r="AS32" s="1145"/>
      <c r="AT32" s="1145"/>
      <c r="AU32" s="1145"/>
      <c r="AV32" s="1145"/>
      <c r="AW32" s="1145"/>
      <c r="AX32" s="1145"/>
      <c r="AY32" s="1145"/>
      <c r="AZ32" s="1145"/>
      <c r="BA32" s="1145"/>
      <c r="BB32" s="1145"/>
      <c r="BC32" s="1145"/>
      <c r="BD32" s="1145"/>
      <c r="BE32" s="1145"/>
      <c r="BF32" s="1145"/>
      <c r="BG32" s="1145"/>
      <c r="BH32" s="1145"/>
      <c r="BI32" s="1145"/>
      <c r="BJ32" s="1145"/>
      <c r="BK32" s="1145"/>
      <c r="BL32" s="1145"/>
      <c r="BM32" s="1145"/>
      <c r="BN32" s="1145"/>
      <c r="BO32" s="1145"/>
      <c r="BP32" s="1145"/>
      <c r="BQ32" s="1145"/>
      <c r="BR32" s="1145"/>
      <c r="BS32" s="1145"/>
      <c r="BT32" s="1145"/>
      <c r="BU32" s="1145"/>
      <c r="BV32" s="1145"/>
      <c r="BW32" s="1145"/>
      <c r="BX32" s="1145"/>
      <c r="BY32" s="1145"/>
      <c r="BZ32" s="1145"/>
      <c r="CA32" s="1145"/>
      <c r="CB32" s="1145"/>
      <c r="CC32" s="1145"/>
      <c r="CD32" s="1145"/>
      <c r="CE32" s="1145"/>
      <c r="CF32" s="1145"/>
      <c r="CG32" s="1145"/>
      <c r="CH32" s="1145"/>
      <c r="CI32" s="1145"/>
      <c r="CJ32" s="1145"/>
      <c r="CK32" s="1145"/>
      <c r="CL32" s="1145"/>
      <c r="CM32" s="1145"/>
      <c r="CN32" s="1145"/>
      <c r="CO32" s="1145"/>
      <c r="CP32" s="1145"/>
      <c r="CQ32" s="1145"/>
      <c r="CR32" s="1145"/>
      <c r="CS32" s="1145"/>
      <c r="CT32" s="1145"/>
      <c r="CU32" s="1145"/>
    </row>
    <row r="33" spans="1:99" ht="20.100000000000001" customHeight="1">
      <c r="A33" s="857">
        <v>9</v>
      </c>
      <c r="B33" s="792" t="s">
        <v>154</v>
      </c>
      <c r="C33" s="787">
        <v>5.8505440000000011</v>
      </c>
      <c r="D33" s="787">
        <v>1.697594</v>
      </c>
      <c r="E33" s="787">
        <v>3.2473510000000001</v>
      </c>
      <c r="F33" s="787">
        <v>2.593585</v>
      </c>
      <c r="G33" s="787">
        <v>2.7158310000000006</v>
      </c>
      <c r="H33" s="941">
        <f t="shared" si="1"/>
        <v>16.104905000000002</v>
      </c>
      <c r="I33" s="943">
        <f>1117.4470732+0.013348</f>
        <v>1117.4604211999999</v>
      </c>
      <c r="J33" s="858">
        <f t="shared" si="2"/>
        <v>693.86340447211569</v>
      </c>
      <c r="K33" s="610"/>
      <c r="L33" s="1145"/>
      <c r="M33" s="1145"/>
      <c r="N33" s="1145"/>
      <c r="O33" s="1145"/>
      <c r="P33" s="1145"/>
      <c r="Q33" s="1145"/>
      <c r="R33" s="1145"/>
      <c r="S33" s="1145"/>
      <c r="T33" s="1145"/>
      <c r="U33" s="1145"/>
      <c r="V33" s="1145"/>
      <c r="W33" s="1145"/>
      <c r="X33" s="1145"/>
      <c r="Y33" s="1145"/>
      <c r="Z33" s="1145"/>
      <c r="AA33" s="1145"/>
      <c r="AB33" s="1145"/>
      <c r="AC33" s="1145"/>
      <c r="AD33" s="1145"/>
      <c r="AE33" s="1145"/>
      <c r="AF33" s="1145"/>
      <c r="AG33" s="1145"/>
      <c r="AH33" s="1145"/>
      <c r="AI33" s="1145"/>
      <c r="AJ33" s="1145"/>
      <c r="AK33" s="1145"/>
      <c r="AL33" s="1145"/>
      <c r="AM33" s="1145"/>
      <c r="AN33" s="1145"/>
      <c r="AO33" s="1145"/>
      <c r="AP33" s="1145"/>
      <c r="AQ33" s="1145"/>
      <c r="AR33" s="1145"/>
      <c r="AS33" s="1145"/>
      <c r="AT33" s="1145"/>
      <c r="AU33" s="1145"/>
      <c r="AV33" s="1145"/>
      <c r="AW33" s="1145"/>
      <c r="AX33" s="1145"/>
      <c r="AY33" s="1145"/>
      <c r="AZ33" s="1145"/>
      <c r="BA33" s="1145"/>
      <c r="BB33" s="1145"/>
      <c r="BC33" s="1145"/>
      <c r="BD33" s="1145"/>
      <c r="BE33" s="1145"/>
      <c r="BF33" s="1145"/>
      <c r="BG33" s="1145"/>
      <c r="BH33" s="1145"/>
      <c r="BI33" s="1145"/>
      <c r="BJ33" s="1145"/>
      <c r="BK33" s="1145"/>
      <c r="BL33" s="1145"/>
      <c r="BM33" s="1145"/>
      <c r="BN33" s="1145"/>
      <c r="BO33" s="1145"/>
      <c r="BP33" s="1145"/>
      <c r="BQ33" s="1145"/>
      <c r="BR33" s="1145"/>
      <c r="BS33" s="1145"/>
      <c r="BT33" s="1145"/>
      <c r="BU33" s="1145"/>
      <c r="BV33" s="1145"/>
      <c r="BW33" s="1145"/>
      <c r="BX33" s="1145"/>
      <c r="BY33" s="1145"/>
      <c r="BZ33" s="1145"/>
      <c r="CA33" s="1145"/>
      <c r="CB33" s="1145"/>
      <c r="CC33" s="1145"/>
      <c r="CD33" s="1145"/>
      <c r="CE33" s="1145"/>
      <c r="CF33" s="1145"/>
      <c r="CG33" s="1145"/>
      <c r="CH33" s="1145"/>
      <c r="CI33" s="1145"/>
      <c r="CJ33" s="1145"/>
      <c r="CK33" s="1145"/>
      <c r="CL33" s="1145"/>
      <c r="CM33" s="1145"/>
      <c r="CN33" s="1145"/>
      <c r="CO33" s="1145"/>
      <c r="CP33" s="1145"/>
      <c r="CQ33" s="1145"/>
      <c r="CR33" s="1145"/>
      <c r="CS33" s="1145"/>
      <c r="CT33" s="1145"/>
      <c r="CU33" s="1145"/>
    </row>
    <row r="34" spans="1:99" ht="20.100000000000001" customHeight="1">
      <c r="A34" s="857">
        <v>10</v>
      </c>
      <c r="B34" s="792" t="s">
        <v>576</v>
      </c>
      <c r="C34" s="787">
        <v>4.9062860000000015</v>
      </c>
      <c r="D34" s="787">
        <v>3.0529310000000001</v>
      </c>
      <c r="E34" s="787">
        <v>3.0494540000000003</v>
      </c>
      <c r="F34" s="787">
        <v>4.3197990000000006</v>
      </c>
      <c r="G34" s="787">
        <v>3.2933909999999997</v>
      </c>
      <c r="H34" s="941">
        <f>SUM(C34:G34)</f>
        <v>18.621861000000003</v>
      </c>
      <c r="I34" s="943">
        <v>1283.7351490999999</v>
      </c>
      <c r="J34" s="858">
        <f>I34/H34*10</f>
        <v>689.36995561292167</v>
      </c>
      <c r="K34" s="610"/>
      <c r="L34" s="1145"/>
      <c r="M34" s="1145"/>
      <c r="N34" s="1145"/>
      <c r="O34" s="1145"/>
      <c r="P34" s="1145"/>
      <c r="Q34" s="1145"/>
      <c r="R34" s="1145"/>
      <c r="S34" s="1145"/>
      <c r="T34" s="1145"/>
      <c r="U34" s="1145"/>
      <c r="V34" s="1145"/>
      <c r="W34" s="1145"/>
      <c r="X34" s="1145"/>
      <c r="Y34" s="1145"/>
      <c r="Z34" s="1145"/>
      <c r="AA34" s="1145"/>
      <c r="AB34" s="1145"/>
      <c r="AC34" s="1145"/>
      <c r="AD34" s="1145"/>
      <c r="AE34" s="1145"/>
      <c r="AF34" s="1145"/>
      <c r="AG34" s="1145"/>
      <c r="AH34" s="1145"/>
      <c r="AI34" s="1145"/>
      <c r="AJ34" s="1145"/>
      <c r="AK34" s="1145"/>
      <c r="AL34" s="1145"/>
      <c r="AM34" s="1145"/>
      <c r="AN34" s="1145"/>
      <c r="AO34" s="1145"/>
      <c r="AP34" s="1145"/>
      <c r="AQ34" s="1145"/>
      <c r="AR34" s="1145"/>
      <c r="AS34" s="1145"/>
      <c r="AT34" s="1145"/>
      <c r="AU34" s="1145"/>
      <c r="AV34" s="1145"/>
      <c r="AW34" s="1145"/>
      <c r="AX34" s="1145"/>
      <c r="AY34" s="1145"/>
      <c r="AZ34" s="1145"/>
      <c r="BA34" s="1145"/>
      <c r="BB34" s="1145"/>
      <c r="BC34" s="1145"/>
      <c r="BD34" s="1145"/>
      <c r="BE34" s="1145"/>
      <c r="BF34" s="1145"/>
      <c r="BG34" s="1145"/>
      <c r="BH34" s="1145"/>
      <c r="BI34" s="1145"/>
      <c r="BJ34" s="1145"/>
      <c r="BK34" s="1145"/>
      <c r="BL34" s="1145"/>
      <c r="BM34" s="1145"/>
      <c r="BN34" s="1145"/>
      <c r="BO34" s="1145"/>
      <c r="BP34" s="1145"/>
      <c r="BQ34" s="1145"/>
      <c r="BR34" s="1145"/>
      <c r="BS34" s="1145"/>
      <c r="BT34" s="1145"/>
      <c r="BU34" s="1145"/>
      <c r="BV34" s="1145"/>
      <c r="BW34" s="1145"/>
      <c r="BX34" s="1145"/>
      <c r="BY34" s="1145"/>
      <c r="BZ34" s="1145"/>
      <c r="CA34" s="1145"/>
      <c r="CB34" s="1145"/>
      <c r="CC34" s="1145"/>
      <c r="CD34" s="1145"/>
      <c r="CE34" s="1145"/>
      <c r="CF34" s="1145"/>
      <c r="CG34" s="1145"/>
      <c r="CH34" s="1145"/>
      <c r="CI34" s="1145"/>
      <c r="CJ34" s="1145"/>
      <c r="CK34" s="1145"/>
      <c r="CL34" s="1145"/>
      <c r="CM34" s="1145"/>
      <c r="CN34" s="1145"/>
      <c r="CO34" s="1145"/>
      <c r="CP34" s="1145"/>
      <c r="CQ34" s="1145"/>
      <c r="CR34" s="1145"/>
      <c r="CS34" s="1145"/>
      <c r="CT34" s="1145"/>
      <c r="CU34" s="1145"/>
    </row>
    <row r="35" spans="1:99" ht="20.100000000000001" customHeight="1">
      <c r="A35" s="857">
        <v>11</v>
      </c>
      <c r="B35" s="792" t="s">
        <v>577</v>
      </c>
      <c r="C35" s="787">
        <v>1.4871620000000001</v>
      </c>
      <c r="D35" s="787"/>
      <c r="E35" s="787">
        <v>1.4578160000000002</v>
      </c>
      <c r="F35" s="787"/>
      <c r="G35" s="787"/>
      <c r="H35" s="941">
        <f>SUM(C35:G35)</f>
        <v>2.9449780000000003</v>
      </c>
      <c r="I35" s="943">
        <f>188.2639659+0.05464</f>
        <v>188.31860589999999</v>
      </c>
      <c r="J35" s="858">
        <f>I35/H35*10</f>
        <v>639.45674942223673</v>
      </c>
      <c r="K35" s="610"/>
      <c r="L35" s="1145"/>
      <c r="M35" s="1145"/>
      <c r="N35" s="1145"/>
      <c r="O35" s="1145"/>
      <c r="P35" s="1145"/>
      <c r="Q35" s="1145"/>
      <c r="R35" s="1145"/>
      <c r="S35" s="1145"/>
      <c r="T35" s="1145"/>
      <c r="U35" s="1145"/>
      <c r="V35" s="1145"/>
      <c r="W35" s="1145"/>
      <c r="X35" s="1145"/>
      <c r="Y35" s="1145"/>
      <c r="Z35" s="1145"/>
      <c r="AA35" s="1145"/>
      <c r="AB35" s="1145"/>
      <c r="AC35" s="1145"/>
      <c r="AD35" s="1145"/>
      <c r="AE35" s="1145"/>
      <c r="AF35" s="1145"/>
      <c r="AG35" s="1145"/>
      <c r="AH35" s="1145"/>
      <c r="AI35" s="1145"/>
      <c r="AJ35" s="1145"/>
      <c r="AK35" s="1145"/>
      <c r="AL35" s="1145"/>
      <c r="AM35" s="1145"/>
      <c r="AN35" s="1145"/>
      <c r="AO35" s="1145"/>
      <c r="AP35" s="1145"/>
      <c r="AQ35" s="1145"/>
      <c r="AR35" s="1145"/>
      <c r="AS35" s="1145"/>
      <c r="AT35" s="1145"/>
      <c r="AU35" s="1145"/>
      <c r="AV35" s="1145"/>
      <c r="AW35" s="1145"/>
      <c r="AX35" s="1145"/>
      <c r="AY35" s="1145"/>
      <c r="AZ35" s="1145"/>
      <c r="BA35" s="1145"/>
      <c r="BB35" s="1145"/>
      <c r="BC35" s="1145"/>
      <c r="BD35" s="1145"/>
      <c r="BE35" s="1145"/>
      <c r="BF35" s="1145"/>
      <c r="BG35" s="1145"/>
      <c r="BH35" s="1145"/>
      <c r="BI35" s="1145"/>
      <c r="BJ35" s="1145"/>
      <c r="BK35" s="1145"/>
      <c r="BL35" s="1145"/>
      <c r="BM35" s="1145"/>
      <c r="BN35" s="1145"/>
      <c r="BO35" s="1145"/>
      <c r="BP35" s="1145"/>
      <c r="BQ35" s="1145"/>
      <c r="BR35" s="1145"/>
      <c r="BS35" s="1145"/>
      <c r="BT35" s="1145"/>
      <c r="BU35" s="1145"/>
      <c r="BV35" s="1145"/>
      <c r="BW35" s="1145"/>
      <c r="BX35" s="1145"/>
      <c r="BY35" s="1145"/>
      <c r="BZ35" s="1145"/>
      <c r="CA35" s="1145"/>
      <c r="CB35" s="1145"/>
      <c r="CC35" s="1145"/>
      <c r="CD35" s="1145"/>
      <c r="CE35" s="1145"/>
      <c r="CF35" s="1145"/>
      <c r="CG35" s="1145"/>
      <c r="CH35" s="1145"/>
      <c r="CI35" s="1145"/>
      <c r="CJ35" s="1145"/>
      <c r="CK35" s="1145"/>
      <c r="CL35" s="1145"/>
      <c r="CM35" s="1145"/>
      <c r="CN35" s="1145"/>
      <c r="CO35" s="1145"/>
      <c r="CP35" s="1145"/>
      <c r="CQ35" s="1145"/>
      <c r="CR35" s="1145"/>
      <c r="CS35" s="1145"/>
      <c r="CT35" s="1145"/>
      <c r="CU35" s="1145"/>
    </row>
    <row r="36" spans="1:99" ht="20.100000000000001" customHeight="1">
      <c r="A36" s="857">
        <v>12</v>
      </c>
      <c r="B36" s="859" t="s">
        <v>981</v>
      </c>
      <c r="C36" s="787">
        <v>0.17689500000000002</v>
      </c>
      <c r="D36" s="787"/>
      <c r="E36" s="787"/>
      <c r="F36" s="787"/>
      <c r="G36" s="787"/>
      <c r="H36" s="941">
        <f>SUM(C36:G36)</f>
        <v>0.17689500000000002</v>
      </c>
      <c r="I36" s="943">
        <v>11.814460099999998</v>
      </c>
      <c r="J36" s="858">
        <f>I36/H36*10</f>
        <v>667.87982136295523</v>
      </c>
      <c r="K36" s="610"/>
      <c r="L36" s="1145"/>
      <c r="M36" s="1145"/>
      <c r="N36" s="1145"/>
      <c r="O36" s="1145"/>
      <c r="P36" s="1145"/>
      <c r="Q36" s="1145"/>
      <c r="R36" s="1145"/>
      <c r="S36" s="1145"/>
      <c r="T36" s="1145"/>
      <c r="U36" s="1145"/>
      <c r="V36" s="1145"/>
      <c r="W36" s="1145"/>
      <c r="X36" s="1145"/>
      <c r="Y36" s="1145"/>
      <c r="Z36" s="1145"/>
      <c r="AA36" s="1145"/>
      <c r="AB36" s="1145"/>
      <c r="AC36" s="1145"/>
      <c r="AD36" s="1145"/>
      <c r="AE36" s="1145"/>
      <c r="AF36" s="1145"/>
      <c r="AG36" s="1145"/>
      <c r="AH36" s="1145"/>
      <c r="AI36" s="1145"/>
      <c r="AJ36" s="1145"/>
      <c r="AK36" s="1145"/>
      <c r="AL36" s="1145"/>
      <c r="AM36" s="1145"/>
      <c r="AN36" s="1145"/>
      <c r="AO36" s="1145"/>
      <c r="AP36" s="1145"/>
      <c r="AQ36" s="1145"/>
      <c r="AR36" s="1145"/>
      <c r="AS36" s="1145"/>
      <c r="AT36" s="1145"/>
      <c r="AU36" s="1145"/>
      <c r="AV36" s="1145"/>
      <c r="AW36" s="1145"/>
      <c r="AX36" s="1145"/>
      <c r="AY36" s="1145"/>
      <c r="AZ36" s="1145"/>
      <c r="BA36" s="1145"/>
      <c r="BB36" s="1145"/>
      <c r="BC36" s="1145"/>
      <c r="BD36" s="1145"/>
      <c r="BE36" s="1145"/>
      <c r="BF36" s="1145"/>
      <c r="BG36" s="1145"/>
      <c r="BH36" s="1145"/>
      <c r="BI36" s="1145"/>
      <c r="BJ36" s="1145"/>
      <c r="BK36" s="1145"/>
      <c r="BL36" s="1145"/>
      <c r="BM36" s="1145"/>
      <c r="BN36" s="1145"/>
      <c r="BO36" s="1145"/>
      <c r="BP36" s="1145"/>
      <c r="BQ36" s="1145"/>
      <c r="BR36" s="1145"/>
      <c r="BS36" s="1145"/>
      <c r="BT36" s="1145"/>
      <c r="BU36" s="1145"/>
      <c r="BV36" s="1145"/>
      <c r="BW36" s="1145"/>
      <c r="BX36" s="1145"/>
      <c r="BY36" s="1145"/>
      <c r="BZ36" s="1145"/>
      <c r="CA36" s="1145"/>
      <c r="CB36" s="1145"/>
      <c r="CC36" s="1145"/>
      <c r="CD36" s="1145"/>
      <c r="CE36" s="1145"/>
      <c r="CF36" s="1145"/>
      <c r="CG36" s="1145"/>
      <c r="CH36" s="1145"/>
      <c r="CI36" s="1145"/>
      <c r="CJ36" s="1145"/>
      <c r="CK36" s="1145"/>
      <c r="CL36" s="1145"/>
      <c r="CM36" s="1145"/>
      <c r="CN36" s="1145"/>
      <c r="CO36" s="1145"/>
      <c r="CP36" s="1145"/>
      <c r="CQ36" s="1145"/>
      <c r="CR36" s="1145"/>
      <c r="CS36" s="1145"/>
      <c r="CT36" s="1145"/>
      <c r="CU36" s="1145"/>
    </row>
    <row r="37" spans="1:99" ht="20.100000000000001" customHeight="1">
      <c r="A37" s="857">
        <v>13</v>
      </c>
      <c r="B37" s="859" t="s">
        <v>851</v>
      </c>
      <c r="C37" s="787"/>
      <c r="D37" s="787"/>
      <c r="E37" s="787"/>
      <c r="F37" s="787"/>
      <c r="G37" s="787"/>
      <c r="H37" s="941">
        <f>SUM(C37:G37)</f>
        <v>0</v>
      </c>
      <c r="I37" s="943"/>
      <c r="J37" s="858"/>
      <c r="K37" s="610"/>
      <c r="L37" s="1145"/>
      <c r="M37" s="1145"/>
      <c r="N37" s="1145"/>
      <c r="O37" s="1145"/>
      <c r="P37" s="1145"/>
      <c r="Q37" s="1145"/>
      <c r="R37" s="1145"/>
      <c r="S37" s="1145"/>
      <c r="T37" s="1145"/>
      <c r="U37" s="1145"/>
      <c r="V37" s="1145"/>
      <c r="W37" s="1145"/>
      <c r="X37" s="1145"/>
      <c r="Y37" s="1145"/>
      <c r="Z37" s="1145"/>
      <c r="AA37" s="1145"/>
      <c r="AB37" s="1145"/>
      <c r="AC37" s="1145"/>
      <c r="AD37" s="1145"/>
      <c r="AE37" s="1145"/>
      <c r="AF37" s="1145"/>
      <c r="AG37" s="1145"/>
      <c r="AH37" s="1145"/>
      <c r="AI37" s="1145"/>
      <c r="AJ37" s="1145"/>
      <c r="AK37" s="1145"/>
      <c r="AL37" s="1145"/>
      <c r="AM37" s="1145"/>
      <c r="AN37" s="1145"/>
      <c r="AO37" s="1145"/>
      <c r="AP37" s="1145"/>
      <c r="AQ37" s="1145"/>
      <c r="AR37" s="1145"/>
      <c r="AS37" s="1145"/>
      <c r="AT37" s="1145"/>
      <c r="AU37" s="1145"/>
      <c r="AV37" s="1145"/>
      <c r="AW37" s="1145"/>
      <c r="AX37" s="1145"/>
      <c r="AY37" s="1145"/>
      <c r="AZ37" s="1145"/>
      <c r="BA37" s="1145"/>
      <c r="BB37" s="1145"/>
      <c r="BC37" s="1145"/>
      <c r="BD37" s="1145"/>
      <c r="BE37" s="1145"/>
      <c r="BF37" s="1145"/>
      <c r="BG37" s="1145"/>
      <c r="BH37" s="1145"/>
      <c r="BI37" s="1145"/>
      <c r="BJ37" s="1145"/>
      <c r="BK37" s="1145"/>
      <c r="BL37" s="1145"/>
      <c r="BM37" s="1145"/>
      <c r="BN37" s="1145"/>
      <c r="BO37" s="1145"/>
      <c r="BP37" s="1145"/>
      <c r="BQ37" s="1145"/>
      <c r="BR37" s="1145"/>
      <c r="BS37" s="1145"/>
      <c r="BT37" s="1145"/>
      <c r="BU37" s="1145"/>
      <c r="BV37" s="1145"/>
      <c r="BW37" s="1145"/>
      <c r="BX37" s="1145"/>
      <c r="BY37" s="1145"/>
      <c r="BZ37" s="1145"/>
      <c r="CA37" s="1145"/>
      <c r="CB37" s="1145"/>
      <c r="CC37" s="1145"/>
      <c r="CD37" s="1145"/>
      <c r="CE37" s="1145"/>
      <c r="CF37" s="1145"/>
      <c r="CG37" s="1145"/>
      <c r="CH37" s="1145"/>
      <c r="CI37" s="1145"/>
      <c r="CJ37" s="1145"/>
      <c r="CK37" s="1145"/>
      <c r="CL37" s="1145"/>
      <c r="CM37" s="1145"/>
      <c r="CN37" s="1145"/>
      <c r="CO37" s="1145"/>
      <c r="CP37" s="1145"/>
      <c r="CQ37" s="1145"/>
      <c r="CR37" s="1145"/>
      <c r="CS37" s="1145"/>
      <c r="CT37" s="1145"/>
      <c r="CU37" s="1145"/>
    </row>
    <row r="38" spans="1:99" ht="20.100000000000001" customHeight="1">
      <c r="A38" s="857"/>
      <c r="B38" s="861" t="s">
        <v>742</v>
      </c>
      <c r="C38" s="235">
        <f>SUM(C19:C37)</f>
        <v>352.7682200000001</v>
      </c>
      <c r="D38" s="235">
        <f t="shared" ref="D38:I38" si="3">SUM(D19:D37)</f>
        <v>282.99786799999998</v>
      </c>
      <c r="E38" s="235">
        <f t="shared" si="3"/>
        <v>297.279111</v>
      </c>
      <c r="F38" s="235">
        <f t="shared" si="3"/>
        <v>259.74335199999996</v>
      </c>
      <c r="G38" s="235">
        <f t="shared" si="3"/>
        <v>198.00322199999999</v>
      </c>
      <c r="H38" s="707">
        <f>SUM(H26:H37)+H19</f>
        <v>1390.7913320000002</v>
      </c>
      <c r="I38" s="1211">
        <f t="shared" si="3"/>
        <v>59443.625378999997</v>
      </c>
      <c r="J38" s="539">
        <f>I38/H38*10</f>
        <v>427.40865585866322</v>
      </c>
      <c r="K38" s="610"/>
      <c r="L38" s="1291"/>
      <c r="M38" s="1145"/>
      <c r="N38" s="1145"/>
      <c r="O38" s="1145"/>
      <c r="P38" s="1145"/>
      <c r="Q38" s="1145"/>
      <c r="R38" s="1145"/>
      <c r="S38" s="1145"/>
      <c r="T38" s="1145"/>
      <c r="U38" s="1145"/>
      <c r="V38" s="1145"/>
      <c r="W38" s="1145"/>
      <c r="X38" s="1145"/>
      <c r="Y38" s="1145"/>
      <c r="Z38" s="1145"/>
      <c r="AA38" s="1145"/>
      <c r="AB38" s="1145"/>
      <c r="AC38" s="1145"/>
      <c r="AD38" s="1145"/>
      <c r="AE38" s="1145"/>
      <c r="AF38" s="1145"/>
      <c r="AG38" s="1145"/>
      <c r="AH38" s="1145"/>
      <c r="AI38" s="1145"/>
      <c r="AJ38" s="1145"/>
      <c r="AK38" s="1145"/>
      <c r="AL38" s="1145"/>
      <c r="AM38" s="1145"/>
      <c r="AN38" s="1145"/>
      <c r="AO38" s="1145"/>
      <c r="AP38" s="1145"/>
      <c r="AQ38" s="1145"/>
      <c r="AR38" s="1145"/>
      <c r="AS38" s="1145"/>
      <c r="AT38" s="1145"/>
      <c r="AU38" s="1145"/>
      <c r="AV38" s="1145"/>
      <c r="AW38" s="1145"/>
      <c r="AX38" s="1145"/>
      <c r="AY38" s="1145"/>
      <c r="AZ38" s="1145"/>
      <c r="BA38" s="1145"/>
      <c r="BB38" s="1145"/>
      <c r="BC38" s="1145"/>
      <c r="BD38" s="1145"/>
      <c r="BE38" s="1145"/>
      <c r="BF38" s="1145"/>
      <c r="BG38" s="1145"/>
      <c r="BH38" s="1145"/>
      <c r="BI38" s="1145"/>
      <c r="BJ38" s="1145"/>
      <c r="BK38" s="1145"/>
      <c r="BL38" s="1145"/>
      <c r="BM38" s="1145"/>
      <c r="BN38" s="1145"/>
      <c r="BO38" s="1145"/>
      <c r="BP38" s="1145"/>
      <c r="BQ38" s="1145"/>
      <c r="BR38" s="1145"/>
      <c r="BS38" s="1145"/>
      <c r="BT38" s="1145"/>
      <c r="BU38" s="1145"/>
      <c r="BV38" s="1145"/>
      <c r="BW38" s="1145"/>
      <c r="BX38" s="1145"/>
      <c r="BY38" s="1145"/>
      <c r="BZ38" s="1145"/>
      <c r="CA38" s="1145"/>
      <c r="CB38" s="1145"/>
      <c r="CC38" s="1145"/>
      <c r="CD38" s="1145"/>
      <c r="CE38" s="1145"/>
      <c r="CF38" s="1145"/>
      <c r="CG38" s="1145"/>
      <c r="CH38" s="1145"/>
      <c r="CI38" s="1145"/>
      <c r="CJ38" s="1145"/>
      <c r="CK38" s="1145"/>
      <c r="CL38" s="1145"/>
      <c r="CM38" s="1145"/>
      <c r="CN38" s="1145"/>
      <c r="CO38" s="1145"/>
      <c r="CP38" s="1145"/>
      <c r="CQ38" s="1145"/>
      <c r="CR38" s="1145"/>
      <c r="CS38" s="1145"/>
      <c r="CT38" s="1145"/>
      <c r="CU38" s="1145"/>
    </row>
    <row r="39" spans="1:99" ht="20.100000000000001" customHeight="1">
      <c r="A39" s="859"/>
      <c r="B39" s="1286" t="s">
        <v>1094</v>
      </c>
      <c r="C39" s="787"/>
      <c r="D39" s="787"/>
      <c r="E39" s="787"/>
      <c r="F39" s="787"/>
      <c r="G39" s="787"/>
      <c r="H39" s="941"/>
      <c r="I39" s="943"/>
      <c r="J39" s="858"/>
      <c r="K39" s="610"/>
      <c r="L39" s="1145"/>
      <c r="M39" s="1145"/>
      <c r="N39" s="1145"/>
      <c r="O39" s="1145"/>
      <c r="P39" s="1145"/>
      <c r="Q39" s="1145"/>
      <c r="R39" s="1145"/>
      <c r="S39" s="1145"/>
      <c r="T39" s="1145"/>
      <c r="U39" s="1145"/>
      <c r="V39" s="1145"/>
      <c r="W39" s="1145"/>
      <c r="X39" s="1145"/>
      <c r="Y39" s="1145"/>
      <c r="Z39" s="1145"/>
      <c r="AA39" s="1145"/>
      <c r="AB39" s="1145"/>
      <c r="AC39" s="1145"/>
      <c r="AD39" s="1145"/>
      <c r="AE39" s="1145"/>
      <c r="AF39" s="1145"/>
      <c r="AG39" s="1145"/>
      <c r="AH39" s="1145"/>
      <c r="AI39" s="1145"/>
      <c r="AJ39" s="1145"/>
      <c r="AK39" s="1145"/>
      <c r="AL39" s="1145"/>
      <c r="AM39" s="1145"/>
      <c r="AN39" s="1145"/>
      <c r="AO39" s="1145"/>
      <c r="AP39" s="1145"/>
      <c r="AQ39" s="1145"/>
      <c r="AR39" s="1145"/>
      <c r="AS39" s="1145"/>
      <c r="AT39" s="1145"/>
      <c r="AU39" s="1145"/>
      <c r="AV39" s="1145"/>
      <c r="AW39" s="1145"/>
      <c r="AX39" s="1145"/>
      <c r="AY39" s="1145"/>
      <c r="AZ39" s="1145"/>
      <c r="BA39" s="1145"/>
      <c r="BB39" s="1145"/>
      <c r="BC39" s="1145"/>
      <c r="BD39" s="1145"/>
      <c r="BE39" s="1145"/>
      <c r="BF39" s="1145"/>
      <c r="BG39" s="1145"/>
      <c r="BH39" s="1145"/>
      <c r="BI39" s="1145"/>
      <c r="BJ39" s="1145"/>
      <c r="BK39" s="1145"/>
      <c r="BL39" s="1145"/>
      <c r="BM39" s="1145"/>
      <c r="BN39" s="1145"/>
      <c r="BO39" s="1145"/>
      <c r="BP39" s="1145"/>
      <c r="BQ39" s="1145"/>
      <c r="BR39" s="1145"/>
      <c r="BS39" s="1145"/>
      <c r="BT39" s="1145"/>
      <c r="BU39" s="1145"/>
      <c r="BV39" s="1145"/>
      <c r="BW39" s="1145"/>
      <c r="BX39" s="1145"/>
      <c r="BY39" s="1145"/>
      <c r="BZ39" s="1145"/>
      <c r="CA39" s="1145"/>
      <c r="CB39" s="1145"/>
      <c r="CC39" s="1145"/>
      <c r="CD39" s="1145"/>
      <c r="CE39" s="1145"/>
      <c r="CF39" s="1145"/>
      <c r="CG39" s="1145"/>
      <c r="CH39" s="1145"/>
      <c r="CI39" s="1145"/>
      <c r="CJ39" s="1145"/>
      <c r="CK39" s="1145"/>
      <c r="CL39" s="1145"/>
      <c r="CM39" s="1145"/>
      <c r="CN39" s="1145"/>
      <c r="CO39" s="1145"/>
      <c r="CP39" s="1145"/>
      <c r="CQ39" s="1145"/>
      <c r="CR39" s="1145"/>
      <c r="CS39" s="1145"/>
      <c r="CT39" s="1145"/>
      <c r="CU39" s="1145"/>
    </row>
    <row r="40" spans="1:99" ht="20.100000000000001" customHeight="1">
      <c r="A40" s="857">
        <v>14</v>
      </c>
      <c r="B40" s="859" t="s">
        <v>1179</v>
      </c>
      <c r="C40" s="787">
        <v>2.807445</v>
      </c>
      <c r="D40" s="787">
        <v>5.3924E-2</v>
      </c>
      <c r="E40" s="787">
        <v>4.2745260000000007</v>
      </c>
      <c r="F40" s="787"/>
      <c r="G40" s="787"/>
      <c r="H40" s="941">
        <f t="shared" ref="H40:H54" si="4">SUM(C40:G40)</f>
        <v>7.1358950000000005</v>
      </c>
      <c r="I40" s="943">
        <f>318.4010404+2.306609</f>
        <v>320.70764939999998</v>
      </c>
      <c r="J40" s="858">
        <f>I40/H40*10</f>
        <v>449.42876737956482</v>
      </c>
      <c r="K40" s="610"/>
      <c r="L40" s="1145"/>
      <c r="M40" s="1145"/>
      <c r="N40" s="1145"/>
      <c r="O40" s="1145"/>
      <c r="P40" s="1145"/>
      <c r="Q40" s="1145"/>
      <c r="R40" s="1145"/>
      <c r="S40" s="1145"/>
      <c r="T40" s="1145"/>
      <c r="U40" s="1145"/>
      <c r="V40" s="1145"/>
      <c r="W40" s="1145"/>
      <c r="X40" s="1145"/>
      <c r="Y40" s="1145"/>
      <c r="Z40" s="1145"/>
      <c r="AA40" s="1145"/>
      <c r="AB40" s="1145"/>
      <c r="AC40" s="1145"/>
      <c r="AD40" s="1145"/>
      <c r="AE40" s="1145"/>
      <c r="AF40" s="1145"/>
      <c r="AG40" s="1145"/>
      <c r="AH40" s="1145"/>
      <c r="AI40" s="1145"/>
      <c r="AJ40" s="1145"/>
      <c r="AK40" s="1145"/>
      <c r="AL40" s="1145"/>
      <c r="AM40" s="1145"/>
      <c r="AN40" s="1145"/>
      <c r="AO40" s="1145"/>
      <c r="AP40" s="1145"/>
      <c r="AQ40" s="1145"/>
      <c r="AR40" s="1145"/>
      <c r="AS40" s="1145"/>
      <c r="AT40" s="1145"/>
      <c r="AU40" s="1145"/>
      <c r="AV40" s="1145"/>
      <c r="AW40" s="1145"/>
      <c r="AX40" s="1145"/>
      <c r="AY40" s="1145"/>
      <c r="AZ40" s="1145"/>
      <c r="BA40" s="1145"/>
      <c r="BB40" s="1145"/>
      <c r="BC40" s="1145"/>
      <c r="BD40" s="1145"/>
      <c r="BE40" s="1145"/>
      <c r="BF40" s="1145"/>
      <c r="BG40" s="1145"/>
      <c r="BH40" s="1145"/>
      <c r="BI40" s="1145"/>
      <c r="BJ40" s="1145"/>
      <c r="BK40" s="1145"/>
      <c r="BL40" s="1145"/>
      <c r="BM40" s="1145"/>
      <c r="BN40" s="1145"/>
      <c r="BO40" s="1145"/>
      <c r="BP40" s="1145"/>
      <c r="BQ40" s="1145"/>
      <c r="BR40" s="1145"/>
      <c r="BS40" s="1145"/>
      <c r="BT40" s="1145"/>
      <c r="BU40" s="1145"/>
      <c r="BV40" s="1145"/>
      <c r="BW40" s="1145"/>
      <c r="BX40" s="1145"/>
      <c r="BY40" s="1145"/>
      <c r="BZ40" s="1145"/>
      <c r="CA40" s="1145"/>
      <c r="CB40" s="1145"/>
      <c r="CC40" s="1145"/>
      <c r="CD40" s="1145"/>
      <c r="CE40" s="1145"/>
      <c r="CF40" s="1145"/>
      <c r="CG40" s="1145"/>
      <c r="CH40" s="1145"/>
      <c r="CI40" s="1145"/>
      <c r="CJ40" s="1145"/>
      <c r="CK40" s="1145"/>
      <c r="CL40" s="1145"/>
      <c r="CM40" s="1145"/>
      <c r="CN40" s="1145"/>
      <c r="CO40" s="1145"/>
      <c r="CP40" s="1145"/>
      <c r="CQ40" s="1145"/>
      <c r="CR40" s="1145"/>
      <c r="CS40" s="1145"/>
      <c r="CT40" s="1145"/>
      <c r="CU40" s="1145"/>
    </row>
    <row r="41" spans="1:99" ht="20.100000000000001" customHeight="1">
      <c r="A41" s="857">
        <v>15</v>
      </c>
      <c r="B41" s="859" t="s">
        <v>958</v>
      </c>
      <c r="C41" s="787">
        <v>4.0342060000000002</v>
      </c>
      <c r="D41" s="787">
        <v>0.23122499999999999</v>
      </c>
      <c r="E41" s="787">
        <v>1.0338400000000001</v>
      </c>
      <c r="F41" s="787">
        <v>6.1881000000000004</v>
      </c>
      <c r="G41" s="787">
        <f>3.29262+2.88217</f>
        <v>6.1747899999999998</v>
      </c>
      <c r="H41" s="941">
        <f t="shared" si="4"/>
        <v>17.662161000000001</v>
      </c>
      <c r="I41" s="943">
        <f>323.4299679+6.977424+63.68638</f>
        <v>394.09377189999998</v>
      </c>
      <c r="J41" s="858">
        <f>I41/H41*10</f>
        <v>223.12885263586938</v>
      </c>
      <c r="K41" s="610"/>
      <c r="L41" s="1145"/>
      <c r="M41" s="1145"/>
      <c r="N41" s="1145"/>
      <c r="O41" s="1145"/>
      <c r="P41" s="1145"/>
      <c r="Q41" s="1145"/>
      <c r="R41" s="1145"/>
      <c r="S41" s="1145"/>
      <c r="T41" s="1145"/>
      <c r="U41" s="1145"/>
      <c r="V41" s="1145"/>
      <c r="W41" s="1145"/>
      <c r="X41" s="1145"/>
      <c r="Y41" s="1145"/>
      <c r="Z41" s="1145"/>
      <c r="AA41" s="1145"/>
      <c r="AB41" s="1145"/>
      <c r="AC41" s="1145"/>
      <c r="AD41" s="1145"/>
      <c r="AE41" s="1145"/>
      <c r="AF41" s="1145"/>
      <c r="AG41" s="1145"/>
      <c r="AH41" s="1145"/>
      <c r="AI41" s="1145"/>
      <c r="AJ41" s="1145"/>
      <c r="AK41" s="1145"/>
      <c r="AL41" s="1145"/>
      <c r="AM41" s="1145"/>
      <c r="AN41" s="1145"/>
      <c r="AO41" s="1145"/>
      <c r="AP41" s="1145"/>
      <c r="AQ41" s="1145"/>
      <c r="AR41" s="1145"/>
      <c r="AS41" s="1145"/>
      <c r="AT41" s="1145"/>
      <c r="AU41" s="1145"/>
      <c r="AV41" s="1145"/>
      <c r="AW41" s="1145"/>
      <c r="AX41" s="1145"/>
      <c r="AY41" s="1145"/>
      <c r="AZ41" s="1145"/>
      <c r="BA41" s="1145"/>
      <c r="BB41" s="1145"/>
      <c r="BC41" s="1145"/>
      <c r="BD41" s="1145"/>
      <c r="BE41" s="1145"/>
      <c r="BF41" s="1145"/>
      <c r="BG41" s="1145"/>
      <c r="BH41" s="1145"/>
      <c r="BI41" s="1145"/>
      <c r="BJ41" s="1145"/>
      <c r="BK41" s="1145"/>
      <c r="BL41" s="1145"/>
      <c r="BM41" s="1145"/>
      <c r="BN41" s="1145"/>
      <c r="BO41" s="1145"/>
      <c r="BP41" s="1145"/>
      <c r="BQ41" s="1145"/>
      <c r="BR41" s="1145"/>
      <c r="BS41" s="1145"/>
      <c r="BT41" s="1145"/>
      <c r="BU41" s="1145"/>
      <c r="BV41" s="1145"/>
      <c r="BW41" s="1145"/>
      <c r="BX41" s="1145"/>
      <c r="BY41" s="1145"/>
      <c r="BZ41" s="1145"/>
      <c r="CA41" s="1145"/>
      <c r="CB41" s="1145"/>
      <c r="CC41" s="1145"/>
      <c r="CD41" s="1145"/>
      <c r="CE41" s="1145"/>
      <c r="CF41" s="1145"/>
      <c r="CG41" s="1145"/>
      <c r="CH41" s="1145"/>
      <c r="CI41" s="1145"/>
      <c r="CJ41" s="1145"/>
      <c r="CK41" s="1145"/>
      <c r="CL41" s="1145"/>
      <c r="CM41" s="1145"/>
      <c r="CN41" s="1145"/>
      <c r="CO41" s="1145"/>
      <c r="CP41" s="1145"/>
      <c r="CQ41" s="1145"/>
      <c r="CR41" s="1145"/>
      <c r="CS41" s="1145"/>
      <c r="CT41" s="1145"/>
      <c r="CU41" s="1145"/>
    </row>
    <row r="42" spans="1:99" ht="20.100000000000001" customHeight="1">
      <c r="A42" s="857">
        <v>16</v>
      </c>
      <c r="B42" s="859" t="s">
        <v>309</v>
      </c>
      <c r="C42" s="787">
        <v>1.2041740000000001</v>
      </c>
      <c r="D42" s="787"/>
      <c r="E42" s="787">
        <v>0.45829500000000001</v>
      </c>
      <c r="F42" s="787">
        <v>0.119547</v>
      </c>
      <c r="G42" s="787"/>
      <c r="H42" s="941">
        <f t="shared" si="4"/>
        <v>1.7820160000000003</v>
      </c>
      <c r="I42" s="943">
        <v>80.190951599999991</v>
      </c>
      <c r="J42" s="858">
        <f t="shared" ref="J42" si="5">I42/H42*10</f>
        <v>450.0012996516304</v>
      </c>
      <c r="K42" s="610"/>
      <c r="L42" s="1145"/>
      <c r="M42" s="1145"/>
      <c r="N42" s="1145"/>
      <c r="O42" s="1145"/>
      <c r="P42" s="1145"/>
      <c r="Q42" s="1145"/>
      <c r="R42" s="1145"/>
      <c r="S42" s="1145"/>
      <c r="T42" s="1145"/>
      <c r="U42" s="1145"/>
      <c r="V42" s="1145"/>
      <c r="W42" s="1145"/>
      <c r="X42" s="1145"/>
      <c r="Y42" s="1145"/>
      <c r="Z42" s="1145"/>
      <c r="AA42" s="1145"/>
      <c r="AB42" s="1145"/>
      <c r="AC42" s="1145"/>
      <c r="AD42" s="1145"/>
      <c r="AE42" s="1145"/>
      <c r="AF42" s="1145"/>
      <c r="AG42" s="1145"/>
      <c r="AH42" s="1145"/>
      <c r="AI42" s="1145"/>
      <c r="AJ42" s="1145"/>
      <c r="AK42" s="1145"/>
      <c r="AL42" s="1145"/>
      <c r="AM42" s="1145"/>
      <c r="AN42" s="1145"/>
      <c r="AO42" s="1145"/>
      <c r="AP42" s="1145"/>
      <c r="AQ42" s="1145"/>
      <c r="AR42" s="1145"/>
      <c r="AS42" s="1145"/>
      <c r="AT42" s="1145"/>
      <c r="AU42" s="1145"/>
      <c r="AV42" s="1145"/>
      <c r="AW42" s="1145"/>
      <c r="AX42" s="1145"/>
      <c r="AY42" s="1145"/>
      <c r="AZ42" s="1145"/>
      <c r="BA42" s="1145"/>
      <c r="BB42" s="1145"/>
      <c r="BC42" s="1145"/>
      <c r="BD42" s="1145"/>
      <c r="BE42" s="1145"/>
      <c r="BF42" s="1145"/>
      <c r="BG42" s="1145"/>
      <c r="BH42" s="1145"/>
      <c r="BI42" s="1145"/>
      <c r="BJ42" s="1145"/>
      <c r="BK42" s="1145"/>
      <c r="BL42" s="1145"/>
      <c r="BM42" s="1145"/>
      <c r="BN42" s="1145"/>
      <c r="BO42" s="1145"/>
      <c r="BP42" s="1145"/>
      <c r="BQ42" s="1145"/>
      <c r="BR42" s="1145"/>
      <c r="BS42" s="1145"/>
      <c r="BT42" s="1145"/>
      <c r="BU42" s="1145"/>
      <c r="BV42" s="1145"/>
      <c r="BW42" s="1145"/>
      <c r="BX42" s="1145"/>
      <c r="BY42" s="1145"/>
      <c r="BZ42" s="1145"/>
      <c r="CA42" s="1145"/>
      <c r="CB42" s="1145"/>
      <c r="CC42" s="1145"/>
      <c r="CD42" s="1145"/>
      <c r="CE42" s="1145"/>
      <c r="CF42" s="1145"/>
      <c r="CG42" s="1145"/>
      <c r="CH42" s="1145"/>
      <c r="CI42" s="1145"/>
      <c r="CJ42" s="1145"/>
      <c r="CK42" s="1145"/>
      <c r="CL42" s="1145"/>
      <c r="CM42" s="1145"/>
      <c r="CN42" s="1145"/>
      <c r="CO42" s="1145"/>
      <c r="CP42" s="1145"/>
      <c r="CQ42" s="1145"/>
      <c r="CR42" s="1145"/>
      <c r="CS42" s="1145"/>
      <c r="CT42" s="1145"/>
      <c r="CU42" s="1145"/>
    </row>
    <row r="43" spans="1:99" ht="20.100000000000001" customHeight="1">
      <c r="A43" s="857">
        <v>17</v>
      </c>
      <c r="B43" s="859" t="s">
        <v>310</v>
      </c>
      <c r="C43" s="787"/>
      <c r="D43" s="787">
        <v>7.1013999999999994E-2</v>
      </c>
      <c r="E43" s="787"/>
      <c r="F43" s="787">
        <v>1.6776740000000001</v>
      </c>
      <c r="G43" s="787"/>
      <c r="H43" s="941">
        <f t="shared" si="4"/>
        <v>1.748688</v>
      </c>
      <c r="I43" s="943">
        <v>28.205954499999994</v>
      </c>
      <c r="J43" s="858">
        <f>I43/H43*10</f>
        <v>161.29781012965145</v>
      </c>
      <c r="K43" s="610"/>
      <c r="L43" s="1145"/>
      <c r="M43" s="1145"/>
      <c r="N43" s="1145"/>
      <c r="O43" s="1145"/>
      <c r="P43" s="1145"/>
      <c r="Q43" s="1145"/>
      <c r="R43" s="1145"/>
      <c r="S43" s="1145"/>
      <c r="T43" s="1145"/>
      <c r="U43" s="1145"/>
      <c r="V43" s="1145"/>
      <c r="W43" s="1145"/>
      <c r="X43" s="1145"/>
      <c r="Y43" s="1145"/>
      <c r="Z43" s="1145"/>
      <c r="AA43" s="1145"/>
      <c r="AB43" s="1145"/>
      <c r="AC43" s="1145"/>
      <c r="AD43" s="1145"/>
      <c r="AE43" s="1145"/>
      <c r="AF43" s="1145"/>
      <c r="AG43" s="1145"/>
      <c r="AH43" s="1145"/>
      <c r="AI43" s="1145"/>
      <c r="AJ43" s="1145"/>
      <c r="AK43" s="1145"/>
      <c r="AL43" s="1145"/>
      <c r="AM43" s="1145"/>
      <c r="AN43" s="1145"/>
      <c r="AO43" s="1145"/>
      <c r="AP43" s="1145"/>
      <c r="AQ43" s="1145"/>
      <c r="AR43" s="1145"/>
      <c r="AS43" s="1145"/>
      <c r="AT43" s="1145"/>
      <c r="AU43" s="1145"/>
      <c r="AV43" s="1145"/>
      <c r="AW43" s="1145"/>
      <c r="AX43" s="1145"/>
      <c r="AY43" s="1145"/>
      <c r="AZ43" s="1145"/>
      <c r="BA43" s="1145"/>
      <c r="BB43" s="1145"/>
      <c r="BC43" s="1145"/>
      <c r="BD43" s="1145"/>
      <c r="BE43" s="1145"/>
      <c r="BF43" s="1145"/>
      <c r="BG43" s="1145"/>
      <c r="BH43" s="1145"/>
      <c r="BI43" s="1145"/>
      <c r="BJ43" s="1145"/>
      <c r="BK43" s="1145"/>
      <c r="BL43" s="1145"/>
      <c r="BM43" s="1145"/>
      <c r="BN43" s="1145"/>
      <c r="BO43" s="1145"/>
      <c r="BP43" s="1145"/>
      <c r="BQ43" s="1145"/>
      <c r="BR43" s="1145"/>
      <c r="BS43" s="1145"/>
      <c r="BT43" s="1145"/>
      <c r="BU43" s="1145"/>
      <c r="BV43" s="1145"/>
      <c r="BW43" s="1145"/>
      <c r="BX43" s="1145"/>
      <c r="BY43" s="1145"/>
      <c r="BZ43" s="1145"/>
      <c r="CA43" s="1145"/>
      <c r="CB43" s="1145"/>
      <c r="CC43" s="1145"/>
      <c r="CD43" s="1145"/>
      <c r="CE43" s="1145"/>
      <c r="CF43" s="1145"/>
      <c r="CG43" s="1145"/>
      <c r="CH43" s="1145"/>
      <c r="CI43" s="1145"/>
      <c r="CJ43" s="1145"/>
      <c r="CK43" s="1145"/>
      <c r="CL43" s="1145"/>
      <c r="CM43" s="1145"/>
      <c r="CN43" s="1145"/>
      <c r="CO43" s="1145"/>
      <c r="CP43" s="1145"/>
      <c r="CQ43" s="1145"/>
      <c r="CR43" s="1145"/>
      <c r="CS43" s="1145"/>
      <c r="CT43" s="1145"/>
      <c r="CU43" s="1145"/>
    </row>
    <row r="44" spans="1:99" ht="20.100000000000001" customHeight="1">
      <c r="A44" s="857">
        <v>18</v>
      </c>
      <c r="B44" s="859" t="s">
        <v>350</v>
      </c>
      <c r="C44" s="787">
        <v>1.3569490000000002</v>
      </c>
      <c r="D44" s="787">
        <v>0.53609000000000007</v>
      </c>
      <c r="E44" s="787">
        <f>5.354786-0.46791</f>
        <v>4.886876</v>
      </c>
      <c r="F44" s="787">
        <v>0.9983829999999998</v>
      </c>
      <c r="G44" s="787">
        <v>0.73650000000000004</v>
      </c>
      <c r="H44" s="941">
        <f t="shared" si="4"/>
        <v>8.5147980000000008</v>
      </c>
      <c r="I44" s="943">
        <f>699.6482053+1.208833-20.58804</f>
        <v>680.26899830000002</v>
      </c>
      <c r="J44" s="858">
        <f>I44/H44*10</f>
        <v>798.92558613839105</v>
      </c>
      <c r="K44" s="610"/>
      <c r="L44" s="1145"/>
      <c r="M44" s="1145"/>
      <c r="N44" s="1145"/>
      <c r="O44" s="1145"/>
      <c r="P44" s="1145"/>
      <c r="Q44" s="1145"/>
      <c r="R44" s="1145"/>
      <c r="S44" s="1145"/>
      <c r="T44" s="1145"/>
      <c r="U44" s="1145"/>
      <c r="V44" s="1145"/>
      <c r="W44" s="1145"/>
      <c r="X44" s="1145"/>
      <c r="Y44" s="1145"/>
      <c r="Z44" s="1145"/>
      <c r="AA44" s="1145"/>
      <c r="AB44" s="1145"/>
      <c r="AC44" s="1145"/>
      <c r="AD44" s="1145"/>
      <c r="AE44" s="1145"/>
      <c r="AF44" s="1145"/>
      <c r="AG44" s="1145"/>
      <c r="AH44" s="1145"/>
      <c r="AI44" s="1145"/>
      <c r="AJ44" s="1145"/>
      <c r="AK44" s="1145"/>
      <c r="AL44" s="1145"/>
      <c r="AM44" s="1145"/>
      <c r="AN44" s="1145"/>
      <c r="AO44" s="1145"/>
      <c r="AP44" s="1145"/>
      <c r="AQ44" s="1145"/>
      <c r="AR44" s="1145"/>
      <c r="AS44" s="1145"/>
      <c r="AT44" s="1145"/>
      <c r="AU44" s="1145"/>
      <c r="AV44" s="1145"/>
      <c r="AW44" s="1145"/>
      <c r="AX44" s="1145"/>
      <c r="AY44" s="1145"/>
      <c r="AZ44" s="1145"/>
      <c r="BA44" s="1145"/>
      <c r="BB44" s="1145"/>
      <c r="BC44" s="1145"/>
      <c r="BD44" s="1145"/>
      <c r="BE44" s="1145"/>
      <c r="BF44" s="1145"/>
      <c r="BG44" s="1145"/>
      <c r="BH44" s="1145"/>
      <c r="BI44" s="1145"/>
      <c r="BJ44" s="1145"/>
      <c r="BK44" s="1145"/>
      <c r="BL44" s="1145"/>
      <c r="BM44" s="1145"/>
      <c r="BN44" s="1145"/>
      <c r="BO44" s="1145"/>
      <c r="BP44" s="1145"/>
      <c r="BQ44" s="1145"/>
      <c r="BR44" s="1145"/>
      <c r="BS44" s="1145"/>
      <c r="BT44" s="1145"/>
      <c r="BU44" s="1145"/>
      <c r="BV44" s="1145"/>
      <c r="BW44" s="1145"/>
      <c r="BX44" s="1145"/>
      <c r="BY44" s="1145"/>
      <c r="BZ44" s="1145"/>
      <c r="CA44" s="1145"/>
      <c r="CB44" s="1145"/>
      <c r="CC44" s="1145"/>
      <c r="CD44" s="1145"/>
      <c r="CE44" s="1145"/>
      <c r="CF44" s="1145"/>
      <c r="CG44" s="1145"/>
      <c r="CH44" s="1145"/>
      <c r="CI44" s="1145"/>
      <c r="CJ44" s="1145"/>
      <c r="CK44" s="1145"/>
      <c r="CL44" s="1145"/>
      <c r="CM44" s="1145"/>
      <c r="CN44" s="1145"/>
      <c r="CO44" s="1145"/>
      <c r="CP44" s="1145"/>
      <c r="CQ44" s="1145"/>
      <c r="CR44" s="1145"/>
      <c r="CS44" s="1145"/>
      <c r="CT44" s="1145"/>
      <c r="CU44" s="1145"/>
    </row>
    <row r="45" spans="1:99" ht="20.100000000000001" customHeight="1">
      <c r="A45" s="857">
        <v>19</v>
      </c>
      <c r="B45" s="859" t="s">
        <v>155</v>
      </c>
      <c r="C45" s="858"/>
      <c r="D45" s="858"/>
      <c r="E45" s="858"/>
      <c r="F45" s="858"/>
      <c r="G45" s="858"/>
      <c r="H45" s="941">
        <f t="shared" si="4"/>
        <v>0</v>
      </c>
      <c r="I45" s="944"/>
      <c r="J45" s="858"/>
      <c r="K45" s="610"/>
      <c r="L45" s="1145"/>
      <c r="M45" s="1145"/>
      <c r="N45" s="1145"/>
      <c r="O45" s="1145"/>
      <c r="P45" s="1145"/>
      <c r="Q45" s="1145"/>
      <c r="R45" s="1145"/>
      <c r="S45" s="1145"/>
      <c r="T45" s="1145"/>
      <c r="U45" s="1145"/>
      <c r="V45" s="1145"/>
      <c r="W45" s="1145"/>
      <c r="X45" s="1145"/>
      <c r="Y45" s="1145"/>
      <c r="Z45" s="1145"/>
      <c r="AA45" s="1145"/>
      <c r="AB45" s="1145"/>
      <c r="AC45" s="1145"/>
      <c r="AD45" s="1145"/>
      <c r="AE45" s="1145"/>
      <c r="AF45" s="1145"/>
      <c r="AG45" s="1145"/>
      <c r="AH45" s="1145"/>
      <c r="AI45" s="1145"/>
      <c r="AJ45" s="1145"/>
      <c r="AK45" s="1145"/>
      <c r="AL45" s="1145"/>
      <c r="AM45" s="1145"/>
      <c r="AN45" s="1145"/>
      <c r="AO45" s="1145"/>
      <c r="AP45" s="1145"/>
      <c r="AQ45" s="1145"/>
      <c r="AR45" s="1145"/>
      <c r="AS45" s="1145"/>
      <c r="AT45" s="1145"/>
      <c r="AU45" s="1145"/>
      <c r="AV45" s="1145"/>
      <c r="AW45" s="1145"/>
      <c r="AX45" s="1145"/>
      <c r="AY45" s="1145"/>
      <c r="AZ45" s="1145"/>
      <c r="BA45" s="1145"/>
      <c r="BB45" s="1145"/>
      <c r="BC45" s="1145"/>
      <c r="BD45" s="1145"/>
      <c r="BE45" s="1145"/>
      <c r="BF45" s="1145"/>
      <c r="BG45" s="1145"/>
      <c r="BH45" s="1145"/>
      <c r="BI45" s="1145"/>
      <c r="BJ45" s="1145"/>
      <c r="BK45" s="1145"/>
      <c r="BL45" s="1145"/>
      <c r="BM45" s="1145"/>
      <c r="BN45" s="1145"/>
      <c r="BO45" s="1145"/>
      <c r="BP45" s="1145"/>
      <c r="BQ45" s="1145"/>
      <c r="BR45" s="1145"/>
      <c r="BS45" s="1145"/>
      <c r="BT45" s="1145"/>
      <c r="BU45" s="1145"/>
      <c r="BV45" s="1145"/>
      <c r="BW45" s="1145"/>
      <c r="BX45" s="1145"/>
      <c r="BY45" s="1145"/>
      <c r="BZ45" s="1145"/>
      <c r="CA45" s="1145"/>
      <c r="CB45" s="1145"/>
      <c r="CC45" s="1145"/>
      <c r="CD45" s="1145"/>
      <c r="CE45" s="1145"/>
      <c r="CF45" s="1145"/>
      <c r="CG45" s="1145"/>
      <c r="CH45" s="1145"/>
      <c r="CI45" s="1145"/>
      <c r="CJ45" s="1145"/>
      <c r="CK45" s="1145"/>
      <c r="CL45" s="1145"/>
      <c r="CM45" s="1145"/>
      <c r="CN45" s="1145"/>
      <c r="CO45" s="1145"/>
      <c r="CP45" s="1145"/>
      <c r="CQ45" s="1145"/>
      <c r="CR45" s="1145"/>
      <c r="CS45" s="1145"/>
      <c r="CT45" s="1145"/>
      <c r="CU45" s="1145"/>
    </row>
    <row r="46" spans="1:99" ht="20.100000000000001" customHeight="1">
      <c r="A46" s="857">
        <v>20</v>
      </c>
      <c r="B46" s="859" t="s">
        <v>983</v>
      </c>
      <c r="C46" s="787">
        <v>38.373514999999998</v>
      </c>
      <c r="D46" s="787">
        <v>1.5138219999999998</v>
      </c>
      <c r="E46" s="787">
        <v>14.761058999999999</v>
      </c>
      <c r="F46" s="787">
        <v>2.3491322000000001</v>
      </c>
      <c r="G46" s="787">
        <v>0.98378699999999997</v>
      </c>
      <c r="H46" s="941">
        <f>SUM(C46:G46)</f>
        <v>57.98131519999999</v>
      </c>
      <c r="I46" s="943">
        <f>3718.7554748+10.957439</f>
        <v>3729.7129137999996</v>
      </c>
      <c r="J46" s="858">
        <f>I46/H46*10</f>
        <v>643.26117835284981</v>
      </c>
      <c r="K46" s="610"/>
      <c r="L46" s="1145"/>
      <c r="M46" s="1145"/>
      <c r="N46" s="1145"/>
      <c r="O46" s="1289"/>
      <c r="P46" s="1145"/>
      <c r="Q46" s="1145"/>
      <c r="R46" s="1145"/>
      <c r="S46" s="1145"/>
      <c r="T46" s="1145"/>
      <c r="U46" s="1145"/>
      <c r="V46" s="1145"/>
      <c r="W46" s="1145"/>
      <c r="X46" s="1145"/>
      <c r="Y46" s="1145"/>
      <c r="Z46" s="1145"/>
      <c r="AA46" s="1145"/>
      <c r="AB46" s="1145"/>
      <c r="AC46" s="1145"/>
      <c r="AD46" s="1145"/>
      <c r="AE46" s="1145"/>
      <c r="AF46" s="1145"/>
      <c r="AG46" s="1145"/>
      <c r="AH46" s="1145"/>
      <c r="AI46" s="1145"/>
      <c r="AJ46" s="1145"/>
      <c r="AK46" s="1145"/>
      <c r="AL46" s="1145"/>
      <c r="AM46" s="1145"/>
      <c r="AN46" s="1145"/>
      <c r="AO46" s="1145"/>
      <c r="AP46" s="1145"/>
      <c r="AQ46" s="1145"/>
      <c r="AR46" s="1145"/>
      <c r="AS46" s="1145"/>
      <c r="AT46" s="1145"/>
      <c r="AU46" s="1145"/>
      <c r="AV46" s="1145"/>
      <c r="AW46" s="1145"/>
      <c r="AX46" s="1145"/>
      <c r="AY46" s="1145"/>
      <c r="AZ46" s="1145"/>
      <c r="BA46" s="1145"/>
      <c r="BB46" s="1145"/>
      <c r="BC46" s="1145"/>
      <c r="BD46" s="1145"/>
      <c r="BE46" s="1145"/>
      <c r="BF46" s="1145"/>
      <c r="BG46" s="1145"/>
      <c r="BH46" s="1145"/>
      <c r="BI46" s="1145"/>
      <c r="BJ46" s="1145"/>
      <c r="BK46" s="1145"/>
      <c r="BL46" s="1145"/>
      <c r="BM46" s="1145"/>
      <c r="BN46" s="1145"/>
      <c r="BO46" s="1145"/>
      <c r="BP46" s="1145"/>
      <c r="BQ46" s="1145"/>
      <c r="BR46" s="1145"/>
      <c r="BS46" s="1145"/>
      <c r="BT46" s="1145"/>
      <c r="BU46" s="1145"/>
      <c r="BV46" s="1145"/>
      <c r="BW46" s="1145"/>
      <c r="BX46" s="1145"/>
      <c r="BY46" s="1145"/>
      <c r="BZ46" s="1145"/>
      <c r="CA46" s="1145"/>
      <c r="CB46" s="1145"/>
      <c r="CC46" s="1145"/>
      <c r="CD46" s="1145"/>
      <c r="CE46" s="1145"/>
      <c r="CF46" s="1145"/>
      <c r="CG46" s="1145"/>
      <c r="CH46" s="1145"/>
      <c r="CI46" s="1145"/>
      <c r="CJ46" s="1145"/>
      <c r="CK46" s="1145"/>
      <c r="CL46" s="1145"/>
      <c r="CM46" s="1145"/>
      <c r="CN46" s="1145"/>
      <c r="CO46" s="1145"/>
      <c r="CP46" s="1145"/>
      <c r="CQ46" s="1145"/>
      <c r="CR46" s="1145"/>
      <c r="CS46" s="1145"/>
      <c r="CT46" s="1145"/>
      <c r="CU46" s="1145"/>
    </row>
    <row r="47" spans="1:99" ht="20.100000000000001" customHeight="1">
      <c r="A47" s="857">
        <v>21</v>
      </c>
      <c r="B47" s="859" t="s">
        <v>982</v>
      </c>
      <c r="C47" s="858"/>
      <c r="D47" s="858"/>
      <c r="E47" s="858"/>
      <c r="F47" s="858"/>
      <c r="G47" s="858"/>
      <c r="H47" s="941">
        <f t="shared" si="4"/>
        <v>0</v>
      </c>
      <c r="I47" s="944"/>
      <c r="J47" s="858"/>
      <c r="K47" s="610"/>
      <c r="L47" s="1145"/>
      <c r="M47" s="1145"/>
      <c r="N47" s="1145"/>
      <c r="O47" s="1145"/>
      <c r="P47" s="1145"/>
      <c r="Q47" s="1145"/>
      <c r="R47" s="1145"/>
      <c r="S47" s="1145"/>
      <c r="T47" s="1145"/>
      <c r="U47" s="1145"/>
      <c r="V47" s="1145"/>
      <c r="W47" s="1145"/>
      <c r="X47" s="1145"/>
      <c r="Y47" s="1145"/>
      <c r="Z47" s="1145"/>
      <c r="AA47" s="1145"/>
      <c r="AB47" s="1145"/>
      <c r="AC47" s="1145"/>
      <c r="AD47" s="1145"/>
      <c r="AE47" s="1145"/>
      <c r="AF47" s="1145"/>
      <c r="AG47" s="1145"/>
      <c r="AH47" s="1145"/>
      <c r="AI47" s="1145"/>
      <c r="AJ47" s="1145"/>
      <c r="AK47" s="1145"/>
      <c r="AL47" s="1145"/>
      <c r="AM47" s="1145"/>
      <c r="AN47" s="1145"/>
      <c r="AO47" s="1145"/>
      <c r="AP47" s="1145"/>
      <c r="AQ47" s="1145"/>
      <c r="AR47" s="1145"/>
      <c r="AS47" s="1145"/>
      <c r="AT47" s="1145"/>
      <c r="AU47" s="1145"/>
      <c r="AV47" s="1145"/>
      <c r="AW47" s="1145"/>
      <c r="AX47" s="1145"/>
      <c r="AY47" s="1145"/>
      <c r="AZ47" s="1145"/>
      <c r="BA47" s="1145"/>
      <c r="BB47" s="1145"/>
      <c r="BC47" s="1145"/>
      <c r="BD47" s="1145"/>
      <c r="BE47" s="1145"/>
      <c r="BF47" s="1145"/>
      <c r="BG47" s="1145"/>
      <c r="BH47" s="1145"/>
      <c r="BI47" s="1145"/>
      <c r="BJ47" s="1145"/>
      <c r="BK47" s="1145"/>
      <c r="BL47" s="1145"/>
      <c r="BM47" s="1145"/>
      <c r="BN47" s="1145"/>
      <c r="BO47" s="1145"/>
      <c r="BP47" s="1145"/>
      <c r="BQ47" s="1145"/>
      <c r="BR47" s="1145"/>
      <c r="BS47" s="1145"/>
      <c r="BT47" s="1145"/>
      <c r="BU47" s="1145"/>
      <c r="BV47" s="1145"/>
      <c r="BW47" s="1145"/>
      <c r="BX47" s="1145"/>
      <c r="BY47" s="1145"/>
      <c r="BZ47" s="1145"/>
      <c r="CA47" s="1145"/>
      <c r="CB47" s="1145"/>
      <c r="CC47" s="1145"/>
      <c r="CD47" s="1145"/>
      <c r="CE47" s="1145"/>
      <c r="CF47" s="1145"/>
      <c r="CG47" s="1145"/>
      <c r="CH47" s="1145"/>
      <c r="CI47" s="1145"/>
      <c r="CJ47" s="1145"/>
      <c r="CK47" s="1145"/>
      <c r="CL47" s="1145"/>
      <c r="CM47" s="1145"/>
      <c r="CN47" s="1145"/>
      <c r="CO47" s="1145"/>
      <c r="CP47" s="1145"/>
      <c r="CQ47" s="1145"/>
      <c r="CR47" s="1145"/>
      <c r="CS47" s="1145"/>
      <c r="CT47" s="1145"/>
      <c r="CU47" s="1145"/>
    </row>
    <row r="48" spans="1:99" ht="20.100000000000001" customHeight="1">
      <c r="A48" s="857">
        <v>22</v>
      </c>
      <c r="B48" s="859" t="s">
        <v>980</v>
      </c>
      <c r="C48" s="787">
        <v>3.0880830000000001</v>
      </c>
      <c r="D48" s="787">
        <v>0.104075</v>
      </c>
      <c r="E48" s="787">
        <v>5.2192820000000015</v>
      </c>
      <c r="F48" s="787">
        <v>2.4353829999999999</v>
      </c>
      <c r="G48" s="787">
        <v>1.3021259999999999</v>
      </c>
      <c r="H48" s="941">
        <f t="shared" si="4"/>
        <v>12.148949000000002</v>
      </c>
      <c r="I48" s="943">
        <f>760.5366805+4.403293</f>
        <v>764.93997349999995</v>
      </c>
      <c r="J48" s="858">
        <f t="shared" ref="J48:J52" si="6">I48/H48*10</f>
        <v>629.63468979909283</v>
      </c>
      <c r="K48" s="610"/>
      <c r="L48" s="1292"/>
      <c r="M48" s="1145"/>
      <c r="N48" s="1145"/>
      <c r="O48" s="1145"/>
      <c r="P48" s="1145"/>
      <c r="Q48" s="1145"/>
      <c r="R48" s="1145"/>
      <c r="S48" s="1145"/>
      <c r="T48" s="1145"/>
      <c r="U48" s="1145"/>
      <c r="V48" s="1145"/>
      <c r="W48" s="1145"/>
      <c r="X48" s="1145"/>
      <c r="Y48" s="1145"/>
      <c r="Z48" s="1145"/>
      <c r="AA48" s="1145"/>
      <c r="AB48" s="1145"/>
      <c r="AC48" s="1145"/>
      <c r="AD48" s="1145"/>
      <c r="AE48" s="1145"/>
      <c r="AF48" s="1145"/>
      <c r="AG48" s="1145"/>
      <c r="AH48" s="1145"/>
      <c r="AI48" s="1145"/>
      <c r="AJ48" s="1145"/>
      <c r="AK48" s="1145"/>
      <c r="AL48" s="1145"/>
      <c r="AM48" s="1145"/>
      <c r="AN48" s="1145"/>
      <c r="AO48" s="1145"/>
      <c r="AP48" s="1145"/>
      <c r="AQ48" s="1145"/>
      <c r="AR48" s="1145"/>
      <c r="AS48" s="1145"/>
      <c r="AT48" s="1145"/>
      <c r="AU48" s="1145"/>
      <c r="AV48" s="1145"/>
      <c r="AW48" s="1145"/>
      <c r="AX48" s="1145"/>
      <c r="AY48" s="1145"/>
      <c r="AZ48" s="1145"/>
      <c r="BA48" s="1145"/>
      <c r="BB48" s="1145"/>
      <c r="BC48" s="1145"/>
      <c r="BD48" s="1145"/>
      <c r="BE48" s="1145"/>
      <c r="BF48" s="1145"/>
      <c r="BG48" s="1145"/>
      <c r="BH48" s="1145"/>
      <c r="BI48" s="1145"/>
      <c r="BJ48" s="1145"/>
      <c r="BK48" s="1145"/>
      <c r="BL48" s="1145"/>
      <c r="BM48" s="1145"/>
      <c r="BN48" s="1145"/>
      <c r="BO48" s="1145"/>
      <c r="BP48" s="1145"/>
      <c r="BQ48" s="1145"/>
      <c r="BR48" s="1145"/>
      <c r="BS48" s="1145"/>
      <c r="BT48" s="1145"/>
      <c r="BU48" s="1145"/>
      <c r="BV48" s="1145"/>
      <c r="BW48" s="1145"/>
      <c r="BX48" s="1145"/>
      <c r="BY48" s="1145"/>
      <c r="BZ48" s="1145"/>
      <c r="CA48" s="1145"/>
      <c r="CB48" s="1145"/>
      <c r="CC48" s="1145"/>
      <c r="CD48" s="1145"/>
      <c r="CE48" s="1145"/>
      <c r="CF48" s="1145"/>
      <c r="CG48" s="1145"/>
      <c r="CH48" s="1145"/>
      <c r="CI48" s="1145"/>
      <c r="CJ48" s="1145"/>
      <c r="CK48" s="1145"/>
      <c r="CL48" s="1145"/>
      <c r="CM48" s="1145"/>
      <c r="CN48" s="1145"/>
      <c r="CO48" s="1145"/>
      <c r="CP48" s="1145"/>
      <c r="CQ48" s="1145"/>
      <c r="CR48" s="1145"/>
      <c r="CS48" s="1145"/>
      <c r="CT48" s="1145"/>
      <c r="CU48" s="1145"/>
    </row>
    <row r="49" spans="1:99" ht="20.100000000000001" customHeight="1">
      <c r="A49" s="857">
        <v>23</v>
      </c>
      <c r="B49" s="859" t="s">
        <v>851</v>
      </c>
      <c r="C49" s="787">
        <f>68.26938-1.6654625</f>
        <v>66.603917499999994</v>
      </c>
      <c r="D49" s="787">
        <f>41.294172-0.0157135</f>
        <v>41.278458500000006</v>
      </c>
      <c r="E49" s="787">
        <f>274.170188-1.2768771</f>
        <v>272.89331090000002</v>
      </c>
      <c r="F49" s="787">
        <f>23.6879-0.0309188</f>
        <v>23.656981200000001</v>
      </c>
      <c r="G49" s="787">
        <v>15.233032</v>
      </c>
      <c r="H49" s="941">
        <f t="shared" si="4"/>
        <v>419.66570009999998</v>
      </c>
      <c r="I49" s="943">
        <f>25366.068379+50.627098-131.5147636</f>
        <v>25285.180713400001</v>
      </c>
      <c r="J49" s="858">
        <f t="shared" si="6"/>
        <v>602.50767950239742</v>
      </c>
      <c r="K49" s="610"/>
      <c r="L49" s="273"/>
      <c r="M49" s="1145"/>
      <c r="N49" s="1145"/>
      <c r="O49" s="1145"/>
      <c r="P49" s="1145"/>
      <c r="Q49" s="1145"/>
      <c r="R49" s="1145"/>
      <c r="S49" s="1145"/>
      <c r="T49" s="1145"/>
      <c r="U49" s="1145"/>
      <c r="V49" s="1145"/>
      <c r="W49" s="1145"/>
      <c r="X49" s="1145"/>
      <c r="Y49" s="1145"/>
      <c r="Z49" s="1145"/>
      <c r="AA49" s="1145"/>
      <c r="AB49" s="1145"/>
      <c r="AC49" s="1145"/>
      <c r="AD49" s="1145"/>
      <c r="AE49" s="1145"/>
      <c r="AF49" s="1145"/>
      <c r="AG49" s="1145"/>
      <c r="AH49" s="1145"/>
      <c r="AI49" s="1145"/>
      <c r="AJ49" s="1145"/>
      <c r="AK49" s="1145"/>
      <c r="AL49" s="1145"/>
      <c r="AM49" s="1145"/>
      <c r="AN49" s="1145"/>
      <c r="AO49" s="1145"/>
      <c r="AP49" s="1145"/>
      <c r="AQ49" s="1145"/>
      <c r="AR49" s="1145"/>
      <c r="AS49" s="1145"/>
      <c r="AT49" s="1145"/>
      <c r="AU49" s="1145"/>
      <c r="AV49" s="1145"/>
      <c r="AW49" s="1145"/>
      <c r="AX49" s="1145"/>
      <c r="AY49" s="1145"/>
      <c r="AZ49" s="1145"/>
      <c r="BA49" s="1145"/>
      <c r="BB49" s="1145"/>
      <c r="BC49" s="1145"/>
      <c r="BD49" s="1145"/>
      <c r="BE49" s="1145"/>
      <c r="BF49" s="1145"/>
      <c r="BG49" s="1145"/>
      <c r="BH49" s="1145"/>
      <c r="BI49" s="1145"/>
      <c r="BJ49" s="1145"/>
      <c r="BK49" s="1145"/>
      <c r="BL49" s="1145"/>
      <c r="BM49" s="1145"/>
      <c r="BN49" s="1145"/>
      <c r="BO49" s="1145"/>
      <c r="BP49" s="1145"/>
      <c r="BQ49" s="1145"/>
      <c r="BR49" s="1145"/>
      <c r="BS49" s="1145"/>
      <c r="BT49" s="1145"/>
      <c r="BU49" s="1145"/>
      <c r="BV49" s="1145"/>
      <c r="BW49" s="1145"/>
      <c r="BX49" s="1145"/>
      <c r="BY49" s="1145"/>
      <c r="BZ49" s="1145"/>
      <c r="CA49" s="1145"/>
      <c r="CB49" s="1145"/>
      <c r="CC49" s="1145"/>
      <c r="CD49" s="1145"/>
      <c r="CE49" s="1145"/>
      <c r="CF49" s="1145"/>
      <c r="CG49" s="1145"/>
      <c r="CH49" s="1145"/>
      <c r="CI49" s="1145"/>
      <c r="CJ49" s="1145"/>
      <c r="CK49" s="1145"/>
      <c r="CL49" s="1145"/>
      <c r="CM49" s="1145"/>
      <c r="CN49" s="1145"/>
      <c r="CO49" s="1145"/>
      <c r="CP49" s="1145"/>
      <c r="CQ49" s="1145"/>
      <c r="CR49" s="1145"/>
      <c r="CS49" s="1145"/>
      <c r="CT49" s="1145"/>
      <c r="CU49" s="1145"/>
    </row>
    <row r="50" spans="1:99" ht="20.100000000000001" customHeight="1">
      <c r="A50" s="857">
        <v>24</v>
      </c>
      <c r="B50" s="859" t="s">
        <v>752</v>
      </c>
      <c r="C50" s="787"/>
      <c r="D50" s="787"/>
      <c r="E50" s="787">
        <v>234.44192399999997</v>
      </c>
      <c r="F50" s="858"/>
      <c r="G50" s="858"/>
      <c r="H50" s="941">
        <f t="shared" si="4"/>
        <v>234.44192399999997</v>
      </c>
      <c r="I50" s="943">
        <f>12557.6328175+167.830294</f>
        <v>12725.463111499999</v>
      </c>
      <c r="J50" s="858">
        <f t="shared" si="6"/>
        <v>542.79810088489126</v>
      </c>
      <c r="K50" s="610"/>
      <c r="L50" s="1145"/>
      <c r="M50" s="1145"/>
      <c r="N50" s="1145"/>
      <c r="O50" s="1145"/>
      <c r="P50" s="1145"/>
      <c r="Q50" s="1145"/>
      <c r="R50" s="1145"/>
      <c r="S50" s="1145"/>
      <c r="T50" s="1145"/>
      <c r="U50" s="1145"/>
      <c r="V50" s="1145"/>
      <c r="W50" s="1145"/>
      <c r="X50" s="1145"/>
      <c r="Y50" s="1145"/>
      <c r="Z50" s="1145"/>
      <c r="AA50" s="1145"/>
      <c r="AB50" s="1145"/>
      <c r="AC50" s="1145"/>
      <c r="AD50" s="1145"/>
      <c r="AE50" s="1145"/>
      <c r="AF50" s="1145"/>
      <c r="AG50" s="1145"/>
      <c r="AH50" s="1145"/>
      <c r="AI50" s="1145"/>
      <c r="AJ50" s="1145"/>
      <c r="AK50" s="1145"/>
      <c r="AL50" s="1145"/>
      <c r="AM50" s="1145"/>
      <c r="AN50" s="1145"/>
      <c r="AO50" s="1145"/>
      <c r="AP50" s="1145"/>
      <c r="AQ50" s="1145"/>
      <c r="AR50" s="1145"/>
      <c r="AS50" s="1145"/>
      <c r="AT50" s="1145"/>
      <c r="AU50" s="1145"/>
      <c r="AV50" s="1145"/>
      <c r="AW50" s="1145"/>
      <c r="AX50" s="1145"/>
      <c r="AY50" s="1145"/>
      <c r="AZ50" s="1145"/>
      <c r="BA50" s="1145"/>
      <c r="BB50" s="1145"/>
      <c r="BC50" s="1145"/>
      <c r="BD50" s="1145"/>
      <c r="BE50" s="1145"/>
      <c r="BF50" s="1145"/>
      <c r="BG50" s="1145"/>
      <c r="BH50" s="1145"/>
      <c r="BI50" s="1145"/>
      <c r="BJ50" s="1145"/>
      <c r="BK50" s="1145"/>
      <c r="BL50" s="1145"/>
      <c r="BM50" s="1145"/>
      <c r="BN50" s="1145"/>
      <c r="BO50" s="1145"/>
      <c r="BP50" s="1145"/>
      <c r="BQ50" s="1145"/>
      <c r="BR50" s="1145"/>
      <c r="BS50" s="1145"/>
      <c r="BT50" s="1145"/>
      <c r="BU50" s="1145"/>
      <c r="BV50" s="1145"/>
      <c r="BW50" s="1145"/>
      <c r="BX50" s="1145"/>
      <c r="BY50" s="1145"/>
      <c r="BZ50" s="1145"/>
      <c r="CA50" s="1145"/>
      <c r="CB50" s="1145"/>
      <c r="CC50" s="1145"/>
      <c r="CD50" s="1145"/>
      <c r="CE50" s="1145"/>
      <c r="CF50" s="1145"/>
      <c r="CG50" s="1145"/>
      <c r="CH50" s="1145"/>
      <c r="CI50" s="1145"/>
      <c r="CJ50" s="1145"/>
      <c r="CK50" s="1145"/>
      <c r="CL50" s="1145"/>
      <c r="CM50" s="1145"/>
      <c r="CN50" s="1145"/>
      <c r="CO50" s="1145"/>
      <c r="CP50" s="1145"/>
      <c r="CQ50" s="1145"/>
      <c r="CR50" s="1145"/>
      <c r="CS50" s="1145"/>
      <c r="CT50" s="1145"/>
      <c r="CU50" s="1145"/>
    </row>
    <row r="51" spans="1:99" ht="20.100000000000001" customHeight="1">
      <c r="A51" s="857">
        <v>25</v>
      </c>
      <c r="B51" s="859" t="s">
        <v>295</v>
      </c>
      <c r="C51" s="787">
        <v>2.5238399999999999</v>
      </c>
      <c r="D51" s="787"/>
      <c r="E51" s="787">
        <f>59.86705-0.163176</f>
        <v>59.703873999999999</v>
      </c>
      <c r="F51" s="858"/>
      <c r="G51" s="858"/>
      <c r="H51" s="941">
        <f t="shared" si="4"/>
        <v>62.227713999999999</v>
      </c>
      <c r="I51" s="943">
        <f>3564.7988457-7.179744</f>
        <v>3557.6191017000001</v>
      </c>
      <c r="J51" s="858">
        <f t="shared" si="6"/>
        <v>571.70975326202733</v>
      </c>
      <c r="K51" s="610"/>
      <c r="L51" s="1145"/>
      <c r="M51" s="1145"/>
      <c r="N51" s="1145"/>
      <c r="O51" s="1145"/>
      <c r="P51" s="1145"/>
      <c r="Q51" s="1145"/>
      <c r="R51" s="1145"/>
      <c r="S51" s="1145"/>
      <c r="T51" s="1145"/>
      <c r="U51" s="1145"/>
      <c r="V51" s="1145"/>
      <c r="W51" s="1145"/>
      <c r="X51" s="1145"/>
      <c r="Y51" s="1145"/>
      <c r="Z51" s="1145"/>
      <c r="AA51" s="1145"/>
      <c r="AB51" s="1145"/>
      <c r="AC51" s="1145"/>
      <c r="AD51" s="1145"/>
      <c r="AE51" s="1145"/>
      <c r="AF51" s="1145"/>
      <c r="AG51" s="1145"/>
      <c r="AH51" s="1145"/>
      <c r="AI51" s="1145"/>
      <c r="AJ51" s="1145"/>
      <c r="AK51" s="1145"/>
      <c r="AL51" s="1145"/>
      <c r="AM51" s="1145"/>
      <c r="AN51" s="1145"/>
      <c r="AO51" s="1145"/>
      <c r="AP51" s="1145"/>
      <c r="AQ51" s="1145"/>
      <c r="AR51" s="1145"/>
      <c r="AS51" s="1145"/>
      <c r="AT51" s="1145"/>
      <c r="AU51" s="1145"/>
      <c r="AV51" s="1145"/>
      <c r="AW51" s="1145"/>
      <c r="AX51" s="1145"/>
      <c r="AY51" s="1145"/>
      <c r="AZ51" s="1145"/>
      <c r="BA51" s="1145"/>
      <c r="BB51" s="1145"/>
      <c r="BC51" s="1145"/>
      <c r="BD51" s="1145"/>
      <c r="BE51" s="1145"/>
      <c r="BF51" s="1145"/>
      <c r="BG51" s="1145"/>
      <c r="BH51" s="1145"/>
      <c r="BI51" s="1145"/>
      <c r="BJ51" s="1145"/>
      <c r="BK51" s="1145"/>
      <c r="BL51" s="1145"/>
      <c r="BM51" s="1145"/>
      <c r="BN51" s="1145"/>
      <c r="BO51" s="1145"/>
      <c r="BP51" s="1145"/>
      <c r="BQ51" s="1145"/>
      <c r="BR51" s="1145"/>
      <c r="BS51" s="1145"/>
      <c r="BT51" s="1145"/>
      <c r="BU51" s="1145"/>
      <c r="BV51" s="1145"/>
      <c r="BW51" s="1145"/>
      <c r="BX51" s="1145"/>
      <c r="BY51" s="1145"/>
      <c r="BZ51" s="1145"/>
      <c r="CA51" s="1145"/>
      <c r="CB51" s="1145"/>
      <c r="CC51" s="1145"/>
      <c r="CD51" s="1145"/>
      <c r="CE51" s="1145"/>
      <c r="CF51" s="1145"/>
      <c r="CG51" s="1145"/>
      <c r="CH51" s="1145"/>
      <c r="CI51" s="1145"/>
      <c r="CJ51" s="1145"/>
      <c r="CK51" s="1145"/>
      <c r="CL51" s="1145"/>
      <c r="CM51" s="1145"/>
      <c r="CN51" s="1145"/>
      <c r="CO51" s="1145"/>
      <c r="CP51" s="1145"/>
      <c r="CQ51" s="1145"/>
      <c r="CR51" s="1145"/>
      <c r="CS51" s="1145"/>
      <c r="CT51" s="1145"/>
      <c r="CU51" s="1145"/>
    </row>
    <row r="52" spans="1:99" ht="20.100000000000001" customHeight="1">
      <c r="A52" s="857">
        <v>26</v>
      </c>
      <c r="B52" s="859" t="s">
        <v>169</v>
      </c>
      <c r="C52" s="858"/>
      <c r="D52" s="858"/>
      <c r="E52" s="787">
        <v>14.7645</v>
      </c>
      <c r="F52" s="858"/>
      <c r="G52" s="858"/>
      <c r="H52" s="941">
        <f t="shared" si="4"/>
        <v>14.7645</v>
      </c>
      <c r="I52" s="943">
        <f>923.1620755+14.7645</f>
        <v>937.92657550000001</v>
      </c>
      <c r="J52" s="858">
        <f t="shared" si="6"/>
        <v>635.25793321819231</v>
      </c>
      <c r="K52" s="610"/>
      <c r="L52" s="1145"/>
      <c r="M52" s="1145"/>
      <c r="N52" s="1145"/>
      <c r="O52" s="1145"/>
      <c r="P52" s="1145"/>
      <c r="Q52" s="1145"/>
      <c r="R52" s="1145"/>
      <c r="S52" s="1145"/>
      <c r="T52" s="1145"/>
      <c r="U52" s="1145"/>
      <c r="V52" s="1145"/>
      <c r="W52" s="1145"/>
      <c r="X52" s="1145"/>
      <c r="Y52" s="1145"/>
      <c r="Z52" s="1145"/>
      <c r="AA52" s="1145"/>
      <c r="AB52" s="1145"/>
      <c r="AC52" s="1145"/>
      <c r="AD52" s="1145"/>
      <c r="AE52" s="1145"/>
      <c r="AF52" s="1145"/>
      <c r="AG52" s="1145"/>
      <c r="AH52" s="1145"/>
      <c r="AI52" s="1145"/>
      <c r="AJ52" s="1145"/>
      <c r="AK52" s="1145"/>
      <c r="AL52" s="1145"/>
      <c r="AM52" s="1145"/>
      <c r="AN52" s="1145"/>
      <c r="AO52" s="1145"/>
      <c r="AP52" s="1145"/>
      <c r="AQ52" s="1145"/>
      <c r="AR52" s="1145"/>
      <c r="AS52" s="1145"/>
      <c r="AT52" s="1145"/>
      <c r="AU52" s="1145"/>
      <c r="AV52" s="1145"/>
      <c r="AW52" s="1145"/>
      <c r="AX52" s="1145"/>
      <c r="AY52" s="1145"/>
      <c r="AZ52" s="1145"/>
      <c r="BA52" s="1145"/>
      <c r="BB52" s="1145"/>
      <c r="BC52" s="1145"/>
      <c r="BD52" s="1145"/>
      <c r="BE52" s="1145"/>
      <c r="BF52" s="1145"/>
      <c r="BG52" s="1145"/>
      <c r="BH52" s="1145"/>
      <c r="BI52" s="1145"/>
      <c r="BJ52" s="1145"/>
      <c r="BK52" s="1145"/>
      <c r="BL52" s="1145"/>
      <c r="BM52" s="1145"/>
      <c r="BN52" s="1145"/>
      <c r="BO52" s="1145"/>
      <c r="BP52" s="1145"/>
      <c r="BQ52" s="1145"/>
      <c r="BR52" s="1145"/>
      <c r="BS52" s="1145"/>
      <c r="BT52" s="1145"/>
      <c r="BU52" s="1145"/>
      <c r="BV52" s="1145"/>
      <c r="BW52" s="1145"/>
      <c r="BX52" s="1145"/>
      <c r="BY52" s="1145"/>
      <c r="BZ52" s="1145"/>
      <c r="CA52" s="1145"/>
      <c r="CB52" s="1145"/>
      <c r="CC52" s="1145"/>
      <c r="CD52" s="1145"/>
      <c r="CE52" s="1145"/>
      <c r="CF52" s="1145"/>
      <c r="CG52" s="1145"/>
      <c r="CH52" s="1145"/>
      <c r="CI52" s="1145"/>
      <c r="CJ52" s="1145"/>
      <c r="CK52" s="1145"/>
      <c r="CL52" s="1145"/>
      <c r="CM52" s="1145"/>
      <c r="CN52" s="1145"/>
      <c r="CO52" s="1145"/>
      <c r="CP52" s="1145"/>
      <c r="CQ52" s="1145"/>
      <c r="CR52" s="1145"/>
      <c r="CS52" s="1145"/>
      <c r="CT52" s="1145"/>
      <c r="CU52" s="1145"/>
    </row>
    <row r="53" spans="1:99" ht="20.100000000000001" customHeight="1">
      <c r="A53" s="857">
        <v>27</v>
      </c>
      <c r="B53" s="859" t="s">
        <v>298</v>
      </c>
      <c r="C53" s="787"/>
      <c r="D53" s="787"/>
      <c r="E53" s="787"/>
      <c r="F53" s="858"/>
      <c r="G53" s="858"/>
      <c r="H53" s="941"/>
      <c r="I53" s="943"/>
      <c r="J53" s="858"/>
      <c r="K53" s="610"/>
      <c r="L53" s="1145"/>
      <c r="M53" s="1145"/>
      <c r="N53" s="1145"/>
      <c r="O53" s="1145"/>
      <c r="P53" s="1145"/>
      <c r="Q53" s="1145"/>
      <c r="R53" s="1145"/>
      <c r="S53" s="1145"/>
      <c r="T53" s="1145"/>
      <c r="U53" s="1145"/>
      <c r="V53" s="1145"/>
      <c r="W53" s="1145"/>
      <c r="X53" s="1145"/>
      <c r="Y53" s="1145"/>
      <c r="Z53" s="1145"/>
      <c r="AA53" s="1145"/>
      <c r="AB53" s="1145"/>
      <c r="AC53" s="1145"/>
      <c r="AD53" s="1145"/>
      <c r="AE53" s="1145"/>
      <c r="AF53" s="1145"/>
      <c r="AG53" s="1145"/>
      <c r="AH53" s="1145"/>
      <c r="AI53" s="1145"/>
      <c r="AJ53" s="1145"/>
      <c r="AK53" s="1145"/>
      <c r="AL53" s="1145"/>
      <c r="AM53" s="1145"/>
      <c r="AN53" s="1145"/>
      <c r="AO53" s="1145"/>
      <c r="AP53" s="1145"/>
      <c r="AQ53" s="1145"/>
      <c r="AR53" s="1145"/>
      <c r="AS53" s="1145"/>
      <c r="AT53" s="1145"/>
      <c r="AU53" s="1145"/>
      <c r="AV53" s="1145"/>
      <c r="AW53" s="1145"/>
      <c r="AX53" s="1145"/>
      <c r="AY53" s="1145"/>
      <c r="AZ53" s="1145"/>
      <c r="BA53" s="1145"/>
      <c r="BB53" s="1145"/>
      <c r="BC53" s="1145"/>
      <c r="BD53" s="1145"/>
      <c r="BE53" s="1145"/>
      <c r="BF53" s="1145"/>
      <c r="BG53" s="1145"/>
      <c r="BH53" s="1145"/>
      <c r="BI53" s="1145"/>
      <c r="BJ53" s="1145"/>
      <c r="BK53" s="1145"/>
      <c r="BL53" s="1145"/>
      <c r="BM53" s="1145"/>
      <c r="BN53" s="1145"/>
      <c r="BO53" s="1145"/>
      <c r="BP53" s="1145"/>
      <c r="BQ53" s="1145"/>
      <c r="BR53" s="1145"/>
      <c r="BS53" s="1145"/>
      <c r="BT53" s="1145"/>
      <c r="BU53" s="1145"/>
      <c r="BV53" s="1145"/>
      <c r="BW53" s="1145"/>
      <c r="BX53" s="1145"/>
      <c r="BY53" s="1145"/>
      <c r="BZ53" s="1145"/>
      <c r="CA53" s="1145"/>
      <c r="CB53" s="1145"/>
      <c r="CC53" s="1145"/>
      <c r="CD53" s="1145"/>
      <c r="CE53" s="1145"/>
      <c r="CF53" s="1145"/>
      <c r="CG53" s="1145"/>
      <c r="CH53" s="1145"/>
      <c r="CI53" s="1145"/>
      <c r="CJ53" s="1145"/>
      <c r="CK53" s="1145"/>
      <c r="CL53" s="1145"/>
      <c r="CM53" s="1145"/>
      <c r="CN53" s="1145"/>
      <c r="CO53" s="1145"/>
      <c r="CP53" s="1145"/>
      <c r="CQ53" s="1145"/>
      <c r="CR53" s="1145"/>
      <c r="CS53" s="1145"/>
      <c r="CT53" s="1145"/>
      <c r="CU53" s="1145"/>
    </row>
    <row r="54" spans="1:99" ht="20.100000000000001" customHeight="1">
      <c r="A54" s="857">
        <v>28</v>
      </c>
      <c r="B54" s="859" t="s">
        <v>296</v>
      </c>
      <c r="C54" s="787">
        <v>1.6654625000000001</v>
      </c>
      <c r="D54" s="787">
        <v>1.5713499999999998E-2</v>
      </c>
      <c r="E54" s="787">
        <v>1.9079630999999999</v>
      </c>
      <c r="F54" s="787">
        <v>3.09188E-2</v>
      </c>
      <c r="G54" s="1206"/>
      <c r="H54" s="941">
        <f t="shared" si="4"/>
        <v>3.6200578999999995</v>
      </c>
      <c r="I54" s="788">
        <f>+H54*44</f>
        <v>159.28254759999999</v>
      </c>
      <c r="J54" s="858">
        <f>I54/H54*10</f>
        <v>440</v>
      </c>
      <c r="K54" s="610"/>
      <c r="L54" s="1145"/>
      <c r="M54" s="1145"/>
      <c r="N54" s="1145"/>
      <c r="O54" s="1145"/>
      <c r="P54" s="1145"/>
      <c r="Q54" s="1145"/>
      <c r="R54" s="1145"/>
      <c r="S54" s="1145"/>
      <c r="T54" s="1145"/>
      <c r="U54" s="1145"/>
      <c r="V54" s="1145"/>
      <c r="W54" s="1145"/>
      <c r="X54" s="1145"/>
      <c r="Y54" s="1145"/>
      <c r="Z54" s="1145"/>
      <c r="AA54" s="1145"/>
      <c r="AB54" s="1145"/>
      <c r="AC54" s="1145"/>
      <c r="AD54" s="1145"/>
      <c r="AE54" s="1145"/>
      <c r="AF54" s="1145"/>
      <c r="AG54" s="1145"/>
      <c r="AH54" s="1145"/>
      <c r="AI54" s="1145"/>
      <c r="AJ54" s="1145"/>
      <c r="AK54" s="1145"/>
      <c r="AL54" s="1145"/>
      <c r="AM54" s="1145"/>
      <c r="AN54" s="1145"/>
      <c r="AO54" s="1145"/>
      <c r="AP54" s="1145"/>
      <c r="AQ54" s="1145"/>
      <c r="AR54" s="1145"/>
      <c r="AS54" s="1145"/>
      <c r="AT54" s="1145"/>
      <c r="AU54" s="1145"/>
      <c r="AV54" s="1145"/>
      <c r="AW54" s="1145"/>
      <c r="AX54" s="1145"/>
      <c r="AY54" s="1145"/>
      <c r="AZ54" s="1145"/>
      <c r="BA54" s="1145"/>
      <c r="BB54" s="1145"/>
      <c r="BC54" s="1145"/>
      <c r="BD54" s="1145"/>
      <c r="BE54" s="1145"/>
      <c r="BF54" s="1145"/>
      <c r="BG54" s="1145"/>
      <c r="BH54" s="1145"/>
      <c r="BI54" s="1145"/>
      <c r="BJ54" s="1145"/>
      <c r="BK54" s="1145"/>
      <c r="BL54" s="1145"/>
      <c r="BM54" s="1145"/>
      <c r="BN54" s="1145"/>
      <c r="BO54" s="1145"/>
      <c r="BP54" s="1145"/>
      <c r="BQ54" s="1145"/>
      <c r="BR54" s="1145"/>
      <c r="BS54" s="1145"/>
      <c r="BT54" s="1145"/>
      <c r="BU54" s="1145"/>
      <c r="BV54" s="1145"/>
      <c r="BW54" s="1145"/>
      <c r="BX54" s="1145"/>
      <c r="BY54" s="1145"/>
      <c r="BZ54" s="1145"/>
      <c r="CA54" s="1145"/>
      <c r="CB54" s="1145"/>
      <c r="CC54" s="1145"/>
      <c r="CD54" s="1145"/>
      <c r="CE54" s="1145"/>
      <c r="CF54" s="1145"/>
      <c r="CG54" s="1145"/>
      <c r="CH54" s="1145"/>
      <c r="CI54" s="1145"/>
      <c r="CJ54" s="1145"/>
      <c r="CK54" s="1145"/>
      <c r="CL54" s="1145"/>
      <c r="CM54" s="1145"/>
      <c r="CN54" s="1145"/>
      <c r="CO54" s="1145"/>
      <c r="CP54" s="1145"/>
      <c r="CQ54" s="1145"/>
      <c r="CR54" s="1145"/>
      <c r="CS54" s="1145"/>
      <c r="CT54" s="1145"/>
      <c r="CU54" s="1145"/>
    </row>
    <row r="55" spans="1:99" ht="20.100000000000001" customHeight="1">
      <c r="A55" s="857"/>
      <c r="B55" s="861" t="s">
        <v>1506</v>
      </c>
      <c r="C55" s="235">
        <f t="shared" ref="C55:I55" si="7">SUM(C40:C54)</f>
        <v>121.65759200000001</v>
      </c>
      <c r="D55" s="235">
        <f t="shared" si="7"/>
        <v>43.804322000000006</v>
      </c>
      <c r="E55" s="235">
        <f t="shared" si="7"/>
        <v>614.34545000000003</v>
      </c>
      <c r="F55" s="235">
        <f t="shared" si="7"/>
        <v>37.456119200000003</v>
      </c>
      <c r="G55" s="235">
        <f t="shared" si="7"/>
        <v>24.430235</v>
      </c>
      <c r="H55" s="707">
        <f t="shared" si="7"/>
        <v>841.69371819999992</v>
      </c>
      <c r="I55" s="1211">
        <f t="shared" si="7"/>
        <v>48663.592262700004</v>
      </c>
      <c r="J55" s="539">
        <f>I55/H55*10</f>
        <v>578.16271180886679</v>
      </c>
      <c r="K55" s="610"/>
      <c r="L55" s="1145"/>
      <c r="M55" s="1145"/>
      <c r="N55" s="1145"/>
      <c r="O55" s="1145"/>
      <c r="P55" s="1145"/>
      <c r="Q55" s="1145"/>
      <c r="R55" s="1145"/>
      <c r="S55" s="1145"/>
      <c r="T55" s="1145"/>
      <c r="U55" s="1145"/>
      <c r="V55" s="1145"/>
      <c r="W55" s="1145"/>
      <c r="X55" s="1145"/>
      <c r="Y55" s="1145"/>
      <c r="Z55" s="1145"/>
      <c r="AA55" s="1145"/>
      <c r="AB55" s="1145"/>
      <c r="AC55" s="1145"/>
      <c r="AD55" s="1145"/>
      <c r="AE55" s="1145"/>
      <c r="AF55" s="1145"/>
      <c r="AG55" s="1145"/>
      <c r="AH55" s="1145"/>
      <c r="AI55" s="1145"/>
      <c r="AJ55" s="1145"/>
      <c r="AK55" s="1145"/>
      <c r="AL55" s="1145"/>
      <c r="AM55" s="1145"/>
      <c r="AN55" s="1145"/>
      <c r="AO55" s="1145"/>
      <c r="AP55" s="1145"/>
      <c r="AQ55" s="1145"/>
      <c r="AR55" s="1145"/>
      <c r="AS55" s="1145"/>
      <c r="AT55" s="1145"/>
      <c r="AU55" s="1145"/>
      <c r="AV55" s="1145"/>
      <c r="AW55" s="1145"/>
      <c r="AX55" s="1145"/>
      <c r="AY55" s="1145"/>
      <c r="AZ55" s="1145"/>
      <c r="BA55" s="1145"/>
      <c r="BB55" s="1145"/>
      <c r="BC55" s="1145"/>
      <c r="BD55" s="1145"/>
      <c r="BE55" s="1145"/>
      <c r="BF55" s="1145"/>
      <c r="BG55" s="1145"/>
      <c r="BH55" s="1145"/>
      <c r="BI55" s="1145"/>
      <c r="BJ55" s="1145"/>
      <c r="BK55" s="1145"/>
      <c r="BL55" s="1145"/>
      <c r="BM55" s="1145"/>
      <c r="BN55" s="1145"/>
      <c r="BO55" s="1145"/>
      <c r="BP55" s="1145"/>
      <c r="BQ55" s="1145"/>
      <c r="BR55" s="1145"/>
      <c r="BS55" s="1145"/>
      <c r="BT55" s="1145"/>
      <c r="BU55" s="1145"/>
      <c r="BV55" s="1145"/>
      <c r="BW55" s="1145"/>
      <c r="BX55" s="1145"/>
      <c r="BY55" s="1145"/>
      <c r="BZ55" s="1145"/>
      <c r="CA55" s="1145"/>
      <c r="CB55" s="1145"/>
      <c r="CC55" s="1145"/>
      <c r="CD55" s="1145"/>
      <c r="CE55" s="1145"/>
      <c r="CF55" s="1145"/>
      <c r="CG55" s="1145"/>
      <c r="CH55" s="1145"/>
      <c r="CI55" s="1145"/>
      <c r="CJ55" s="1145"/>
      <c r="CK55" s="1145"/>
      <c r="CL55" s="1145"/>
      <c r="CM55" s="1145"/>
      <c r="CN55" s="1145"/>
      <c r="CO55" s="1145"/>
      <c r="CP55" s="1145"/>
      <c r="CQ55" s="1145"/>
      <c r="CR55" s="1145"/>
      <c r="CS55" s="1145"/>
      <c r="CT55" s="1145"/>
      <c r="CU55" s="1145"/>
    </row>
    <row r="56" spans="1:99" ht="20.100000000000001" customHeight="1">
      <c r="A56" s="859"/>
      <c r="B56" s="1286" t="s">
        <v>297</v>
      </c>
      <c r="C56" s="235"/>
      <c r="D56" s="235"/>
      <c r="E56" s="235"/>
      <c r="F56" s="235"/>
      <c r="G56" s="235"/>
      <c r="H56" s="941"/>
      <c r="I56" s="943"/>
      <c r="J56" s="858"/>
      <c r="K56" s="610"/>
      <c r="L56" s="1291"/>
      <c r="M56" s="1145"/>
      <c r="N56" s="1145"/>
      <c r="O56" s="1145"/>
      <c r="P56" s="1145"/>
      <c r="Q56" s="1145"/>
      <c r="R56" s="1145"/>
      <c r="S56" s="1145"/>
      <c r="T56" s="1145"/>
      <c r="U56" s="1145"/>
      <c r="V56" s="1145"/>
      <c r="W56" s="1145"/>
      <c r="X56" s="1145"/>
      <c r="Y56" s="1145"/>
      <c r="Z56" s="1145"/>
      <c r="AA56" s="1145"/>
      <c r="AB56" s="1145"/>
      <c r="AC56" s="1145"/>
      <c r="AD56" s="1145"/>
      <c r="AE56" s="1145"/>
      <c r="AF56" s="1145"/>
      <c r="AG56" s="1145"/>
      <c r="AH56" s="1145"/>
      <c r="AI56" s="1145"/>
      <c r="AJ56" s="1145"/>
      <c r="AK56" s="1145"/>
      <c r="AL56" s="1145"/>
      <c r="AM56" s="1145"/>
      <c r="AN56" s="1145"/>
      <c r="AO56" s="1145"/>
      <c r="AP56" s="1145"/>
      <c r="AQ56" s="1145"/>
      <c r="AR56" s="1145"/>
      <c r="AS56" s="1145"/>
      <c r="AT56" s="1145"/>
      <c r="AU56" s="1145"/>
      <c r="AV56" s="1145"/>
      <c r="AW56" s="1145"/>
      <c r="AX56" s="1145"/>
      <c r="AY56" s="1145"/>
      <c r="AZ56" s="1145"/>
      <c r="BA56" s="1145"/>
      <c r="BB56" s="1145"/>
      <c r="BC56" s="1145"/>
      <c r="BD56" s="1145"/>
      <c r="BE56" s="1145"/>
      <c r="BF56" s="1145"/>
      <c r="BG56" s="1145"/>
      <c r="BH56" s="1145"/>
      <c r="BI56" s="1145"/>
      <c r="BJ56" s="1145"/>
      <c r="BK56" s="1145"/>
      <c r="BL56" s="1145"/>
      <c r="BM56" s="1145"/>
      <c r="BN56" s="1145"/>
      <c r="BO56" s="1145"/>
      <c r="BP56" s="1145"/>
      <c r="BQ56" s="1145"/>
      <c r="BR56" s="1145"/>
      <c r="BS56" s="1145"/>
      <c r="BT56" s="1145"/>
      <c r="BU56" s="1145"/>
      <c r="BV56" s="1145"/>
      <c r="BW56" s="1145"/>
      <c r="BX56" s="1145"/>
      <c r="BY56" s="1145"/>
      <c r="BZ56" s="1145"/>
      <c r="CA56" s="1145"/>
      <c r="CB56" s="1145"/>
      <c r="CC56" s="1145"/>
      <c r="CD56" s="1145"/>
      <c r="CE56" s="1145"/>
      <c r="CF56" s="1145"/>
      <c r="CG56" s="1145"/>
      <c r="CH56" s="1145"/>
      <c r="CI56" s="1145"/>
      <c r="CJ56" s="1145"/>
      <c r="CK56" s="1145"/>
      <c r="CL56" s="1145"/>
      <c r="CM56" s="1145"/>
      <c r="CN56" s="1145"/>
      <c r="CO56" s="1145"/>
      <c r="CP56" s="1145"/>
      <c r="CQ56" s="1145"/>
      <c r="CR56" s="1145"/>
      <c r="CS56" s="1145"/>
      <c r="CT56" s="1145"/>
      <c r="CU56" s="1145"/>
    </row>
    <row r="57" spans="1:99" ht="20.100000000000001" customHeight="1">
      <c r="A57" s="857">
        <v>29</v>
      </c>
      <c r="B57" s="859" t="s">
        <v>1037</v>
      </c>
      <c r="C57" s="787"/>
      <c r="D57" s="787"/>
      <c r="E57" s="787">
        <v>0</v>
      </c>
      <c r="F57" s="787">
        <v>5.8000000000000003E-2</v>
      </c>
      <c r="G57" s="787"/>
      <c r="H57" s="941">
        <f t="shared" ref="H57:H64" si="8">SUM(C57:G57)</f>
        <v>5.8000000000000003E-2</v>
      </c>
      <c r="I57" s="943">
        <f>0.00962</f>
        <v>9.6200000000000001E-3</v>
      </c>
      <c r="J57" s="858"/>
      <c r="K57" s="610"/>
      <c r="L57" s="1145"/>
      <c r="M57" s="1145"/>
      <c r="N57" s="1145"/>
      <c r="O57" s="1145"/>
      <c r="P57" s="1145"/>
      <c r="Q57" s="1145"/>
      <c r="R57" s="1145"/>
      <c r="S57" s="1145"/>
      <c r="T57" s="1145"/>
      <c r="U57" s="1145"/>
      <c r="V57" s="1145"/>
      <c r="W57" s="1145"/>
      <c r="X57" s="1145"/>
      <c r="Y57" s="1145"/>
      <c r="Z57" s="1145"/>
      <c r="AA57" s="1145"/>
      <c r="AB57" s="1145"/>
      <c r="AC57" s="1145"/>
      <c r="AD57" s="1145"/>
      <c r="AE57" s="1145"/>
      <c r="AF57" s="1145"/>
      <c r="AG57" s="1145"/>
      <c r="AH57" s="1145"/>
      <c r="AI57" s="1145"/>
      <c r="AJ57" s="1145"/>
      <c r="AK57" s="1145"/>
      <c r="AL57" s="1145"/>
      <c r="AM57" s="1145"/>
      <c r="AN57" s="1145"/>
      <c r="AO57" s="1145"/>
      <c r="AP57" s="1145"/>
      <c r="AQ57" s="1145"/>
      <c r="AR57" s="1145"/>
      <c r="AS57" s="1145"/>
      <c r="AT57" s="1145"/>
      <c r="AU57" s="1145"/>
      <c r="AV57" s="1145"/>
      <c r="AW57" s="1145"/>
      <c r="AX57" s="1145"/>
      <c r="AY57" s="1145"/>
      <c r="AZ57" s="1145"/>
      <c r="BA57" s="1145"/>
      <c r="BB57" s="1145"/>
      <c r="BC57" s="1145"/>
      <c r="BD57" s="1145"/>
      <c r="BE57" s="1145"/>
      <c r="BF57" s="1145"/>
      <c r="BG57" s="1145"/>
      <c r="BH57" s="1145"/>
      <c r="BI57" s="1145"/>
      <c r="BJ57" s="1145"/>
      <c r="BK57" s="1145"/>
      <c r="BL57" s="1145"/>
      <c r="BM57" s="1145"/>
      <c r="BN57" s="1145"/>
      <c r="BO57" s="1145"/>
      <c r="BP57" s="1145"/>
      <c r="BQ57" s="1145"/>
      <c r="BR57" s="1145"/>
      <c r="BS57" s="1145"/>
      <c r="BT57" s="1145"/>
      <c r="BU57" s="1145"/>
      <c r="BV57" s="1145"/>
      <c r="BW57" s="1145"/>
      <c r="BX57" s="1145"/>
      <c r="BY57" s="1145"/>
      <c r="BZ57" s="1145"/>
      <c r="CA57" s="1145"/>
      <c r="CB57" s="1145"/>
      <c r="CC57" s="1145"/>
      <c r="CD57" s="1145"/>
      <c r="CE57" s="1145"/>
      <c r="CF57" s="1145"/>
      <c r="CG57" s="1145"/>
      <c r="CH57" s="1145"/>
      <c r="CI57" s="1145"/>
      <c r="CJ57" s="1145"/>
      <c r="CK57" s="1145"/>
      <c r="CL57" s="1145"/>
      <c r="CM57" s="1145"/>
      <c r="CN57" s="1145"/>
      <c r="CO57" s="1145"/>
      <c r="CP57" s="1145"/>
      <c r="CQ57" s="1145"/>
      <c r="CR57" s="1145"/>
      <c r="CS57" s="1145"/>
      <c r="CT57" s="1145"/>
      <c r="CU57" s="1145"/>
    </row>
    <row r="58" spans="1:99" ht="20.100000000000001" customHeight="1">
      <c r="A58" s="857">
        <v>30</v>
      </c>
      <c r="B58" s="859" t="s">
        <v>851</v>
      </c>
      <c r="C58" s="787">
        <v>102.14551099999998</v>
      </c>
      <c r="D58" s="787">
        <v>3.6182399999999997</v>
      </c>
      <c r="E58" s="787">
        <f>20.789344-0.9079171</f>
        <v>19.881426900000001</v>
      </c>
      <c r="F58" s="787">
        <f>4.158344-0.4158344</f>
        <v>3.7425095999999995</v>
      </c>
      <c r="G58" s="787">
        <v>0.803172</v>
      </c>
      <c r="H58" s="941">
        <f t="shared" si="8"/>
        <v>130.19085949999999</v>
      </c>
      <c r="I58" s="943">
        <f>8098.1527959+19.847545-57.58319025-112</f>
        <v>7948.4171506499988</v>
      </c>
      <c r="J58" s="858">
        <f t="shared" ref="J58:J64" si="9">I58/H58*10</f>
        <v>610.52036841726203</v>
      </c>
      <c r="K58" s="610"/>
      <c r="L58" s="1145"/>
      <c r="M58" s="1145"/>
      <c r="N58" s="1145"/>
      <c r="O58" s="1145"/>
      <c r="P58" s="1145"/>
      <c r="Q58" s="1145"/>
      <c r="R58" s="1145"/>
      <c r="S58" s="1145"/>
      <c r="T58" s="1145"/>
      <c r="U58" s="1145"/>
      <c r="V58" s="1145"/>
      <c r="W58" s="1145"/>
      <c r="X58" s="1145"/>
      <c r="Y58" s="1145"/>
      <c r="Z58" s="1145"/>
      <c r="AA58" s="1145"/>
      <c r="AB58" s="1145"/>
      <c r="AC58" s="1145"/>
      <c r="AD58" s="1145"/>
      <c r="AE58" s="1145"/>
      <c r="AF58" s="1145"/>
      <c r="AG58" s="1145"/>
      <c r="AH58" s="1145"/>
      <c r="AI58" s="1145"/>
      <c r="AJ58" s="1145"/>
      <c r="AK58" s="1145"/>
      <c r="AL58" s="1145"/>
      <c r="AM58" s="1145"/>
      <c r="AN58" s="1145"/>
      <c r="AO58" s="1145"/>
      <c r="AP58" s="1145"/>
      <c r="AQ58" s="1145"/>
      <c r="AR58" s="1145"/>
      <c r="AS58" s="1145"/>
      <c r="AT58" s="1145"/>
      <c r="AU58" s="1145"/>
      <c r="AV58" s="1145"/>
      <c r="AW58" s="1145"/>
      <c r="AX58" s="1145"/>
      <c r="AY58" s="1145"/>
      <c r="AZ58" s="1145"/>
      <c r="BA58" s="1145"/>
      <c r="BB58" s="1145"/>
      <c r="BC58" s="1145"/>
      <c r="BD58" s="1145"/>
      <c r="BE58" s="1145"/>
      <c r="BF58" s="1145"/>
      <c r="BG58" s="1145"/>
      <c r="BH58" s="1145"/>
      <c r="BI58" s="1145"/>
      <c r="BJ58" s="1145"/>
      <c r="BK58" s="1145"/>
      <c r="BL58" s="1145"/>
      <c r="BM58" s="1145"/>
      <c r="BN58" s="1145"/>
      <c r="BO58" s="1145"/>
      <c r="BP58" s="1145"/>
      <c r="BQ58" s="1145"/>
      <c r="BR58" s="1145"/>
      <c r="BS58" s="1145"/>
      <c r="BT58" s="1145"/>
      <c r="BU58" s="1145"/>
      <c r="BV58" s="1145"/>
      <c r="BW58" s="1145"/>
      <c r="BX58" s="1145"/>
      <c r="BY58" s="1145"/>
      <c r="BZ58" s="1145"/>
      <c r="CA58" s="1145"/>
      <c r="CB58" s="1145"/>
      <c r="CC58" s="1145"/>
      <c r="CD58" s="1145"/>
      <c r="CE58" s="1145"/>
      <c r="CF58" s="1145"/>
      <c r="CG58" s="1145"/>
      <c r="CH58" s="1145"/>
      <c r="CI58" s="1145"/>
      <c r="CJ58" s="1145"/>
      <c r="CK58" s="1145"/>
      <c r="CL58" s="1145"/>
      <c r="CM58" s="1145"/>
      <c r="CN58" s="1145"/>
      <c r="CO58" s="1145"/>
      <c r="CP58" s="1145"/>
      <c r="CQ58" s="1145"/>
      <c r="CR58" s="1145"/>
      <c r="CS58" s="1145"/>
      <c r="CT58" s="1145"/>
      <c r="CU58" s="1145"/>
    </row>
    <row r="59" spans="1:99" ht="20.100000000000001" customHeight="1">
      <c r="A59" s="857">
        <v>31</v>
      </c>
      <c r="B59" s="859" t="s">
        <v>169</v>
      </c>
      <c r="C59" s="787">
        <v>97.597250000000003</v>
      </c>
      <c r="D59" s="787"/>
      <c r="E59" s="787">
        <v>59.780520000000003</v>
      </c>
      <c r="F59" s="787">
        <v>22.230760000000004</v>
      </c>
      <c r="G59" s="787">
        <v>11.770469999999998</v>
      </c>
      <c r="H59" s="941">
        <f t="shared" si="8"/>
        <v>191.37899999999999</v>
      </c>
      <c r="I59" s="943">
        <f>12189.4328212+23.9393</f>
        <v>12213.3721212</v>
      </c>
      <c r="J59" s="858">
        <f t="shared" si="9"/>
        <v>638.17723580957158</v>
      </c>
      <c r="K59" s="610"/>
      <c r="L59" s="1145"/>
      <c r="M59" s="1145"/>
      <c r="N59" s="1145"/>
      <c r="O59" s="1145"/>
      <c r="P59" s="1145"/>
      <c r="Q59" s="1145"/>
      <c r="R59" s="1145"/>
      <c r="S59" s="1145"/>
      <c r="T59" s="1145"/>
      <c r="U59" s="1145"/>
      <c r="V59" s="1145"/>
      <c r="W59" s="1145"/>
      <c r="X59" s="1145"/>
      <c r="Y59" s="1145"/>
      <c r="Z59" s="1145"/>
      <c r="AA59" s="1145"/>
      <c r="AB59" s="1145"/>
      <c r="AC59" s="1145"/>
      <c r="AD59" s="1145"/>
      <c r="AE59" s="1145"/>
      <c r="AF59" s="1145"/>
      <c r="AG59" s="1145"/>
      <c r="AH59" s="1145"/>
      <c r="AI59" s="1145"/>
      <c r="AJ59" s="1145"/>
      <c r="AK59" s="1145"/>
      <c r="AL59" s="1145"/>
      <c r="AM59" s="1145"/>
      <c r="AN59" s="1145"/>
      <c r="AO59" s="1145"/>
      <c r="AP59" s="1145"/>
      <c r="AQ59" s="1145"/>
      <c r="AR59" s="1145"/>
      <c r="AS59" s="1145"/>
      <c r="AT59" s="1145"/>
      <c r="AU59" s="1145"/>
      <c r="AV59" s="1145"/>
      <c r="AW59" s="1145"/>
      <c r="AX59" s="1145"/>
      <c r="AY59" s="1145"/>
      <c r="AZ59" s="1145"/>
      <c r="BA59" s="1145"/>
      <c r="BB59" s="1145"/>
      <c r="BC59" s="1145"/>
      <c r="BD59" s="1145"/>
      <c r="BE59" s="1145"/>
      <c r="BF59" s="1145"/>
      <c r="BG59" s="1145"/>
      <c r="BH59" s="1145"/>
      <c r="BI59" s="1145"/>
      <c r="BJ59" s="1145"/>
      <c r="BK59" s="1145"/>
      <c r="BL59" s="1145"/>
      <c r="BM59" s="1145"/>
      <c r="BN59" s="1145"/>
      <c r="BO59" s="1145"/>
      <c r="BP59" s="1145"/>
      <c r="BQ59" s="1145"/>
      <c r="BR59" s="1145"/>
      <c r="BS59" s="1145"/>
      <c r="BT59" s="1145"/>
      <c r="BU59" s="1145"/>
      <c r="BV59" s="1145"/>
      <c r="BW59" s="1145"/>
      <c r="BX59" s="1145"/>
      <c r="BY59" s="1145"/>
      <c r="BZ59" s="1145"/>
      <c r="CA59" s="1145"/>
      <c r="CB59" s="1145"/>
      <c r="CC59" s="1145"/>
      <c r="CD59" s="1145"/>
      <c r="CE59" s="1145"/>
      <c r="CF59" s="1145"/>
      <c r="CG59" s="1145"/>
      <c r="CH59" s="1145"/>
      <c r="CI59" s="1145"/>
      <c r="CJ59" s="1145"/>
      <c r="CK59" s="1145"/>
      <c r="CL59" s="1145"/>
      <c r="CM59" s="1145"/>
      <c r="CN59" s="1145"/>
      <c r="CO59" s="1145"/>
      <c r="CP59" s="1145"/>
      <c r="CQ59" s="1145"/>
      <c r="CR59" s="1145"/>
      <c r="CS59" s="1145"/>
      <c r="CT59" s="1145"/>
      <c r="CU59" s="1145"/>
    </row>
    <row r="60" spans="1:99" ht="20.100000000000001" customHeight="1">
      <c r="A60" s="857">
        <v>32</v>
      </c>
      <c r="B60" s="859" t="s">
        <v>751</v>
      </c>
      <c r="C60" s="787">
        <v>3.0378599999999998</v>
      </c>
      <c r="D60" s="787"/>
      <c r="E60" s="787">
        <f>106.239736-10.5654136</f>
        <v>95.674322399999994</v>
      </c>
      <c r="F60" s="858"/>
      <c r="G60" s="858"/>
      <c r="H60" s="941">
        <f t="shared" si="8"/>
        <v>98.712182399999989</v>
      </c>
      <c r="I60" s="943">
        <f>8926.38431069999+15.719724-459.5954916</f>
        <v>8482.5085430999916</v>
      </c>
      <c r="J60" s="858">
        <f t="shared" si="9"/>
        <v>859.31729365756507</v>
      </c>
      <c r="K60" s="610"/>
      <c r="L60" s="1145"/>
      <c r="M60" s="1145"/>
      <c r="N60" s="1145"/>
      <c r="O60" s="1145"/>
      <c r="P60" s="1145"/>
      <c r="Q60" s="1145"/>
      <c r="R60" s="1145"/>
      <c r="S60" s="1145"/>
      <c r="T60" s="1145"/>
      <c r="U60" s="1145"/>
      <c r="V60" s="1145"/>
      <c r="W60" s="1145"/>
      <c r="X60" s="1145"/>
      <c r="Y60" s="1145"/>
      <c r="Z60" s="1145"/>
      <c r="AA60" s="1145"/>
      <c r="AB60" s="1145"/>
      <c r="AC60" s="1145"/>
      <c r="AD60" s="1145"/>
      <c r="AE60" s="1145"/>
      <c r="AF60" s="1145"/>
      <c r="AG60" s="1145"/>
      <c r="AH60" s="1145"/>
      <c r="AI60" s="1145"/>
      <c r="AJ60" s="1145"/>
      <c r="AK60" s="1145"/>
      <c r="AL60" s="1145"/>
      <c r="AM60" s="1145"/>
      <c r="AN60" s="1145"/>
      <c r="AO60" s="1145"/>
      <c r="AP60" s="1145"/>
      <c r="AQ60" s="1145"/>
      <c r="AR60" s="1145"/>
      <c r="AS60" s="1145"/>
      <c r="AT60" s="1145"/>
      <c r="AU60" s="1145"/>
      <c r="AV60" s="1145"/>
      <c r="AW60" s="1145"/>
      <c r="AX60" s="1145"/>
      <c r="AY60" s="1145"/>
      <c r="AZ60" s="1145"/>
      <c r="BA60" s="1145"/>
      <c r="BB60" s="1145"/>
      <c r="BC60" s="1145"/>
      <c r="BD60" s="1145"/>
      <c r="BE60" s="1145"/>
      <c r="BF60" s="1145"/>
      <c r="BG60" s="1145"/>
      <c r="BH60" s="1145"/>
      <c r="BI60" s="1145"/>
      <c r="BJ60" s="1145"/>
      <c r="BK60" s="1145"/>
      <c r="BL60" s="1145"/>
      <c r="BM60" s="1145"/>
      <c r="BN60" s="1145"/>
      <c r="BO60" s="1145"/>
      <c r="BP60" s="1145"/>
      <c r="BQ60" s="1145"/>
      <c r="BR60" s="1145"/>
      <c r="BS60" s="1145"/>
      <c r="BT60" s="1145"/>
      <c r="BU60" s="1145"/>
      <c r="BV60" s="1145"/>
      <c r="BW60" s="1145"/>
      <c r="BX60" s="1145"/>
      <c r="BY60" s="1145"/>
      <c r="BZ60" s="1145"/>
      <c r="CA60" s="1145"/>
      <c r="CB60" s="1145"/>
      <c r="CC60" s="1145"/>
      <c r="CD60" s="1145"/>
      <c r="CE60" s="1145"/>
      <c r="CF60" s="1145"/>
      <c r="CG60" s="1145"/>
      <c r="CH60" s="1145"/>
      <c r="CI60" s="1145"/>
      <c r="CJ60" s="1145"/>
      <c r="CK60" s="1145"/>
      <c r="CL60" s="1145"/>
      <c r="CM60" s="1145"/>
      <c r="CN60" s="1145"/>
      <c r="CO60" s="1145"/>
      <c r="CP60" s="1145"/>
      <c r="CQ60" s="1145"/>
      <c r="CR60" s="1145"/>
      <c r="CS60" s="1145"/>
      <c r="CT60" s="1145"/>
      <c r="CU60" s="1145"/>
    </row>
    <row r="61" spans="1:99" ht="20.100000000000001" customHeight="1">
      <c r="A61" s="857">
        <v>33</v>
      </c>
      <c r="B61" s="859" t="s">
        <v>752</v>
      </c>
      <c r="C61" s="787">
        <v>118.227068</v>
      </c>
      <c r="D61" s="787"/>
      <c r="E61" s="858"/>
      <c r="F61" s="858"/>
      <c r="G61" s="858"/>
      <c r="H61" s="941">
        <f t="shared" si="8"/>
        <v>118.227068</v>
      </c>
      <c r="I61" s="943">
        <f>10435.0118966+4.837188</f>
        <v>10439.8490846</v>
      </c>
      <c r="J61" s="858">
        <f t="shared" si="9"/>
        <v>883.03374694194406</v>
      </c>
      <c r="K61" s="610"/>
      <c r="L61" s="1145"/>
      <c r="M61" s="1145"/>
      <c r="N61" s="1145"/>
      <c r="O61" s="1145"/>
      <c r="P61" s="1145"/>
      <c r="Q61" s="1145"/>
      <c r="R61" s="1145"/>
      <c r="S61" s="1145"/>
      <c r="T61" s="1145"/>
      <c r="U61" s="1145"/>
      <c r="V61" s="1145"/>
      <c r="W61" s="1145"/>
      <c r="X61" s="1145"/>
      <c r="Y61" s="1145"/>
      <c r="Z61" s="1145"/>
      <c r="AA61" s="1145"/>
      <c r="AB61" s="1145"/>
      <c r="AC61" s="1145"/>
      <c r="AD61" s="1145"/>
      <c r="AE61" s="1145"/>
      <c r="AF61" s="1145"/>
      <c r="AG61" s="1145"/>
      <c r="AH61" s="1145"/>
      <c r="AI61" s="1145"/>
      <c r="AJ61" s="1145"/>
      <c r="AK61" s="1145"/>
      <c r="AL61" s="1145"/>
      <c r="AM61" s="1145"/>
      <c r="AN61" s="1145"/>
      <c r="AO61" s="1145"/>
      <c r="AP61" s="1145"/>
      <c r="AQ61" s="1145"/>
      <c r="AR61" s="1145"/>
      <c r="AS61" s="1145"/>
      <c r="AT61" s="1145"/>
      <c r="AU61" s="1145"/>
      <c r="AV61" s="1145"/>
      <c r="AW61" s="1145"/>
      <c r="AX61" s="1145"/>
      <c r="AY61" s="1145"/>
      <c r="AZ61" s="1145"/>
      <c r="BA61" s="1145"/>
      <c r="BB61" s="1145"/>
      <c r="BC61" s="1145"/>
      <c r="BD61" s="1145"/>
      <c r="BE61" s="1145"/>
      <c r="BF61" s="1145"/>
      <c r="BG61" s="1145"/>
      <c r="BH61" s="1145"/>
      <c r="BI61" s="1145"/>
      <c r="BJ61" s="1145"/>
      <c r="BK61" s="1145"/>
      <c r="BL61" s="1145"/>
      <c r="BM61" s="1145"/>
      <c r="BN61" s="1145"/>
      <c r="BO61" s="1145"/>
      <c r="BP61" s="1145"/>
      <c r="BQ61" s="1145"/>
      <c r="BR61" s="1145"/>
      <c r="BS61" s="1145"/>
      <c r="BT61" s="1145"/>
      <c r="BU61" s="1145"/>
      <c r="BV61" s="1145"/>
      <c r="BW61" s="1145"/>
      <c r="BX61" s="1145"/>
      <c r="BY61" s="1145"/>
      <c r="BZ61" s="1145"/>
      <c r="CA61" s="1145"/>
      <c r="CB61" s="1145"/>
      <c r="CC61" s="1145"/>
      <c r="CD61" s="1145"/>
      <c r="CE61" s="1145"/>
      <c r="CF61" s="1145"/>
      <c r="CG61" s="1145"/>
      <c r="CH61" s="1145"/>
      <c r="CI61" s="1145"/>
      <c r="CJ61" s="1145"/>
      <c r="CK61" s="1145"/>
      <c r="CL61" s="1145"/>
      <c r="CM61" s="1145"/>
      <c r="CN61" s="1145"/>
      <c r="CO61" s="1145"/>
      <c r="CP61" s="1145"/>
      <c r="CQ61" s="1145"/>
      <c r="CR61" s="1145"/>
      <c r="CS61" s="1145"/>
      <c r="CT61" s="1145"/>
      <c r="CU61" s="1145"/>
    </row>
    <row r="62" spans="1:99" ht="20.100000000000001" customHeight="1">
      <c r="A62" s="857">
        <v>34</v>
      </c>
      <c r="B62" s="859" t="s">
        <v>295</v>
      </c>
      <c r="C62" s="787"/>
      <c r="D62" s="787"/>
      <c r="E62" s="858"/>
      <c r="F62" s="787">
        <f>1.386-0.10663</f>
        <v>1.2793699999999999</v>
      </c>
      <c r="G62" s="787"/>
      <c r="H62" s="941">
        <f t="shared" si="8"/>
        <v>1.2793699999999999</v>
      </c>
      <c r="I62" s="943">
        <f>142.4398359+0.06216-4.638405</f>
        <v>137.86359089999999</v>
      </c>
      <c r="J62" s="858">
        <f t="shared" si="9"/>
        <v>1077.5896800769128</v>
      </c>
      <c r="K62" s="610"/>
      <c r="L62" s="1145"/>
      <c r="M62" s="1145"/>
      <c r="N62" s="1145"/>
      <c r="O62" s="1145"/>
      <c r="P62" s="1145"/>
      <c r="Q62" s="1145"/>
      <c r="R62" s="1145"/>
      <c r="S62" s="1145"/>
      <c r="T62" s="1145"/>
      <c r="U62" s="1145"/>
      <c r="V62" s="1145"/>
      <c r="W62" s="1145"/>
      <c r="X62" s="1145"/>
      <c r="Y62" s="1145"/>
      <c r="Z62" s="1145"/>
      <c r="AA62" s="1145"/>
      <c r="AB62" s="1145"/>
      <c r="AC62" s="1145"/>
      <c r="AD62" s="1145"/>
      <c r="AE62" s="1145"/>
      <c r="AF62" s="1145"/>
      <c r="AG62" s="1145"/>
      <c r="AH62" s="1145"/>
      <c r="AI62" s="1145"/>
      <c r="AJ62" s="1145"/>
      <c r="AK62" s="1145"/>
      <c r="AL62" s="1145"/>
      <c r="AM62" s="1145"/>
      <c r="AN62" s="1145"/>
      <c r="AO62" s="1145"/>
      <c r="AP62" s="1145"/>
      <c r="AQ62" s="1145"/>
      <c r="AR62" s="1145"/>
      <c r="AS62" s="1145"/>
      <c r="AT62" s="1145"/>
      <c r="AU62" s="1145"/>
      <c r="AV62" s="1145"/>
      <c r="AW62" s="1145"/>
      <c r="AX62" s="1145"/>
      <c r="AY62" s="1145"/>
      <c r="AZ62" s="1145"/>
      <c r="BA62" s="1145"/>
      <c r="BB62" s="1145"/>
      <c r="BC62" s="1145"/>
      <c r="BD62" s="1145"/>
      <c r="BE62" s="1145"/>
      <c r="BF62" s="1145"/>
      <c r="BG62" s="1145"/>
      <c r="BH62" s="1145"/>
      <c r="BI62" s="1145"/>
      <c r="BJ62" s="1145"/>
      <c r="BK62" s="1145"/>
      <c r="BL62" s="1145"/>
      <c r="BM62" s="1145"/>
      <c r="BN62" s="1145"/>
      <c r="BO62" s="1145"/>
      <c r="BP62" s="1145"/>
      <c r="BQ62" s="1145"/>
      <c r="BR62" s="1145"/>
      <c r="BS62" s="1145"/>
      <c r="BT62" s="1145"/>
      <c r="BU62" s="1145"/>
      <c r="BV62" s="1145"/>
      <c r="BW62" s="1145"/>
      <c r="BX62" s="1145"/>
      <c r="BY62" s="1145"/>
      <c r="BZ62" s="1145"/>
      <c r="CA62" s="1145"/>
      <c r="CB62" s="1145"/>
      <c r="CC62" s="1145"/>
      <c r="CD62" s="1145"/>
      <c r="CE62" s="1145"/>
      <c r="CF62" s="1145"/>
      <c r="CG62" s="1145"/>
      <c r="CH62" s="1145"/>
      <c r="CI62" s="1145"/>
      <c r="CJ62" s="1145"/>
      <c r="CK62" s="1145"/>
      <c r="CL62" s="1145"/>
      <c r="CM62" s="1145"/>
      <c r="CN62" s="1145"/>
      <c r="CO62" s="1145"/>
      <c r="CP62" s="1145"/>
      <c r="CQ62" s="1145"/>
      <c r="CR62" s="1145"/>
      <c r="CS62" s="1145"/>
      <c r="CT62" s="1145"/>
      <c r="CU62" s="1145"/>
    </row>
    <row r="63" spans="1:99" ht="20.100000000000001" customHeight="1">
      <c r="A63" s="857">
        <v>35</v>
      </c>
      <c r="B63" s="859" t="s">
        <v>298</v>
      </c>
      <c r="C63" s="787">
        <v>1.7135</v>
      </c>
      <c r="D63" s="787"/>
      <c r="E63" s="787"/>
      <c r="F63" s="787"/>
      <c r="G63" s="787"/>
      <c r="H63" s="941">
        <f t="shared" si="8"/>
        <v>1.7135</v>
      </c>
      <c r="I63" s="943">
        <f>134.9498107+0.2516</f>
        <v>135.2014107</v>
      </c>
      <c r="J63" s="858">
        <f t="shared" si="9"/>
        <v>789.03653749635237</v>
      </c>
      <c r="K63" s="610"/>
      <c r="L63" s="1145"/>
      <c r="M63" s="1145"/>
      <c r="N63" s="1145"/>
      <c r="O63" s="1145"/>
      <c r="P63" s="1145"/>
      <c r="Q63" s="1145"/>
      <c r="R63" s="1145"/>
      <c r="S63" s="1145"/>
      <c r="T63" s="1145"/>
      <c r="U63" s="1145"/>
      <c r="V63" s="1145"/>
      <c r="W63" s="1145"/>
      <c r="X63" s="1145"/>
      <c r="Y63" s="1145"/>
      <c r="Z63" s="1145"/>
      <c r="AA63" s="1145"/>
      <c r="AB63" s="1145"/>
      <c r="AC63" s="1145"/>
      <c r="AD63" s="1145"/>
      <c r="AE63" s="1145"/>
      <c r="AF63" s="1145"/>
      <c r="AG63" s="1145"/>
      <c r="AH63" s="1145"/>
      <c r="AI63" s="1145"/>
      <c r="AJ63" s="1145"/>
      <c r="AK63" s="1145"/>
      <c r="AL63" s="1145"/>
      <c r="AM63" s="1145"/>
      <c r="AN63" s="1145"/>
      <c r="AO63" s="1145"/>
      <c r="AP63" s="1145"/>
      <c r="AQ63" s="1145"/>
      <c r="AR63" s="1145"/>
      <c r="AS63" s="1145"/>
      <c r="AT63" s="1145"/>
      <c r="AU63" s="1145"/>
      <c r="AV63" s="1145"/>
      <c r="AW63" s="1145"/>
      <c r="AX63" s="1145"/>
      <c r="AY63" s="1145"/>
      <c r="AZ63" s="1145"/>
      <c r="BA63" s="1145"/>
      <c r="BB63" s="1145"/>
      <c r="BC63" s="1145"/>
      <c r="BD63" s="1145"/>
      <c r="BE63" s="1145"/>
      <c r="BF63" s="1145"/>
      <c r="BG63" s="1145"/>
      <c r="BH63" s="1145"/>
      <c r="BI63" s="1145"/>
      <c r="BJ63" s="1145"/>
      <c r="BK63" s="1145"/>
      <c r="BL63" s="1145"/>
      <c r="BM63" s="1145"/>
      <c r="BN63" s="1145"/>
      <c r="BO63" s="1145"/>
      <c r="BP63" s="1145"/>
      <c r="BQ63" s="1145"/>
      <c r="BR63" s="1145"/>
      <c r="BS63" s="1145"/>
      <c r="BT63" s="1145"/>
      <c r="BU63" s="1145"/>
      <c r="BV63" s="1145"/>
      <c r="BW63" s="1145"/>
      <c r="BX63" s="1145"/>
      <c r="BY63" s="1145"/>
      <c r="BZ63" s="1145"/>
      <c r="CA63" s="1145"/>
      <c r="CB63" s="1145"/>
      <c r="CC63" s="1145"/>
      <c r="CD63" s="1145"/>
      <c r="CE63" s="1145"/>
      <c r="CF63" s="1145"/>
      <c r="CG63" s="1145"/>
      <c r="CH63" s="1145"/>
      <c r="CI63" s="1145"/>
      <c r="CJ63" s="1145"/>
      <c r="CK63" s="1145"/>
      <c r="CL63" s="1145"/>
      <c r="CM63" s="1145"/>
      <c r="CN63" s="1145"/>
      <c r="CO63" s="1145"/>
      <c r="CP63" s="1145"/>
      <c r="CQ63" s="1145"/>
      <c r="CR63" s="1145"/>
      <c r="CS63" s="1145"/>
      <c r="CT63" s="1145"/>
      <c r="CU63" s="1145"/>
    </row>
    <row r="64" spans="1:99" ht="20.100000000000001" customHeight="1">
      <c r="A64" s="857">
        <v>36</v>
      </c>
      <c r="B64" s="859" t="s">
        <v>296</v>
      </c>
      <c r="C64" s="787"/>
      <c r="D64" s="787"/>
      <c r="E64" s="787">
        <v>11.4733307</v>
      </c>
      <c r="F64" s="787">
        <v>0.52246440000000005</v>
      </c>
      <c r="G64" s="787"/>
      <c r="H64" s="941">
        <f t="shared" si="8"/>
        <v>11.9957951</v>
      </c>
      <c r="I64" s="943">
        <f>+H64*43.5</f>
        <v>521.81708685000001</v>
      </c>
      <c r="J64" s="858">
        <f t="shared" si="9"/>
        <v>435</v>
      </c>
      <c r="K64" s="610"/>
      <c r="L64" s="860"/>
      <c r="M64" s="863"/>
      <c r="N64" s="1145"/>
      <c r="O64" s="1145"/>
      <c r="P64" s="1145"/>
      <c r="Q64" s="1145"/>
      <c r="R64" s="1145"/>
      <c r="S64" s="1145"/>
      <c r="T64" s="1145"/>
      <c r="U64" s="1145"/>
      <c r="V64" s="1145"/>
      <c r="W64" s="1145"/>
      <c r="X64" s="1145"/>
      <c r="Y64" s="1145"/>
      <c r="Z64" s="1145"/>
      <c r="AA64" s="1145"/>
      <c r="AB64" s="1145"/>
      <c r="AC64" s="1145"/>
      <c r="AD64" s="1145"/>
      <c r="AE64" s="1145"/>
      <c r="AF64" s="1145"/>
      <c r="AG64" s="1145"/>
      <c r="AH64" s="1145"/>
      <c r="AI64" s="1145"/>
      <c r="AJ64" s="1145"/>
      <c r="AK64" s="1145"/>
      <c r="AL64" s="1145"/>
      <c r="AM64" s="1145"/>
      <c r="AN64" s="1145"/>
      <c r="AO64" s="1145"/>
      <c r="AP64" s="1145"/>
      <c r="AQ64" s="1145"/>
      <c r="AR64" s="1145"/>
      <c r="AS64" s="1145"/>
      <c r="AT64" s="1145"/>
      <c r="AU64" s="1145"/>
      <c r="AV64" s="1145"/>
      <c r="AW64" s="1145"/>
      <c r="AX64" s="1145"/>
      <c r="AY64" s="1145"/>
      <c r="AZ64" s="1145"/>
      <c r="BA64" s="1145"/>
      <c r="BB64" s="1145"/>
      <c r="BC64" s="1145"/>
      <c r="BD64" s="1145"/>
      <c r="BE64" s="1145"/>
      <c r="BF64" s="1145"/>
      <c r="BG64" s="1145"/>
      <c r="BH64" s="1145"/>
      <c r="BI64" s="1145"/>
      <c r="BJ64" s="1145"/>
      <c r="BK64" s="1145"/>
      <c r="BL64" s="1145"/>
      <c r="BM64" s="1145"/>
      <c r="BN64" s="1145"/>
      <c r="BO64" s="1145"/>
      <c r="BP64" s="1145"/>
      <c r="BQ64" s="1145"/>
      <c r="BR64" s="1145"/>
      <c r="BS64" s="1145"/>
      <c r="BT64" s="1145"/>
      <c r="BU64" s="1145"/>
      <c r="BV64" s="1145"/>
      <c r="BW64" s="1145"/>
      <c r="BX64" s="1145"/>
      <c r="BY64" s="1145"/>
      <c r="BZ64" s="1145"/>
      <c r="CA64" s="1145"/>
      <c r="CB64" s="1145"/>
      <c r="CC64" s="1145"/>
      <c r="CD64" s="1145"/>
      <c r="CE64" s="1145"/>
      <c r="CF64" s="1145"/>
      <c r="CG64" s="1145"/>
      <c r="CH64" s="1145"/>
      <c r="CI64" s="1145"/>
      <c r="CJ64" s="1145"/>
      <c r="CK64" s="1145"/>
      <c r="CL64" s="1145"/>
      <c r="CM64" s="1145"/>
      <c r="CN64" s="1145"/>
      <c r="CO64" s="1145"/>
      <c r="CP64" s="1145"/>
      <c r="CQ64" s="1145"/>
      <c r="CR64" s="1145"/>
      <c r="CS64" s="1145"/>
      <c r="CT64" s="1145"/>
      <c r="CU64" s="1145"/>
    </row>
    <row r="65" spans="1:99" ht="20.100000000000001" customHeight="1">
      <c r="A65" s="857"/>
      <c r="B65" s="861" t="s">
        <v>362</v>
      </c>
      <c r="C65" s="235">
        <f t="shared" ref="C65:I65" si="10">SUM(C57:C64)</f>
        <v>322.72118899999998</v>
      </c>
      <c r="D65" s="235">
        <f t="shared" si="10"/>
        <v>3.6182399999999997</v>
      </c>
      <c r="E65" s="235">
        <f t="shared" si="10"/>
        <v>186.80959999999999</v>
      </c>
      <c r="F65" s="235">
        <f t="shared" si="10"/>
        <v>27.833104000000002</v>
      </c>
      <c r="G65" s="235">
        <f t="shared" si="10"/>
        <v>12.573641999999998</v>
      </c>
      <c r="H65" s="707">
        <f t="shared" si="10"/>
        <v>553.55577499999993</v>
      </c>
      <c r="I65" s="1211">
        <f t="shared" si="10"/>
        <v>39879.038607999988</v>
      </c>
      <c r="J65" s="539">
        <f>I65/H65*10</f>
        <v>720.41590764724651</v>
      </c>
      <c r="K65" s="610"/>
      <c r="L65" s="1145"/>
      <c r="M65" s="1145"/>
      <c r="N65" s="1145"/>
      <c r="O65" s="1145"/>
      <c r="P65" s="1145"/>
      <c r="Q65" s="1145"/>
      <c r="R65" s="1145"/>
      <c r="S65" s="1145"/>
      <c r="T65" s="1145"/>
      <c r="U65" s="1145"/>
      <c r="V65" s="1145"/>
      <c r="W65" s="1145"/>
      <c r="X65" s="1145"/>
      <c r="Y65" s="1145"/>
      <c r="Z65" s="1145"/>
      <c r="AA65" s="1145"/>
      <c r="AB65" s="1145"/>
      <c r="AC65" s="1145"/>
      <c r="AD65" s="1145"/>
      <c r="AE65" s="1145"/>
      <c r="AF65" s="1145"/>
      <c r="AG65" s="1145"/>
      <c r="AH65" s="1145"/>
      <c r="AI65" s="1145"/>
      <c r="AJ65" s="1145"/>
      <c r="AK65" s="1145"/>
      <c r="AL65" s="1145"/>
      <c r="AM65" s="1145"/>
      <c r="AN65" s="1145"/>
      <c r="AO65" s="1145"/>
      <c r="AP65" s="1145"/>
      <c r="AQ65" s="1145"/>
      <c r="AR65" s="1145"/>
      <c r="AS65" s="1145"/>
      <c r="AT65" s="1145"/>
      <c r="AU65" s="1145"/>
      <c r="AV65" s="1145"/>
      <c r="AW65" s="1145"/>
      <c r="AX65" s="1145"/>
      <c r="AY65" s="1145"/>
      <c r="AZ65" s="1145"/>
      <c r="BA65" s="1145"/>
      <c r="BB65" s="1145"/>
      <c r="BC65" s="1145"/>
      <c r="BD65" s="1145"/>
      <c r="BE65" s="1145"/>
      <c r="BF65" s="1145"/>
      <c r="BG65" s="1145"/>
      <c r="BH65" s="1145"/>
      <c r="BI65" s="1145"/>
      <c r="BJ65" s="1145"/>
      <c r="BK65" s="1145"/>
      <c r="BL65" s="1145"/>
      <c r="BM65" s="1145"/>
      <c r="BN65" s="1145"/>
      <c r="BO65" s="1145"/>
      <c r="BP65" s="1145"/>
      <c r="BQ65" s="1145"/>
      <c r="BR65" s="1145"/>
      <c r="BS65" s="1145"/>
      <c r="BT65" s="1145"/>
      <c r="BU65" s="1145"/>
      <c r="BV65" s="1145"/>
      <c r="BW65" s="1145"/>
      <c r="BX65" s="1145"/>
      <c r="BY65" s="1145"/>
      <c r="BZ65" s="1145"/>
      <c r="CA65" s="1145"/>
      <c r="CB65" s="1145"/>
      <c r="CC65" s="1145"/>
      <c r="CD65" s="1145"/>
      <c r="CE65" s="1145"/>
      <c r="CF65" s="1145"/>
      <c r="CG65" s="1145"/>
      <c r="CH65" s="1145"/>
      <c r="CI65" s="1145"/>
      <c r="CJ65" s="1145"/>
      <c r="CK65" s="1145"/>
      <c r="CL65" s="1145"/>
      <c r="CM65" s="1145"/>
      <c r="CN65" s="1145"/>
      <c r="CO65" s="1145"/>
      <c r="CP65" s="1145"/>
      <c r="CQ65" s="1145"/>
      <c r="CR65" s="1145"/>
      <c r="CS65" s="1145"/>
      <c r="CT65" s="1145"/>
      <c r="CU65" s="1145"/>
    </row>
    <row r="66" spans="1:99" ht="20.100000000000001" customHeight="1">
      <c r="A66" s="857"/>
      <c r="B66" s="861" t="s">
        <v>1099</v>
      </c>
      <c r="C66" s="235">
        <f t="shared" ref="C66:I66" si="11">C65+C55+C38</f>
        <v>797.14700100000005</v>
      </c>
      <c r="D66" s="235">
        <f t="shared" si="11"/>
        <v>330.42043000000001</v>
      </c>
      <c r="E66" s="235">
        <f t="shared" si="11"/>
        <v>1098.4341610000001</v>
      </c>
      <c r="F66" s="235">
        <f t="shared" si="11"/>
        <v>325.0325752</v>
      </c>
      <c r="G66" s="235">
        <f t="shared" si="11"/>
        <v>235.00709899999998</v>
      </c>
      <c r="H66" s="707">
        <f t="shared" si="11"/>
        <v>2786.0408252000002</v>
      </c>
      <c r="I66" s="1211">
        <f t="shared" si="11"/>
        <v>147986.2562497</v>
      </c>
      <c r="J66" s="539">
        <f>I66/H66*10</f>
        <v>531.1704513126673</v>
      </c>
      <c r="K66" s="610"/>
      <c r="L66" s="1145"/>
      <c r="M66" s="1145"/>
      <c r="N66" s="1145"/>
      <c r="O66" s="1145"/>
      <c r="P66" s="1145"/>
      <c r="Q66" s="1145"/>
      <c r="R66" s="1145"/>
      <c r="S66" s="1145"/>
      <c r="T66" s="1145"/>
      <c r="U66" s="1145"/>
      <c r="V66" s="1145"/>
      <c r="W66" s="1145"/>
      <c r="X66" s="1145"/>
      <c r="Y66" s="1145"/>
      <c r="Z66" s="1145"/>
      <c r="AA66" s="1145"/>
      <c r="AB66" s="1145"/>
      <c r="AC66" s="1145"/>
      <c r="AD66" s="1145"/>
      <c r="AE66" s="1145"/>
      <c r="AF66" s="1145"/>
      <c r="AG66" s="1145"/>
      <c r="AH66" s="1145"/>
      <c r="AI66" s="1145"/>
      <c r="AJ66" s="1145"/>
      <c r="AK66" s="1145"/>
      <c r="AL66" s="1145"/>
      <c r="AM66" s="1145"/>
      <c r="AN66" s="1145"/>
      <c r="AO66" s="1145"/>
      <c r="AP66" s="1145"/>
      <c r="AQ66" s="1145"/>
      <c r="AR66" s="1145"/>
      <c r="AS66" s="1145"/>
      <c r="AT66" s="1145"/>
      <c r="AU66" s="1145"/>
      <c r="AV66" s="1145"/>
      <c r="AW66" s="1145"/>
      <c r="AX66" s="1145"/>
      <c r="AY66" s="1145"/>
      <c r="AZ66" s="1145"/>
      <c r="BA66" s="1145"/>
      <c r="BB66" s="1145"/>
      <c r="BC66" s="1145"/>
      <c r="BD66" s="1145"/>
      <c r="BE66" s="1145"/>
      <c r="BF66" s="1145"/>
      <c r="BG66" s="1145"/>
      <c r="BH66" s="1145"/>
      <c r="BI66" s="1145"/>
      <c r="BJ66" s="1145"/>
      <c r="BK66" s="1145"/>
      <c r="BL66" s="1145"/>
      <c r="BM66" s="1145"/>
      <c r="BN66" s="1145"/>
      <c r="BO66" s="1145"/>
      <c r="BP66" s="1145"/>
      <c r="BQ66" s="1145"/>
      <c r="BR66" s="1145"/>
      <c r="BS66" s="1145"/>
      <c r="BT66" s="1145"/>
      <c r="BU66" s="1145"/>
      <c r="BV66" s="1145"/>
      <c r="BW66" s="1145"/>
      <c r="BX66" s="1145"/>
      <c r="BY66" s="1145"/>
      <c r="BZ66" s="1145"/>
      <c r="CA66" s="1145"/>
      <c r="CB66" s="1145"/>
      <c r="CC66" s="1145"/>
      <c r="CD66" s="1145"/>
      <c r="CE66" s="1145"/>
      <c r="CF66" s="1145"/>
      <c r="CG66" s="1145"/>
      <c r="CH66" s="1145"/>
      <c r="CI66" s="1145"/>
      <c r="CJ66" s="1145"/>
      <c r="CK66" s="1145"/>
      <c r="CL66" s="1145"/>
      <c r="CM66" s="1145"/>
      <c r="CN66" s="1145"/>
      <c r="CO66" s="1145"/>
      <c r="CP66" s="1145"/>
      <c r="CQ66" s="1145"/>
      <c r="CR66" s="1145"/>
      <c r="CS66" s="1145"/>
      <c r="CT66" s="1145"/>
      <c r="CU66" s="1145"/>
    </row>
    <row r="67" spans="1:99" ht="20.100000000000001" customHeight="1">
      <c r="A67" s="859">
        <v>37</v>
      </c>
      <c r="B67" s="792" t="s">
        <v>583</v>
      </c>
      <c r="C67" s="857"/>
      <c r="D67" s="857"/>
      <c r="E67" s="857"/>
      <c r="F67" s="857"/>
      <c r="G67" s="857"/>
      <c r="H67" s="787">
        <f>'F-4'!E48</f>
        <v>3740.1709940000001</v>
      </c>
      <c r="I67" s="788"/>
      <c r="J67" s="858"/>
      <c r="K67" s="441"/>
      <c r="L67" s="1145"/>
      <c r="M67" s="1145"/>
      <c r="N67" s="1145"/>
      <c r="O67" s="1145"/>
      <c r="P67" s="1145"/>
      <c r="Q67" s="1145"/>
      <c r="R67" s="1145"/>
      <c r="S67" s="1145"/>
      <c r="T67" s="1145"/>
      <c r="U67" s="1145"/>
      <c r="V67" s="1145"/>
      <c r="W67" s="1145"/>
      <c r="X67" s="1145"/>
      <c r="Y67" s="1145"/>
      <c r="Z67" s="1145"/>
      <c r="AA67" s="1145"/>
      <c r="AB67" s="1145"/>
      <c r="AC67" s="1145"/>
      <c r="AD67" s="1145"/>
      <c r="AE67" s="1145"/>
      <c r="AF67" s="1145"/>
      <c r="AG67" s="1145"/>
      <c r="AH67" s="1145"/>
      <c r="AI67" s="1145"/>
      <c r="AJ67" s="1145"/>
      <c r="AK67" s="1145"/>
      <c r="AL67" s="1145"/>
      <c r="AM67" s="1145"/>
      <c r="AN67" s="1145"/>
      <c r="AO67" s="1145"/>
      <c r="AP67" s="1145"/>
      <c r="AQ67" s="1145"/>
      <c r="AR67" s="1145"/>
      <c r="AS67" s="1145"/>
      <c r="AT67" s="1145"/>
      <c r="AU67" s="1145"/>
      <c r="AV67" s="1145"/>
      <c r="AW67" s="1145"/>
      <c r="AX67" s="1145"/>
      <c r="AY67" s="1145"/>
      <c r="AZ67" s="1145"/>
      <c r="BA67" s="1145"/>
      <c r="BB67" s="1145"/>
      <c r="BC67" s="1145"/>
      <c r="BD67" s="1145"/>
      <c r="BE67" s="1145"/>
      <c r="BF67" s="1145"/>
      <c r="BG67" s="1145"/>
      <c r="BH67" s="1145"/>
      <c r="BI67" s="1145"/>
      <c r="BJ67" s="1145"/>
      <c r="BK67" s="1145"/>
      <c r="BL67" s="1145"/>
      <c r="BM67" s="1145"/>
      <c r="BN67" s="1145"/>
      <c r="BO67" s="1145"/>
      <c r="BP67" s="1145"/>
      <c r="BQ67" s="1145"/>
      <c r="BR67" s="1145"/>
      <c r="BS67" s="1145"/>
      <c r="BT67" s="1145"/>
      <c r="BU67" s="1145"/>
      <c r="BV67" s="1145"/>
      <c r="BW67" s="1145"/>
      <c r="BX67" s="1145"/>
      <c r="BY67" s="1145"/>
      <c r="BZ67" s="1145"/>
      <c r="CA67" s="1145"/>
      <c r="CB67" s="1145"/>
      <c r="CC67" s="1145"/>
      <c r="CD67" s="1145"/>
      <c r="CE67" s="1145"/>
      <c r="CF67" s="1145"/>
      <c r="CG67" s="1145"/>
      <c r="CH67" s="1145"/>
      <c r="CI67" s="1145"/>
      <c r="CJ67" s="1145"/>
      <c r="CK67" s="1145"/>
      <c r="CL67" s="1145"/>
      <c r="CM67" s="1145"/>
      <c r="CN67" s="1145"/>
      <c r="CO67" s="1145"/>
      <c r="CP67" s="1145"/>
      <c r="CQ67" s="1145"/>
      <c r="CR67" s="1145"/>
      <c r="CS67" s="1145"/>
      <c r="CT67" s="1145"/>
      <c r="CU67" s="1145"/>
    </row>
    <row r="68" spans="1:99" ht="20.100000000000001" customHeight="1">
      <c r="A68" s="859">
        <v>38</v>
      </c>
      <c r="B68" s="792" t="s">
        <v>570</v>
      </c>
      <c r="C68" s="857"/>
      <c r="D68" s="857"/>
      <c r="E68" s="857"/>
      <c r="F68" s="857"/>
      <c r="G68" s="857"/>
      <c r="H68" s="787">
        <f>H67-H66</f>
        <v>954.13016879999986</v>
      </c>
      <c r="I68" s="788"/>
      <c r="J68" s="858"/>
      <c r="K68" s="441"/>
      <c r="L68" s="1145"/>
      <c r="M68" s="1145"/>
      <c r="N68" s="1145"/>
      <c r="O68" s="1145"/>
      <c r="P68" s="1145"/>
      <c r="Q68" s="1145"/>
      <c r="R68" s="1145"/>
      <c r="S68" s="1145"/>
      <c r="T68" s="1145"/>
      <c r="U68" s="1145"/>
      <c r="V68" s="1145"/>
      <c r="W68" s="1145"/>
      <c r="X68" s="1145"/>
      <c r="Y68" s="1145"/>
      <c r="Z68" s="1145"/>
      <c r="AA68" s="1145"/>
      <c r="AB68" s="1145"/>
      <c r="AC68" s="1145"/>
      <c r="AD68" s="1145"/>
      <c r="AE68" s="1145"/>
      <c r="AF68" s="1145"/>
      <c r="AG68" s="1145"/>
      <c r="AH68" s="1145"/>
      <c r="AI68" s="1145"/>
      <c r="AJ68" s="1145"/>
      <c r="AK68" s="1145"/>
      <c r="AL68" s="1145"/>
      <c r="AM68" s="1145"/>
      <c r="AN68" s="1145"/>
      <c r="AO68" s="1145"/>
      <c r="AP68" s="1145"/>
      <c r="AQ68" s="1145"/>
      <c r="AR68" s="1145"/>
      <c r="AS68" s="1145"/>
      <c r="AT68" s="1145"/>
      <c r="AU68" s="1145"/>
      <c r="AV68" s="1145"/>
      <c r="AW68" s="1145"/>
      <c r="AX68" s="1145"/>
      <c r="AY68" s="1145"/>
      <c r="AZ68" s="1145"/>
      <c r="BA68" s="1145"/>
      <c r="BB68" s="1145"/>
      <c r="BC68" s="1145"/>
      <c r="BD68" s="1145"/>
      <c r="BE68" s="1145"/>
      <c r="BF68" s="1145"/>
      <c r="BG68" s="1145"/>
      <c r="BH68" s="1145"/>
      <c r="BI68" s="1145"/>
      <c r="BJ68" s="1145"/>
      <c r="BK68" s="1145"/>
      <c r="BL68" s="1145"/>
      <c r="BM68" s="1145"/>
      <c r="BN68" s="1145"/>
      <c r="BO68" s="1145"/>
      <c r="BP68" s="1145"/>
      <c r="BQ68" s="1145"/>
      <c r="BR68" s="1145"/>
      <c r="BS68" s="1145"/>
      <c r="BT68" s="1145"/>
      <c r="BU68" s="1145"/>
      <c r="BV68" s="1145"/>
      <c r="BW68" s="1145"/>
      <c r="BX68" s="1145"/>
      <c r="BY68" s="1145"/>
      <c r="BZ68" s="1145"/>
      <c r="CA68" s="1145"/>
      <c r="CB68" s="1145"/>
      <c r="CC68" s="1145"/>
      <c r="CD68" s="1145"/>
      <c r="CE68" s="1145"/>
      <c r="CF68" s="1145"/>
      <c r="CG68" s="1145"/>
      <c r="CH68" s="1145"/>
      <c r="CI68" s="1145"/>
      <c r="CJ68" s="1145"/>
      <c r="CK68" s="1145"/>
      <c r="CL68" s="1145"/>
      <c r="CM68" s="1145"/>
      <c r="CN68" s="1145"/>
      <c r="CO68" s="1145"/>
      <c r="CP68" s="1145"/>
      <c r="CQ68" s="1145"/>
      <c r="CR68" s="1145"/>
      <c r="CS68" s="1145"/>
      <c r="CT68" s="1145"/>
      <c r="CU68" s="1145"/>
    </row>
    <row r="69" spans="1:99" ht="20.100000000000001" customHeight="1">
      <c r="A69" s="859">
        <v>39</v>
      </c>
      <c r="B69" s="792" t="s">
        <v>250</v>
      </c>
      <c r="C69" s="857"/>
      <c r="D69" s="857"/>
      <c r="E69" s="857"/>
      <c r="F69" s="857"/>
      <c r="G69" s="857"/>
      <c r="H69" s="706">
        <f>H68/H67</f>
        <v>0.25510335498848047</v>
      </c>
      <c r="I69" s="788"/>
      <c r="J69" s="858"/>
      <c r="K69" s="441"/>
      <c r="L69" s="1145"/>
      <c r="M69" s="1145"/>
      <c r="N69" s="1145"/>
      <c r="O69" s="1145"/>
      <c r="P69" s="1145"/>
      <c r="Q69" s="1145"/>
      <c r="R69" s="1145"/>
      <c r="S69" s="1145"/>
      <c r="T69" s="1145"/>
      <c r="U69" s="1145"/>
      <c r="V69" s="1145"/>
      <c r="W69" s="1145"/>
      <c r="X69" s="1145"/>
      <c r="Y69" s="1145"/>
      <c r="Z69" s="1145"/>
      <c r="AA69" s="1145"/>
      <c r="AB69" s="1145"/>
      <c r="AC69" s="1145"/>
      <c r="AD69" s="1145"/>
      <c r="AE69" s="1145"/>
      <c r="AF69" s="1145"/>
      <c r="AG69" s="1145"/>
      <c r="AH69" s="1145"/>
      <c r="AI69" s="1145"/>
      <c r="AJ69" s="1145"/>
      <c r="AK69" s="1145"/>
      <c r="AL69" s="1145"/>
      <c r="AM69" s="1145"/>
      <c r="AN69" s="1145"/>
      <c r="AO69" s="1145"/>
      <c r="AP69" s="1145"/>
      <c r="AQ69" s="1145"/>
      <c r="AR69" s="1145"/>
      <c r="AS69" s="1145"/>
      <c r="AT69" s="1145"/>
      <c r="AU69" s="1145"/>
      <c r="AV69" s="1145"/>
      <c r="AW69" s="1145"/>
      <c r="AX69" s="1145"/>
      <c r="AY69" s="1145"/>
      <c r="AZ69" s="1145"/>
      <c r="BA69" s="1145"/>
      <c r="BB69" s="1145"/>
      <c r="BC69" s="1145"/>
      <c r="BD69" s="1145"/>
      <c r="BE69" s="1145"/>
      <c r="BF69" s="1145"/>
      <c r="BG69" s="1145"/>
      <c r="BH69" s="1145"/>
      <c r="BI69" s="1145"/>
      <c r="BJ69" s="1145"/>
      <c r="BK69" s="1145"/>
      <c r="BL69" s="1145"/>
      <c r="BM69" s="1145"/>
      <c r="BN69" s="1145"/>
      <c r="BO69" s="1145"/>
      <c r="BP69" s="1145"/>
      <c r="BQ69" s="1145"/>
      <c r="BR69" s="1145"/>
      <c r="BS69" s="1145"/>
      <c r="BT69" s="1145"/>
      <c r="BU69" s="1145"/>
      <c r="BV69" s="1145"/>
      <c r="BW69" s="1145"/>
      <c r="BX69" s="1145"/>
      <c r="BY69" s="1145"/>
      <c r="BZ69" s="1145"/>
      <c r="CA69" s="1145"/>
      <c r="CB69" s="1145"/>
      <c r="CC69" s="1145"/>
      <c r="CD69" s="1145"/>
      <c r="CE69" s="1145"/>
      <c r="CF69" s="1145"/>
      <c r="CG69" s="1145"/>
      <c r="CH69" s="1145"/>
      <c r="CI69" s="1145"/>
      <c r="CJ69" s="1145"/>
      <c r="CK69" s="1145"/>
      <c r="CL69" s="1145"/>
      <c r="CM69" s="1145"/>
      <c r="CN69" s="1145"/>
      <c r="CO69" s="1145"/>
      <c r="CP69" s="1145"/>
      <c r="CQ69" s="1145"/>
      <c r="CR69" s="1145"/>
      <c r="CS69" s="1145"/>
      <c r="CT69" s="1145"/>
      <c r="CU69" s="1145"/>
    </row>
    <row r="70" spans="1:99" ht="20.100000000000001" customHeight="1">
      <c r="A70" s="859">
        <v>40</v>
      </c>
      <c r="B70" s="792" t="s">
        <v>568</v>
      </c>
      <c r="C70" s="857"/>
      <c r="D70" s="857"/>
      <c r="E70" s="857"/>
      <c r="F70" s="857"/>
      <c r="G70" s="857"/>
      <c r="H70" s="706">
        <f>'T-1'!I73</f>
        <v>0.90245553877772178</v>
      </c>
      <c r="I70" s="788"/>
      <c r="J70" s="858"/>
      <c r="K70" s="441"/>
      <c r="L70" s="1145"/>
      <c r="M70" s="1145"/>
      <c r="N70" s="1145"/>
      <c r="O70" s="1145"/>
      <c r="P70" s="1145"/>
      <c r="Q70" s="1145"/>
      <c r="R70" s="1145"/>
      <c r="S70" s="1145"/>
      <c r="T70" s="1145"/>
      <c r="U70" s="1145"/>
      <c r="V70" s="1145"/>
      <c r="W70" s="1145"/>
      <c r="X70" s="1145"/>
      <c r="Y70" s="1145"/>
      <c r="Z70" s="1145"/>
      <c r="AA70" s="1145"/>
      <c r="AB70" s="1145"/>
      <c r="AC70" s="1145"/>
      <c r="AD70" s="1145"/>
      <c r="AE70" s="1145"/>
      <c r="AF70" s="1145"/>
      <c r="AG70" s="1145"/>
      <c r="AH70" s="1145"/>
      <c r="AI70" s="1145"/>
      <c r="AJ70" s="1145"/>
      <c r="AK70" s="1145"/>
      <c r="AL70" s="1145"/>
      <c r="AM70" s="1145"/>
      <c r="AN70" s="1145"/>
      <c r="AO70" s="1145"/>
      <c r="AP70" s="1145"/>
      <c r="AQ70" s="1145"/>
      <c r="AR70" s="1145"/>
      <c r="AS70" s="1145"/>
      <c r="AT70" s="1145"/>
      <c r="AU70" s="1145"/>
      <c r="AV70" s="1145"/>
      <c r="AW70" s="1145"/>
      <c r="AX70" s="1145"/>
      <c r="AY70" s="1145"/>
      <c r="AZ70" s="1145"/>
      <c r="BA70" s="1145"/>
      <c r="BB70" s="1145"/>
      <c r="BC70" s="1145"/>
      <c r="BD70" s="1145"/>
      <c r="BE70" s="1145"/>
      <c r="BF70" s="1145"/>
      <c r="BG70" s="1145"/>
      <c r="BH70" s="1145"/>
      <c r="BI70" s="1145"/>
      <c r="BJ70" s="1145"/>
      <c r="BK70" s="1145"/>
      <c r="BL70" s="1145"/>
      <c r="BM70" s="1145"/>
      <c r="BN70" s="1145"/>
      <c r="BO70" s="1145"/>
      <c r="BP70" s="1145"/>
      <c r="BQ70" s="1145"/>
      <c r="BR70" s="1145"/>
      <c r="BS70" s="1145"/>
      <c r="BT70" s="1145"/>
      <c r="BU70" s="1145"/>
      <c r="BV70" s="1145"/>
      <c r="BW70" s="1145"/>
      <c r="BX70" s="1145"/>
      <c r="BY70" s="1145"/>
      <c r="BZ70" s="1145"/>
      <c r="CA70" s="1145"/>
      <c r="CB70" s="1145"/>
      <c r="CC70" s="1145"/>
      <c r="CD70" s="1145"/>
      <c r="CE70" s="1145"/>
      <c r="CF70" s="1145"/>
      <c r="CG70" s="1145"/>
      <c r="CH70" s="1145"/>
      <c r="CI70" s="1145"/>
      <c r="CJ70" s="1145"/>
      <c r="CK70" s="1145"/>
      <c r="CL70" s="1145"/>
      <c r="CM70" s="1145"/>
      <c r="CN70" s="1145"/>
      <c r="CO70" s="1145"/>
      <c r="CP70" s="1145"/>
      <c r="CQ70" s="1145"/>
      <c r="CR70" s="1145"/>
      <c r="CS70" s="1145"/>
      <c r="CT70" s="1145"/>
      <c r="CU70" s="1145"/>
    </row>
    <row r="71" spans="1:99" ht="20.100000000000001" customHeight="1">
      <c r="A71" s="859">
        <v>41</v>
      </c>
      <c r="B71" s="792" t="s">
        <v>569</v>
      </c>
      <c r="C71" s="857"/>
      <c r="D71" s="857"/>
      <c r="E71" s="857"/>
      <c r="F71" s="857"/>
      <c r="G71" s="857"/>
      <c r="H71" s="706">
        <f>'T-1'!I74</f>
        <v>0.32776389689241192</v>
      </c>
      <c r="I71" s="788"/>
      <c r="J71" s="858"/>
      <c r="K71" s="441"/>
      <c r="L71" s="1145"/>
      <c r="M71" s="1145"/>
      <c r="N71" s="1145"/>
      <c r="O71" s="1145"/>
      <c r="P71" s="1145"/>
      <c r="Q71" s="1145"/>
      <c r="R71" s="1145"/>
      <c r="S71" s="1145"/>
      <c r="T71" s="1145"/>
      <c r="U71" s="1145"/>
      <c r="V71" s="1145"/>
      <c r="W71" s="1145"/>
      <c r="X71" s="1145"/>
      <c r="Y71" s="1145"/>
      <c r="Z71" s="1145"/>
      <c r="AA71" s="1145"/>
      <c r="AB71" s="1145"/>
      <c r="AC71" s="1145"/>
      <c r="AD71" s="1145"/>
      <c r="AE71" s="1145"/>
      <c r="AF71" s="1145"/>
      <c r="AG71" s="1145"/>
      <c r="AH71" s="1145"/>
      <c r="AI71" s="1145"/>
      <c r="AJ71" s="1145"/>
      <c r="AK71" s="1145"/>
      <c r="AL71" s="1145"/>
      <c r="AM71" s="1145"/>
      <c r="AN71" s="1145"/>
      <c r="AO71" s="1145"/>
      <c r="AP71" s="1145"/>
      <c r="AQ71" s="1145"/>
      <c r="AR71" s="1145"/>
      <c r="AS71" s="1145"/>
      <c r="AT71" s="1145"/>
      <c r="AU71" s="1145"/>
      <c r="AV71" s="1145"/>
      <c r="AW71" s="1145"/>
      <c r="AX71" s="1145"/>
      <c r="AY71" s="1145"/>
      <c r="AZ71" s="1145"/>
      <c r="BA71" s="1145"/>
      <c r="BB71" s="1145"/>
      <c r="BC71" s="1145"/>
      <c r="BD71" s="1145"/>
      <c r="BE71" s="1145"/>
      <c r="BF71" s="1145"/>
      <c r="BG71" s="1145"/>
      <c r="BH71" s="1145"/>
      <c r="BI71" s="1145"/>
      <c r="BJ71" s="1145"/>
      <c r="BK71" s="1145"/>
      <c r="BL71" s="1145"/>
      <c r="BM71" s="1145"/>
      <c r="BN71" s="1145"/>
      <c r="BO71" s="1145"/>
      <c r="BP71" s="1145"/>
      <c r="BQ71" s="1145"/>
      <c r="BR71" s="1145"/>
      <c r="BS71" s="1145"/>
      <c r="BT71" s="1145"/>
      <c r="BU71" s="1145"/>
      <c r="BV71" s="1145"/>
      <c r="BW71" s="1145"/>
      <c r="BX71" s="1145"/>
      <c r="BY71" s="1145"/>
      <c r="BZ71" s="1145"/>
      <c r="CA71" s="1145"/>
      <c r="CB71" s="1145"/>
      <c r="CC71" s="1145"/>
      <c r="CD71" s="1145"/>
      <c r="CE71" s="1145"/>
      <c r="CF71" s="1145"/>
      <c r="CG71" s="1145"/>
      <c r="CH71" s="1145"/>
      <c r="CI71" s="1145"/>
      <c r="CJ71" s="1145"/>
      <c r="CK71" s="1145"/>
      <c r="CL71" s="1145"/>
      <c r="CM71" s="1145"/>
      <c r="CN71" s="1145"/>
      <c r="CO71" s="1145"/>
      <c r="CP71" s="1145"/>
      <c r="CQ71" s="1145"/>
      <c r="CR71" s="1145"/>
      <c r="CS71" s="1145"/>
      <c r="CT71" s="1145"/>
      <c r="CU71" s="1145"/>
    </row>
    <row r="72" spans="1:99" ht="20.100000000000001" customHeight="1">
      <c r="A72" s="117" t="s">
        <v>385</v>
      </c>
      <c r="B72" s="442"/>
      <c r="C72" s="766"/>
      <c r="D72" s="766"/>
      <c r="E72" s="766"/>
      <c r="F72" s="766"/>
      <c r="G72" s="766"/>
      <c r="H72" s="766"/>
      <c r="I72" s="789"/>
      <c r="J72" s="1144"/>
      <c r="K72" s="441"/>
      <c r="L72" s="1145"/>
      <c r="M72" s="1145"/>
      <c r="N72" s="1145"/>
      <c r="O72" s="1145"/>
      <c r="P72" s="1145"/>
      <c r="Q72" s="1145"/>
      <c r="R72" s="1145"/>
      <c r="S72" s="1145"/>
      <c r="T72" s="1145"/>
      <c r="U72" s="1145"/>
      <c r="V72" s="1145"/>
      <c r="W72" s="1145"/>
      <c r="X72" s="1145"/>
      <c r="Y72" s="1145"/>
      <c r="Z72" s="1145"/>
      <c r="AA72" s="1145"/>
      <c r="AB72" s="1145"/>
      <c r="AC72" s="1145"/>
      <c r="AD72" s="1145"/>
      <c r="AE72" s="1145"/>
      <c r="AF72" s="1145"/>
      <c r="AG72" s="1145"/>
      <c r="AH72" s="1145"/>
      <c r="AI72" s="1145"/>
      <c r="AJ72" s="1145"/>
      <c r="AK72" s="1145"/>
      <c r="AL72" s="1145"/>
      <c r="AM72" s="1145"/>
      <c r="AN72" s="1145"/>
      <c r="AO72" s="1145"/>
      <c r="AP72" s="1145"/>
      <c r="AQ72" s="1145"/>
      <c r="AR72" s="1145"/>
      <c r="AS72" s="1145"/>
      <c r="AT72" s="1145"/>
      <c r="AU72" s="1145"/>
      <c r="AV72" s="1145"/>
      <c r="AW72" s="1145"/>
      <c r="AX72" s="1145"/>
      <c r="AY72" s="1145"/>
      <c r="AZ72" s="1145"/>
      <c r="BA72" s="1145"/>
      <c r="BB72" s="1145"/>
      <c r="BC72" s="1145"/>
      <c r="BD72" s="1145"/>
      <c r="BE72" s="1145"/>
      <c r="BF72" s="1145"/>
      <c r="BG72" s="1145"/>
      <c r="BH72" s="1145"/>
      <c r="BI72" s="1145"/>
      <c r="BJ72" s="1145"/>
      <c r="BK72" s="1145"/>
      <c r="BL72" s="1145"/>
      <c r="BM72" s="1145"/>
      <c r="BN72" s="1145"/>
      <c r="BO72" s="1145"/>
      <c r="BP72" s="1145"/>
      <c r="BQ72" s="1145"/>
      <c r="BR72" s="1145"/>
      <c r="BS72" s="1145"/>
      <c r="BT72" s="1145"/>
      <c r="BU72" s="1145"/>
      <c r="BV72" s="1145"/>
      <c r="BW72" s="1145"/>
      <c r="BX72" s="1145"/>
      <c r="BY72" s="1145"/>
      <c r="BZ72" s="1145"/>
      <c r="CA72" s="1145"/>
      <c r="CB72" s="1145"/>
      <c r="CC72" s="1145"/>
      <c r="CD72" s="1145"/>
      <c r="CE72" s="1145"/>
      <c r="CF72" s="1145"/>
      <c r="CG72" s="1145"/>
      <c r="CH72" s="1145"/>
      <c r="CI72" s="1145"/>
      <c r="CJ72" s="1145"/>
      <c r="CK72" s="1145"/>
      <c r="CL72" s="1145"/>
      <c r="CM72" s="1145"/>
      <c r="CN72" s="1145"/>
      <c r="CO72" s="1145"/>
      <c r="CP72" s="1145"/>
      <c r="CQ72" s="1145"/>
      <c r="CR72" s="1145"/>
      <c r="CS72" s="1145"/>
      <c r="CT72" s="1145"/>
      <c r="CU72" s="1145"/>
    </row>
    <row r="73" spans="1:99" ht="20.100000000000001" customHeight="1">
      <c r="A73" s="442"/>
      <c r="B73" s="442"/>
      <c r="C73" s="766"/>
      <c r="D73" s="766"/>
      <c r="E73" s="766"/>
      <c r="F73" s="766"/>
      <c r="G73" s="766"/>
      <c r="H73" s="766"/>
      <c r="I73" s="789"/>
      <c r="J73" s="864"/>
      <c r="K73" s="441"/>
      <c r="L73" s="1145"/>
      <c r="M73" s="1145"/>
      <c r="N73" s="1145"/>
      <c r="O73" s="1145"/>
      <c r="P73" s="1145"/>
      <c r="Q73" s="1145"/>
      <c r="R73" s="1145"/>
      <c r="S73" s="1145"/>
      <c r="T73" s="1145"/>
      <c r="U73" s="1145"/>
      <c r="V73" s="1145"/>
      <c r="W73" s="1145"/>
      <c r="X73" s="1145"/>
      <c r="Y73" s="1145"/>
      <c r="Z73" s="1145"/>
      <c r="AA73" s="1145"/>
      <c r="AB73" s="1145"/>
      <c r="AC73" s="1145"/>
      <c r="AD73" s="1145"/>
      <c r="AE73" s="1145"/>
      <c r="AF73" s="1145"/>
      <c r="AG73" s="1145"/>
      <c r="AH73" s="1145"/>
      <c r="AI73" s="1145"/>
      <c r="AJ73" s="1145"/>
      <c r="AK73" s="1145"/>
      <c r="AL73" s="1145"/>
      <c r="AM73" s="1145"/>
      <c r="AN73" s="1145"/>
      <c r="AO73" s="1145"/>
      <c r="AP73" s="1145"/>
      <c r="AQ73" s="1145"/>
      <c r="AR73" s="1145"/>
      <c r="AS73" s="1145"/>
      <c r="AT73" s="1145"/>
      <c r="AU73" s="1145"/>
      <c r="AV73" s="1145"/>
      <c r="AW73" s="1145"/>
      <c r="AX73" s="1145"/>
      <c r="AY73" s="1145"/>
      <c r="AZ73" s="1145"/>
      <c r="BA73" s="1145"/>
      <c r="BB73" s="1145"/>
      <c r="BC73" s="1145"/>
      <c r="BD73" s="1145"/>
      <c r="BE73" s="1145"/>
      <c r="BF73" s="1145"/>
      <c r="BG73" s="1145"/>
      <c r="BH73" s="1145"/>
      <c r="BI73" s="1145"/>
      <c r="BJ73" s="1145"/>
      <c r="BK73" s="1145"/>
      <c r="BL73" s="1145"/>
      <c r="BM73" s="1145"/>
      <c r="BN73" s="1145"/>
      <c r="BO73" s="1145"/>
      <c r="BP73" s="1145"/>
      <c r="BQ73" s="1145"/>
      <c r="BR73" s="1145"/>
      <c r="BS73" s="1145"/>
      <c r="BT73" s="1145"/>
      <c r="BU73" s="1145"/>
      <c r="BV73" s="1145"/>
      <c r="BW73" s="1145"/>
      <c r="BX73" s="1145"/>
      <c r="BY73" s="1145"/>
      <c r="BZ73" s="1145"/>
      <c r="CA73" s="1145"/>
      <c r="CB73" s="1145"/>
      <c r="CC73" s="1145"/>
      <c r="CD73" s="1145"/>
      <c r="CE73" s="1145"/>
      <c r="CF73" s="1145"/>
      <c r="CG73" s="1145"/>
      <c r="CH73" s="1145"/>
      <c r="CI73" s="1145"/>
      <c r="CJ73" s="1145"/>
      <c r="CK73" s="1145"/>
      <c r="CL73" s="1145"/>
      <c r="CM73" s="1145"/>
      <c r="CN73" s="1145"/>
      <c r="CO73" s="1145"/>
      <c r="CP73" s="1145"/>
      <c r="CQ73" s="1145"/>
      <c r="CR73" s="1145"/>
      <c r="CS73" s="1145"/>
      <c r="CT73" s="1145"/>
      <c r="CU73" s="1145"/>
    </row>
    <row r="74" spans="1:99" ht="20.100000000000001" customHeight="1">
      <c r="A74" s="442"/>
      <c r="B74" s="442"/>
      <c r="C74" s="442"/>
      <c r="D74" s="442"/>
      <c r="E74" s="442"/>
      <c r="F74" s="442"/>
      <c r="G74" s="442"/>
      <c r="H74" s="865"/>
      <c r="I74" s="789"/>
      <c r="J74" s="864"/>
      <c r="K74" s="441"/>
      <c r="L74" s="1145"/>
      <c r="M74" s="1145"/>
      <c r="N74" s="1145"/>
      <c r="O74" s="1145"/>
      <c r="P74" s="1145"/>
      <c r="Q74" s="1145"/>
      <c r="R74" s="1145"/>
      <c r="S74" s="1145"/>
      <c r="T74" s="1145"/>
      <c r="U74" s="1145"/>
      <c r="V74" s="1145"/>
      <c r="W74" s="1145"/>
      <c r="X74" s="1145"/>
      <c r="Y74" s="1145"/>
      <c r="Z74" s="1145"/>
      <c r="AA74" s="1145"/>
      <c r="AB74" s="1145"/>
      <c r="AC74" s="1145"/>
      <c r="AD74" s="1145"/>
      <c r="AE74" s="1145"/>
      <c r="AF74" s="1145"/>
      <c r="AG74" s="1145"/>
      <c r="AH74" s="1145"/>
      <c r="AI74" s="1145"/>
      <c r="AJ74" s="1145"/>
      <c r="AK74" s="1145"/>
      <c r="AL74" s="1145"/>
      <c r="AM74" s="1145"/>
      <c r="AN74" s="1145"/>
      <c r="AO74" s="1145"/>
      <c r="AP74" s="1145"/>
      <c r="AQ74" s="1145"/>
      <c r="AR74" s="1145"/>
      <c r="AS74" s="1145"/>
      <c r="AT74" s="1145"/>
      <c r="AU74" s="1145"/>
      <c r="AV74" s="1145"/>
      <c r="AW74" s="1145"/>
      <c r="AX74" s="1145"/>
      <c r="AY74" s="1145"/>
      <c r="AZ74" s="1145"/>
      <c r="BA74" s="1145"/>
      <c r="BB74" s="1145"/>
      <c r="BC74" s="1145"/>
      <c r="BD74" s="1145"/>
      <c r="BE74" s="1145"/>
      <c r="BF74" s="1145"/>
      <c r="BG74" s="1145"/>
      <c r="BH74" s="1145"/>
      <c r="BI74" s="1145"/>
      <c r="BJ74" s="1145"/>
      <c r="BK74" s="1145"/>
      <c r="BL74" s="1145"/>
      <c r="BM74" s="1145"/>
      <c r="BN74" s="1145"/>
      <c r="BO74" s="1145"/>
      <c r="BP74" s="1145"/>
      <c r="BQ74" s="1145"/>
      <c r="BR74" s="1145"/>
      <c r="BS74" s="1145"/>
      <c r="BT74" s="1145"/>
      <c r="BU74" s="1145"/>
      <c r="BV74" s="1145"/>
      <c r="BW74" s="1145"/>
      <c r="BX74" s="1145"/>
      <c r="BY74" s="1145"/>
      <c r="BZ74" s="1145"/>
      <c r="CA74" s="1145"/>
      <c r="CB74" s="1145"/>
      <c r="CC74" s="1145"/>
      <c r="CD74" s="1145"/>
      <c r="CE74" s="1145"/>
      <c r="CF74" s="1145"/>
      <c r="CG74" s="1145"/>
      <c r="CH74" s="1145"/>
      <c r="CI74" s="1145"/>
      <c r="CJ74" s="1145"/>
      <c r="CK74" s="1145"/>
      <c r="CL74" s="1145"/>
      <c r="CM74" s="1145"/>
      <c r="CN74" s="1145"/>
      <c r="CO74" s="1145"/>
      <c r="CP74" s="1145"/>
      <c r="CQ74" s="1145"/>
      <c r="CR74" s="1145"/>
      <c r="CS74" s="1145"/>
      <c r="CT74" s="1145"/>
      <c r="CU74" s="1145"/>
    </row>
    <row r="75" spans="1:99" ht="20.100000000000001" customHeight="1">
      <c r="A75" s="442"/>
      <c r="B75" s="442"/>
      <c r="C75" s="442"/>
      <c r="D75" s="442"/>
      <c r="E75" s="442"/>
      <c r="F75" s="442"/>
      <c r="G75" s="442"/>
      <c r="H75" s="442"/>
      <c r="I75" s="789"/>
      <c r="J75" s="864"/>
      <c r="K75" s="441"/>
    </row>
    <row r="76" spans="1:99" ht="20.100000000000001" customHeight="1">
      <c r="A76" s="442"/>
      <c r="B76" s="442"/>
      <c r="C76" s="442"/>
      <c r="D76" s="442"/>
      <c r="E76" s="442"/>
      <c r="F76" s="442"/>
      <c r="G76" s="442"/>
      <c r="H76" s="442"/>
      <c r="I76" s="442"/>
      <c r="J76" s="867"/>
      <c r="K76" s="441"/>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A90" s="442"/>
      <c r="B90" s="442"/>
      <c r="C90" s="442"/>
      <c r="D90" s="442"/>
      <c r="E90" s="442"/>
      <c r="F90" s="442"/>
      <c r="G90" s="442"/>
      <c r="H90" s="442"/>
      <c r="I90" s="442"/>
      <c r="J90" s="442"/>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ht="20.100000000000001" customHeight="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row r="556" spans="11:11">
      <c r="K556" s="441"/>
    </row>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Width="0" fitToHeight="3" orientation="portrait" r:id="rId1"/>
  <headerFooter alignWithMargins="0">
    <oddFooter xml:space="preserve">&amp;R&amp;"Arial,Bold"&amp;12OERC FORM-&amp;A&amp;"Arial,Regular"&amp;10
</oddFooter>
  </headerFooter>
  <rowBreaks count="2" manualBreakCount="2">
    <brk id="38" max="9" man="1"/>
    <brk id="55" max="8" man="1"/>
  </rowBreaks>
</worksheet>
</file>

<file path=xl/worksheets/sheet10.xml><?xml version="1.0" encoding="utf-8"?>
<worksheet xmlns="http://schemas.openxmlformats.org/spreadsheetml/2006/main" xmlns:r="http://schemas.openxmlformats.org/officeDocument/2006/relationships">
  <sheetPr codeName="Sheet10"/>
  <dimension ref="A1:AN90"/>
  <sheetViews>
    <sheetView view="pageBreakPreview" zoomScale="96" zoomScaleNormal="75" zoomScaleSheetLayoutView="96" workbookViewId="0">
      <pane xSplit="2" ySplit="8" topLeftCell="AA60" activePane="bottomRight" state="frozen"/>
      <selection activeCell="Z34" sqref="Z34"/>
      <selection pane="topRight" activeCell="Z34" sqref="Z34"/>
      <selection pane="bottomLeft" activeCell="Z34" sqref="Z34"/>
      <selection pane="bottomRight" activeCell="D65" sqref="D65"/>
    </sheetView>
  </sheetViews>
  <sheetFormatPr defaultRowHeight="12.75"/>
  <cols>
    <col min="1" max="1" width="3.5703125" customWidth="1"/>
    <col min="2" max="2" width="30" customWidth="1"/>
    <col min="3" max="3" width="10.85546875" customWidth="1"/>
    <col min="4" max="5" width="13.7109375" customWidth="1"/>
    <col min="6" max="6" width="9.7109375" customWidth="1"/>
    <col min="7" max="7" width="10.5703125" customWidth="1"/>
    <col min="8" max="8" width="10.28515625"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9.5703125" customWidth="1"/>
    <col min="17" max="17" width="7.85546875" customWidth="1"/>
    <col min="18" max="18" width="9.5703125" customWidth="1"/>
    <col min="19" max="19" width="7.85546875" bestFit="1" customWidth="1"/>
    <col min="20" max="20" width="12.7109375" bestFit="1" customWidth="1"/>
    <col min="21" max="21" width="12.5703125" customWidth="1"/>
    <col min="22" max="22" width="16.140625" bestFit="1" customWidth="1"/>
    <col min="23" max="23" width="9.42578125" bestFit="1" customWidth="1"/>
    <col min="24" max="24" width="13.28515625" bestFit="1" customWidth="1"/>
    <col min="25" max="25" width="7.42578125" bestFit="1" customWidth="1"/>
    <col min="26" max="26" width="11.42578125" bestFit="1" customWidth="1"/>
    <col min="27" max="27" width="10.85546875" bestFit="1" customWidth="1"/>
    <col min="28" max="28" width="8.5703125" customWidth="1"/>
    <col min="29" max="29" width="14" bestFit="1" customWidth="1"/>
    <col min="30" max="30" width="7.42578125" customWidth="1"/>
    <col min="31" max="31" width="7.7109375" customWidth="1"/>
    <col min="32" max="32" width="11.42578125" customWidth="1"/>
    <col min="33" max="35" width="10" customWidth="1"/>
    <col min="36" max="37" width="10.5703125" customWidth="1"/>
    <col min="38" max="38" width="12.5703125" bestFit="1" customWidth="1"/>
    <col min="39" max="39" width="10.5703125" customWidth="1"/>
  </cols>
  <sheetData>
    <row r="1" spans="1:40">
      <c r="B1" s="2" t="s">
        <v>1654</v>
      </c>
      <c r="R1" s="4"/>
      <c r="S1" s="4"/>
      <c r="T1" s="10"/>
    </row>
    <row r="2" spans="1:40">
      <c r="B2" s="127" t="s">
        <v>2017</v>
      </c>
      <c r="P2" s="12"/>
      <c r="S2" s="12"/>
    </row>
    <row r="3" spans="1:40" ht="18">
      <c r="B3" s="6" t="s">
        <v>239</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38</v>
      </c>
      <c r="AM5" s="299">
        <v>39</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50</v>
      </c>
      <c r="B7" s="191" t="s">
        <v>251</v>
      </c>
      <c r="C7" s="190" t="s">
        <v>992</v>
      </c>
      <c r="D7" s="190" t="s">
        <v>1105</v>
      </c>
      <c r="E7" s="190" t="s">
        <v>584</v>
      </c>
      <c r="F7" s="190" t="s">
        <v>585</v>
      </c>
      <c r="G7" s="190" t="s">
        <v>404</v>
      </c>
      <c r="H7" s="190" t="s">
        <v>405</v>
      </c>
      <c r="I7" s="190" t="s">
        <v>406</v>
      </c>
      <c r="J7" s="190" t="s">
        <v>1286</v>
      </c>
      <c r="K7" s="190" t="s">
        <v>1283</v>
      </c>
      <c r="L7" s="190" t="s">
        <v>1031</v>
      </c>
      <c r="M7" s="1425" t="s">
        <v>1290</v>
      </c>
      <c r="N7" s="1426"/>
      <c r="O7" s="190" t="s">
        <v>1291</v>
      </c>
      <c r="P7" s="1425" t="s">
        <v>1293</v>
      </c>
      <c r="Q7" s="1426"/>
      <c r="R7" s="190" t="s">
        <v>1296</v>
      </c>
      <c r="S7" s="190" t="s">
        <v>990</v>
      </c>
      <c r="T7" s="190" t="s">
        <v>1299</v>
      </c>
      <c r="U7" s="190" t="s">
        <v>1300</v>
      </c>
      <c r="V7" s="190" t="s">
        <v>1301</v>
      </c>
      <c r="W7" s="190" t="s">
        <v>1302</v>
      </c>
      <c r="X7" s="190" t="s">
        <v>1303</v>
      </c>
      <c r="Y7" s="190" t="s">
        <v>1304</v>
      </c>
      <c r="Z7" s="190" t="s">
        <v>1201</v>
      </c>
      <c r="AA7" s="190" t="s">
        <v>1202</v>
      </c>
      <c r="AB7" s="190" t="s">
        <v>1203</v>
      </c>
      <c r="AC7" s="190" t="s">
        <v>1204</v>
      </c>
      <c r="AD7" s="190" t="s">
        <v>586</v>
      </c>
      <c r="AE7" s="190" t="s">
        <v>1210</v>
      </c>
      <c r="AF7" s="190" t="s">
        <v>1207</v>
      </c>
      <c r="AG7" s="190" t="s">
        <v>1208</v>
      </c>
      <c r="AH7" s="190" t="s">
        <v>1385</v>
      </c>
      <c r="AI7" s="190" t="s">
        <v>1386</v>
      </c>
      <c r="AJ7" s="190" t="s">
        <v>1209</v>
      </c>
      <c r="AK7" s="190" t="s">
        <v>1633</v>
      </c>
      <c r="AL7" s="190" t="s">
        <v>1389</v>
      </c>
      <c r="AM7" s="190" t="s">
        <v>991</v>
      </c>
    </row>
    <row r="8" spans="1:40" s="192" customFormat="1" ht="44.25" customHeight="1">
      <c r="A8" s="190"/>
      <c r="B8" s="191" t="s">
        <v>249</v>
      </c>
      <c r="C8" s="190"/>
      <c r="D8" s="190" t="s">
        <v>407</v>
      </c>
      <c r="E8" s="190" t="s">
        <v>407</v>
      </c>
      <c r="F8" s="190" t="s">
        <v>407</v>
      </c>
      <c r="G8" s="190" t="s">
        <v>408</v>
      </c>
      <c r="H8" s="190" t="s">
        <v>409</v>
      </c>
      <c r="I8" s="190" t="s">
        <v>410</v>
      </c>
      <c r="J8" s="190" t="s">
        <v>1287</v>
      </c>
      <c r="K8" s="190" t="s">
        <v>1284</v>
      </c>
      <c r="L8" s="190" t="s">
        <v>1284</v>
      </c>
      <c r="M8" s="190" t="s">
        <v>359</v>
      </c>
      <c r="N8" s="190" t="s">
        <v>1289</v>
      </c>
      <c r="O8" s="190" t="s">
        <v>1292</v>
      </c>
      <c r="P8" s="190" t="s">
        <v>1294</v>
      </c>
      <c r="Q8" s="190" t="s">
        <v>1295</v>
      </c>
      <c r="R8" s="190" t="s">
        <v>1298</v>
      </c>
      <c r="S8" s="190"/>
      <c r="T8" s="190" t="s">
        <v>919</v>
      </c>
      <c r="U8" s="190" t="s">
        <v>919</v>
      </c>
      <c r="V8" s="190" t="s">
        <v>919</v>
      </c>
      <c r="W8" s="190" t="s">
        <v>919</v>
      </c>
      <c r="X8" s="190" t="s">
        <v>919</v>
      </c>
      <c r="Y8" s="190" t="s">
        <v>1305</v>
      </c>
      <c r="Z8" s="190" t="s">
        <v>1298</v>
      </c>
      <c r="AA8" s="190" t="s">
        <v>217</v>
      </c>
      <c r="AB8" s="190" t="s">
        <v>919</v>
      </c>
      <c r="AC8" s="190" t="s">
        <v>919</v>
      </c>
      <c r="AD8" s="190" t="s">
        <v>1205</v>
      </c>
      <c r="AE8" s="190" t="s">
        <v>1206</v>
      </c>
      <c r="AF8" s="190" t="s">
        <v>919</v>
      </c>
      <c r="AG8" s="190" t="s">
        <v>1297</v>
      </c>
      <c r="AH8" s="190" t="s">
        <v>919</v>
      </c>
      <c r="AI8" s="190" t="s">
        <v>919</v>
      </c>
      <c r="AJ8" s="190" t="s">
        <v>919</v>
      </c>
      <c r="AK8" s="190" t="s">
        <v>919</v>
      </c>
      <c r="AL8" s="190" t="s">
        <v>919</v>
      </c>
      <c r="AM8" s="190"/>
    </row>
    <row r="9" spans="1:40" ht="15.75">
      <c r="A9" s="195"/>
      <c r="B9" s="243" t="s">
        <v>244</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218</v>
      </c>
      <c r="C10" s="302" t="s">
        <v>237</v>
      </c>
      <c r="D10" s="302"/>
      <c r="E10" s="302"/>
      <c r="F10" s="302"/>
      <c r="G10" s="303">
        <f>'T-1'!G13</f>
        <v>1582135</v>
      </c>
      <c r="H10" s="303">
        <f>('T-1'!H13+'T-1'!J13)/2</f>
        <v>1973332.5</v>
      </c>
      <c r="I10" s="303">
        <f>(125164+200934)+(63728+64645)*2+(20507+5269)*3+(14537+3505)*4</f>
        <v>732340</v>
      </c>
      <c r="J10" s="304"/>
      <c r="K10" s="302"/>
      <c r="L10" s="302"/>
      <c r="M10" s="303">
        <v>20</v>
      </c>
      <c r="N10" s="303">
        <v>20</v>
      </c>
      <c r="O10" s="304"/>
      <c r="P10" s="304"/>
      <c r="Q10" s="304"/>
      <c r="R10" s="304"/>
      <c r="S10" s="310"/>
      <c r="T10" s="202"/>
      <c r="U10" s="205"/>
      <c r="V10" s="305">
        <f>((H10-I10)*M10+I10*N10)*6/100000</f>
        <v>2367.9989999999998</v>
      </c>
      <c r="W10" s="304"/>
      <c r="X10" s="305">
        <f>SUM(T10:W10)</f>
        <v>2367.9989999999998</v>
      </c>
      <c r="Y10" s="240">
        <v>0.1</v>
      </c>
      <c r="Z10" s="304"/>
      <c r="AA10" s="306">
        <f>(367528512)/1000000*1</f>
        <v>367.52851199999998</v>
      </c>
      <c r="AB10" s="240">
        <f>AA10*Y10*10</f>
        <v>367.52851200000003</v>
      </c>
      <c r="AC10" s="923">
        <f>X10-AB10</f>
        <v>2000.4704879999997</v>
      </c>
      <c r="AD10" s="932"/>
      <c r="AE10" s="929"/>
      <c r="AF10" s="195"/>
      <c r="AG10" s="195"/>
      <c r="AH10" s="195"/>
      <c r="AI10" s="304"/>
      <c r="AJ10" s="195"/>
      <c r="AK10" s="195"/>
      <c r="AL10" s="205">
        <f>AC10-AH10+AI10+AJ10-AK10</f>
        <v>2000.4704879999997</v>
      </c>
      <c r="AM10" s="195"/>
      <c r="AN10" s="202"/>
    </row>
    <row r="11" spans="1:40" ht="15">
      <c r="A11" s="195" t="s">
        <v>902</v>
      </c>
      <c r="B11" s="301" t="s">
        <v>977</v>
      </c>
      <c r="C11" s="304"/>
      <c r="D11" s="492">
        <f>'T-1'!K14-'T-6 (six mth)'!H12</f>
        <v>43.997</v>
      </c>
      <c r="E11" s="492"/>
      <c r="F11" s="302"/>
      <c r="G11" s="303">
        <f>'T-1'!G14</f>
        <v>231076</v>
      </c>
      <c r="H11" s="303">
        <f>('T-1'!H14+'T-1'!J14)/2</f>
        <v>99214</v>
      </c>
      <c r="I11" s="303"/>
      <c r="J11" s="499">
        <v>80</v>
      </c>
      <c r="K11" s="302"/>
      <c r="L11" s="302"/>
      <c r="M11" s="303"/>
      <c r="N11" s="303"/>
      <c r="O11" s="304"/>
      <c r="P11" s="304"/>
      <c r="Q11" s="304"/>
      <c r="R11" s="305"/>
      <c r="S11" s="305"/>
      <c r="T11" s="305">
        <f>((J11*G11)*6)/100000</f>
        <v>1109.1648</v>
      </c>
      <c r="U11" s="205"/>
      <c r="V11" s="205"/>
      <c r="W11" s="305"/>
      <c r="X11" s="305">
        <f>SUM(T11:W11)</f>
        <v>1109.1648</v>
      </c>
      <c r="Y11" s="240"/>
      <c r="Z11" s="496">
        <f>AC11/D11*10</f>
        <v>252.10009773393639</v>
      </c>
      <c r="AA11" s="306"/>
      <c r="AB11" s="240"/>
      <c r="AC11" s="923">
        <f>X11-AB11</f>
        <v>1109.1648</v>
      </c>
      <c r="AD11" s="932"/>
      <c r="AE11" s="930">
        <v>0</v>
      </c>
      <c r="AF11" s="205">
        <f>AE11*D11</f>
        <v>0</v>
      </c>
      <c r="AG11" s="205"/>
      <c r="AH11" s="195"/>
      <c r="AI11" s="305"/>
      <c r="AJ11" s="195"/>
      <c r="AK11" s="195"/>
      <c r="AL11" s="205">
        <f>AC11-AH11+AI11+AJ11-AK11</f>
        <v>1109.1648</v>
      </c>
      <c r="AM11" s="195"/>
      <c r="AN11" s="202"/>
    </row>
    <row r="12" spans="1:40" ht="15">
      <c r="A12" s="195" t="s">
        <v>903</v>
      </c>
      <c r="B12" s="790" t="s">
        <v>57</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23"/>
      <c r="AD12" s="932"/>
      <c r="AE12" s="930"/>
      <c r="AF12" s="205"/>
      <c r="AG12" s="195"/>
      <c r="AH12" s="195"/>
      <c r="AI12" s="305"/>
      <c r="AJ12" s="195"/>
      <c r="AK12" s="195"/>
      <c r="AL12" s="195"/>
      <c r="AM12" s="195"/>
      <c r="AN12" s="202"/>
    </row>
    <row r="13" spans="1:40" ht="15">
      <c r="A13" s="195"/>
      <c r="B13" s="792" t="s">
        <v>550</v>
      </c>
      <c r="C13" s="304"/>
      <c r="D13" s="492">
        <f>'T-1'!K16-'T-6 (six mth)'!H14</f>
        <v>381.37311870512855</v>
      </c>
      <c r="E13" s="492"/>
      <c r="F13" s="304"/>
      <c r="G13" s="303"/>
      <c r="H13" s="303"/>
      <c r="I13" s="303"/>
      <c r="J13" s="499"/>
      <c r="K13" s="303">
        <f>250+20</f>
        <v>270</v>
      </c>
      <c r="L13" s="302"/>
      <c r="M13" s="303"/>
      <c r="N13" s="303"/>
      <c r="O13" s="304"/>
      <c r="P13" s="304"/>
      <c r="Q13" s="304"/>
      <c r="R13" s="305"/>
      <c r="S13" s="305"/>
      <c r="T13" s="305"/>
      <c r="U13" s="240">
        <f>D13*K13/10</f>
        <v>10297.074205038471</v>
      </c>
      <c r="V13" s="305"/>
      <c r="W13" s="305"/>
      <c r="X13" s="305">
        <f>SUM(T13:W13)</f>
        <v>10297.074205038471</v>
      </c>
      <c r="Y13" s="240"/>
      <c r="Z13" s="304"/>
      <c r="AA13" s="306"/>
      <c r="AB13" s="240"/>
      <c r="AC13" s="923">
        <f>X13-AB13</f>
        <v>10297.074205038471</v>
      </c>
      <c r="AD13" s="932"/>
      <c r="AE13" s="930"/>
      <c r="AF13" s="205"/>
      <c r="AG13" s="195"/>
      <c r="AH13" s="195"/>
      <c r="AI13" s="305"/>
      <c r="AJ13" s="195"/>
      <c r="AK13" s="195"/>
      <c r="AL13" s="205">
        <f t="shared" ref="AL13:AL34" si="0">AC13-AH13+AI13+AJ13-AK13</f>
        <v>10297.074205038471</v>
      </c>
      <c r="AM13" s="195"/>
      <c r="AN13" s="202"/>
    </row>
    <row r="14" spans="1:40" ht="15">
      <c r="A14" s="195"/>
      <c r="B14" s="792" t="s">
        <v>551</v>
      </c>
      <c r="C14" s="304"/>
      <c r="D14" s="492">
        <f>'T-1'!K17-'T-6 (six mth)'!H15</f>
        <v>380.55283507006095</v>
      </c>
      <c r="E14" s="492"/>
      <c r="F14" s="304"/>
      <c r="G14" s="303"/>
      <c r="H14" s="303"/>
      <c r="I14" s="303"/>
      <c r="J14" s="499"/>
      <c r="K14" s="303">
        <f>430+20</f>
        <v>450</v>
      </c>
      <c r="L14" s="302"/>
      <c r="M14" s="303"/>
      <c r="N14" s="303"/>
      <c r="O14" s="304"/>
      <c r="P14" s="304"/>
      <c r="Q14" s="304"/>
      <c r="R14" s="305"/>
      <c r="S14" s="305"/>
      <c r="T14" s="305"/>
      <c r="U14" s="240">
        <f>D14*K14/10</f>
        <v>17124.877578152744</v>
      </c>
      <c r="V14" s="305"/>
      <c r="W14" s="305"/>
      <c r="X14" s="305">
        <f>SUM(T14:W14)</f>
        <v>17124.877578152744</v>
      </c>
      <c r="Y14" s="240"/>
      <c r="Z14" s="304"/>
      <c r="AA14" s="306"/>
      <c r="AB14" s="240"/>
      <c r="AC14" s="923">
        <f>X14-AB14</f>
        <v>17124.877578152744</v>
      </c>
      <c r="AD14" s="932"/>
      <c r="AE14" s="930"/>
      <c r="AF14" s="205"/>
      <c r="AG14" s="195"/>
      <c r="AH14" s="195"/>
      <c r="AI14" s="305"/>
      <c r="AJ14" s="195"/>
      <c r="AK14" s="195"/>
      <c r="AL14" s="205">
        <f t="shared" si="0"/>
        <v>17124.877578152744</v>
      </c>
      <c r="AM14" s="195"/>
      <c r="AN14" s="202"/>
    </row>
    <row r="15" spans="1:40" ht="15">
      <c r="A15" s="195"/>
      <c r="B15" s="792" t="s">
        <v>552</v>
      </c>
      <c r="C15" s="304"/>
      <c r="D15" s="492">
        <f>'T-1'!K18-'T-6 (six mth)'!H16</f>
        <v>122.07617221615902</v>
      </c>
      <c r="E15" s="492"/>
      <c r="F15" s="304"/>
      <c r="G15" s="303"/>
      <c r="H15" s="303"/>
      <c r="I15" s="303"/>
      <c r="J15" s="499"/>
      <c r="K15" s="303">
        <f>530+20</f>
        <v>550</v>
      </c>
      <c r="L15" s="302"/>
      <c r="M15" s="303"/>
      <c r="N15" s="303"/>
      <c r="O15" s="304"/>
      <c r="P15" s="304"/>
      <c r="Q15" s="304"/>
      <c r="R15" s="305"/>
      <c r="S15" s="305"/>
      <c r="T15" s="305"/>
      <c r="U15" s="240">
        <f>D15*K15/10</f>
        <v>6714.1894718887461</v>
      </c>
      <c r="V15" s="305"/>
      <c r="W15" s="305"/>
      <c r="X15" s="305">
        <f>SUM(T15:W15)</f>
        <v>6714.1894718887461</v>
      </c>
      <c r="Y15" s="240"/>
      <c r="Z15" s="304"/>
      <c r="AA15" s="306"/>
      <c r="AB15" s="240"/>
      <c r="AC15" s="923">
        <f>X15-AB15</f>
        <v>6714.1894718887461</v>
      </c>
      <c r="AD15" s="932"/>
      <c r="AE15" s="383"/>
      <c r="AF15" s="205"/>
      <c r="AG15" s="195"/>
      <c r="AH15" s="195"/>
      <c r="AI15" s="305"/>
      <c r="AJ15" s="195"/>
      <c r="AK15" s="195"/>
      <c r="AL15" s="205">
        <f t="shared" si="0"/>
        <v>6714.1894718887461</v>
      </c>
      <c r="AM15" s="195"/>
      <c r="AN15" s="202"/>
    </row>
    <row r="16" spans="1:40" ht="16.5">
      <c r="A16" s="195"/>
      <c r="B16" s="792" t="s">
        <v>554</v>
      </c>
      <c r="C16" s="304"/>
      <c r="D16" s="492">
        <f>'T-1'!K19-'T-6 (six mth)'!H17</f>
        <v>75.969851008651588</v>
      </c>
      <c r="E16" s="492"/>
      <c r="F16" s="304"/>
      <c r="G16" s="303"/>
      <c r="H16" s="303"/>
      <c r="I16" s="303"/>
      <c r="J16" s="499"/>
      <c r="K16" s="303">
        <f>570+20</f>
        <v>590</v>
      </c>
      <c r="L16" s="302"/>
      <c r="M16" s="303"/>
      <c r="N16" s="303"/>
      <c r="O16" s="304"/>
      <c r="P16" s="304"/>
      <c r="Q16" s="304"/>
      <c r="R16" s="305"/>
      <c r="S16" s="305"/>
      <c r="T16" s="305"/>
      <c r="U16" s="240">
        <f>(D16*K16/10)-((5.768*1*20)/10)</f>
        <v>4470.6852095104432</v>
      </c>
      <c r="V16" s="305"/>
      <c r="W16" s="305"/>
      <c r="X16" s="305">
        <f>SUM(T16:W16)</f>
        <v>4470.6852095104432</v>
      </c>
      <c r="Y16" s="240"/>
      <c r="Z16" s="496">
        <f>((AC17-X11)/SUM(D13:D16))*10</f>
        <v>423.00502437052279</v>
      </c>
      <c r="AA16" s="306"/>
      <c r="AB16" s="240"/>
      <c r="AC16" s="923">
        <f>X16-AB16</f>
        <v>4470.6852095104432</v>
      </c>
      <c r="AD16" s="932"/>
      <c r="AE16" s="629">
        <v>0.04</v>
      </c>
      <c r="AF16" s="205">
        <f>AE16*SUM(U13:U16)</f>
        <v>1544.2730585836161</v>
      </c>
      <c r="AG16" s="205"/>
      <c r="AH16" s="195"/>
      <c r="AI16" s="305"/>
      <c r="AJ16" s="195"/>
      <c r="AK16" s="195"/>
      <c r="AL16" s="205">
        <f t="shared" si="0"/>
        <v>4470.6852095104432</v>
      </c>
      <c r="AM16" s="195"/>
      <c r="AN16" s="202"/>
    </row>
    <row r="17" spans="1:40" ht="16.5">
      <c r="A17" s="195"/>
      <c r="B17" s="791" t="s">
        <v>245</v>
      </c>
      <c r="C17" s="302"/>
      <c r="D17" s="493">
        <f>SUM(D10:D16)</f>
        <v>1003.9689770000002</v>
      </c>
      <c r="E17" s="493"/>
      <c r="F17" s="139"/>
      <c r="G17" s="238">
        <f>SUM(G10:G16)</f>
        <v>1813211</v>
      </c>
      <c r="H17" s="238">
        <f>SUM(H10:H16)</f>
        <v>2072546.5</v>
      </c>
      <c r="I17" s="238">
        <f>SUM(I10:I16)</f>
        <v>732340</v>
      </c>
      <c r="J17" s="499"/>
      <c r="K17" s="240"/>
      <c r="L17" s="302"/>
      <c r="M17" s="303"/>
      <c r="N17" s="303"/>
      <c r="O17" s="304"/>
      <c r="P17" s="304"/>
      <c r="Q17" s="304"/>
      <c r="R17" s="238">
        <f>(X17/D17)*10</f>
        <v>419.17620194145093</v>
      </c>
      <c r="S17" s="218"/>
      <c r="T17" s="501">
        <f>SUM(T10:T16)</f>
        <v>1109.1648</v>
      </c>
      <c r="U17" s="218">
        <f>SUM(U10:U16)</f>
        <v>38606.826464590406</v>
      </c>
      <c r="V17" s="218">
        <f>SUM(V10:V16)</f>
        <v>2367.9989999999998</v>
      </c>
      <c r="W17" s="218">
        <f>SUM(W10:W16)</f>
        <v>0</v>
      </c>
      <c r="X17" s="218">
        <f>SUM(X10:X16)</f>
        <v>42083.9902645904</v>
      </c>
      <c r="Y17" s="240"/>
      <c r="Z17" s="497">
        <f>AC17/D17*10</f>
        <v>415.51544627648781</v>
      </c>
      <c r="AA17" s="218">
        <f>SUM(AA10:AA16)</f>
        <v>367.52851199999998</v>
      </c>
      <c r="AB17" s="218">
        <f>SUM(AB10:AB16)</f>
        <v>367.52851200000003</v>
      </c>
      <c r="AC17" s="924">
        <f>SUM(AC10:AC16)</f>
        <v>41716.461752590403</v>
      </c>
      <c r="AD17" s="233"/>
      <c r="AE17" s="374"/>
      <c r="AF17" s="218">
        <f>SUM(AF10:AF16)</f>
        <v>1544.2730585836161</v>
      </c>
      <c r="AG17" s="309">
        <f>AF17/SUM(D13:D16)+Z17</f>
        <v>417.12411100377454</v>
      </c>
      <c r="AH17" s="205">
        <f t="shared" ref="AH17" si="1">X17*1%</f>
        <v>420.83990264590403</v>
      </c>
      <c r="AI17" s="218">
        <f>SUM(AI10:AI16)</f>
        <v>0</v>
      </c>
      <c r="AJ17" s="218">
        <f>SUM(AJ10:AJ16)</f>
        <v>0</v>
      </c>
      <c r="AK17" s="218">
        <f>SUM(AK10:AK16)</f>
        <v>0</v>
      </c>
      <c r="AL17" s="218">
        <f>SUM(AL10:AL16)</f>
        <v>41716.461752590403</v>
      </c>
      <c r="AM17" s="218"/>
      <c r="AN17" s="202"/>
    </row>
    <row r="18" spans="1:40" ht="16.5">
      <c r="A18" s="195">
        <v>2</v>
      </c>
      <c r="B18" s="301" t="s">
        <v>740</v>
      </c>
      <c r="C18" s="302" t="s">
        <v>237</v>
      </c>
      <c r="D18" s="492"/>
      <c r="E18" s="492"/>
      <c r="F18" s="302"/>
      <c r="G18" s="303">
        <f>'T-1'!G26</f>
        <v>81732</v>
      </c>
      <c r="H18" s="303">
        <f>('T-1'!H26+'T-1'!J26)/2</f>
        <v>268920</v>
      </c>
      <c r="I18" s="303">
        <f>(8540+6664)+(4448+2473)*2+(1796+970)*3+(6999+5951)*4</f>
        <v>89144</v>
      </c>
      <c r="J18" s="499"/>
      <c r="K18" s="240"/>
      <c r="L18" s="302"/>
      <c r="M18" s="303">
        <v>30</v>
      </c>
      <c r="N18" s="303">
        <v>30</v>
      </c>
      <c r="O18" s="304"/>
      <c r="P18" s="304"/>
      <c r="Q18" s="304"/>
      <c r="R18" s="303"/>
      <c r="S18" s="203"/>
      <c r="T18" s="234"/>
      <c r="U18" s="240"/>
      <c r="V18" s="305">
        <f>((H18-I18)*M18+I18*N18)*6/100000</f>
        <v>484.05599999999998</v>
      </c>
      <c r="W18" s="305"/>
      <c r="X18" s="305">
        <f>SUM(T18:W18)</f>
        <v>484.05599999999998</v>
      </c>
      <c r="Y18" s="240">
        <v>0.1</v>
      </c>
      <c r="Z18" s="304"/>
      <c r="AA18" s="306">
        <f>(72486325)/1000000*1</f>
        <v>72.486324999999994</v>
      </c>
      <c r="AB18" s="240">
        <f>Y18*AA18*10</f>
        <v>72.486324999999994</v>
      </c>
      <c r="AC18" s="923">
        <f>X18-AB18</f>
        <v>411.56967499999996</v>
      </c>
      <c r="AD18" s="932"/>
      <c r="AE18" s="374"/>
      <c r="AF18" s="205"/>
      <c r="AG18" s="213"/>
      <c r="AH18" s="195"/>
      <c r="AI18" s="240"/>
      <c r="AJ18" s="213"/>
      <c r="AK18" s="213"/>
      <c r="AL18" s="205">
        <f t="shared" si="0"/>
        <v>411.56967499999996</v>
      </c>
      <c r="AM18" s="213"/>
      <c r="AN18" s="202"/>
    </row>
    <row r="19" spans="1:40" ht="16.5">
      <c r="A19" s="195"/>
      <c r="B19" s="301" t="s">
        <v>1306</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23"/>
      <c r="AD19" s="932"/>
      <c r="AE19" s="374"/>
      <c r="AF19" s="205"/>
      <c r="AG19" s="213"/>
      <c r="AH19" s="195"/>
      <c r="AI19" s="240"/>
      <c r="AJ19" s="213"/>
      <c r="AK19" s="213"/>
      <c r="AL19" s="213"/>
      <c r="AM19" s="213"/>
      <c r="AN19" s="202"/>
    </row>
    <row r="20" spans="1:40" ht="16.5">
      <c r="A20" s="195"/>
      <c r="B20" s="301" t="s">
        <v>1307</v>
      </c>
      <c r="C20" s="302"/>
      <c r="D20" s="492">
        <f>'T-1'!K23-'T-6 (six mth)'!H23</f>
        <v>43.631274428165618</v>
      </c>
      <c r="E20" s="492"/>
      <c r="F20" s="302"/>
      <c r="G20" s="303"/>
      <c r="H20" s="303"/>
      <c r="I20" s="303"/>
      <c r="J20" s="499"/>
      <c r="K20" s="303">
        <f>540+20</f>
        <v>560</v>
      </c>
      <c r="L20" s="302"/>
      <c r="M20" s="303"/>
      <c r="N20" s="303"/>
      <c r="O20" s="304"/>
      <c r="P20" s="304"/>
      <c r="Q20" s="304"/>
      <c r="R20" s="303"/>
      <c r="S20" s="240"/>
      <c r="T20" s="240"/>
      <c r="U20" s="240">
        <f>D20*K20/10</f>
        <v>2443.3513679772745</v>
      </c>
      <c r="V20" s="305"/>
      <c r="W20" s="305"/>
      <c r="X20" s="305">
        <f>SUM(T20:W20)</f>
        <v>2443.3513679772745</v>
      </c>
      <c r="Y20" s="240"/>
      <c r="Z20" s="304"/>
      <c r="AA20" s="306"/>
      <c r="AB20" s="240"/>
      <c r="AC20" s="923">
        <f>X20-AB20</f>
        <v>2443.3513679772745</v>
      </c>
      <c r="AD20" s="932"/>
      <c r="AE20" s="374"/>
      <c r="AF20" s="205"/>
      <c r="AG20" s="213"/>
      <c r="AH20" s="195"/>
      <c r="AI20" s="240"/>
      <c r="AJ20" s="213"/>
      <c r="AK20" s="213"/>
      <c r="AL20" s="205">
        <f t="shared" si="0"/>
        <v>2443.3513679772745</v>
      </c>
      <c r="AM20" s="213"/>
      <c r="AN20" s="202"/>
    </row>
    <row r="21" spans="1:40" ht="16.5">
      <c r="A21" s="195"/>
      <c r="B21" s="301" t="s">
        <v>1091</v>
      </c>
      <c r="C21" s="304"/>
      <c r="D21" s="492">
        <f>'T-1'!K24-'T-6 (six mth)'!H24</f>
        <v>35.665942501916113</v>
      </c>
      <c r="E21" s="492"/>
      <c r="F21" s="304"/>
      <c r="G21" s="303"/>
      <c r="H21" s="303"/>
      <c r="I21" s="303"/>
      <c r="J21" s="499"/>
      <c r="K21" s="303">
        <f>650+20</f>
        <v>670</v>
      </c>
      <c r="L21" s="302"/>
      <c r="M21" s="303"/>
      <c r="N21" s="303"/>
      <c r="O21" s="304"/>
      <c r="P21" s="304"/>
      <c r="Q21" s="304"/>
      <c r="R21" s="303"/>
      <c r="S21" s="240"/>
      <c r="T21" s="240"/>
      <c r="U21" s="240">
        <f>D21*K21/10</f>
        <v>2389.6181476283796</v>
      </c>
      <c r="V21" s="305"/>
      <c r="W21" s="305"/>
      <c r="X21" s="305">
        <f>SUM(T21:W21)</f>
        <v>2389.6181476283796</v>
      </c>
      <c r="Y21" s="240"/>
      <c r="Z21" s="304"/>
      <c r="AA21" s="306"/>
      <c r="AB21" s="240"/>
      <c r="AC21" s="923">
        <f>X21-AB21</f>
        <v>2389.6181476283796</v>
      </c>
      <c r="AD21" s="932"/>
      <c r="AE21" s="374"/>
      <c r="AF21" s="205"/>
      <c r="AG21" s="213"/>
      <c r="AH21" s="195"/>
      <c r="AI21" s="240"/>
      <c r="AJ21" s="213"/>
      <c r="AK21" s="213"/>
      <c r="AL21" s="205">
        <f t="shared" si="0"/>
        <v>2389.6181476283796</v>
      </c>
      <c r="AM21" s="213"/>
      <c r="AN21" s="202"/>
    </row>
    <row r="22" spans="1:40" ht="16.5">
      <c r="A22" s="195"/>
      <c r="B22" s="307" t="s">
        <v>1092</v>
      </c>
      <c r="C22" s="302"/>
      <c r="D22" s="492">
        <f>'T-1'!K25-'T-6 (six mth)'!H25</f>
        <v>124.50582806991827</v>
      </c>
      <c r="E22" s="492"/>
      <c r="F22" s="302"/>
      <c r="G22" s="303"/>
      <c r="H22" s="303"/>
      <c r="I22" s="303"/>
      <c r="J22" s="499"/>
      <c r="K22" s="303">
        <f>710+20</f>
        <v>730</v>
      </c>
      <c r="L22" s="302"/>
      <c r="M22" s="303"/>
      <c r="N22" s="303"/>
      <c r="O22" s="304"/>
      <c r="P22" s="304"/>
      <c r="Q22" s="304"/>
      <c r="R22" s="303"/>
      <c r="S22" s="240"/>
      <c r="T22" s="240"/>
      <c r="U22" s="240">
        <f>(D22*K22/10)-(13.996*1*20)/10</f>
        <v>9060.9334491040336</v>
      </c>
      <c r="V22" s="306"/>
      <c r="W22" s="305"/>
      <c r="X22" s="305">
        <f>SUM(T22:W22)</f>
        <v>9060.9334491040336</v>
      </c>
      <c r="Y22" s="240"/>
      <c r="Z22" s="304"/>
      <c r="AA22" s="306"/>
      <c r="AB22" s="240"/>
      <c r="AC22" s="923">
        <f>X22-AB22</f>
        <v>9060.9334491040336</v>
      </c>
      <c r="AD22" s="932"/>
      <c r="AE22" s="374"/>
      <c r="AF22" s="242"/>
      <c r="AG22" s="213"/>
      <c r="AH22" s="195"/>
      <c r="AI22" s="240"/>
      <c r="AJ22" s="213"/>
      <c r="AK22" s="213"/>
      <c r="AL22" s="205">
        <f t="shared" si="0"/>
        <v>9060.9334491040336</v>
      </c>
      <c r="AM22" s="213"/>
      <c r="AN22" s="202"/>
    </row>
    <row r="23" spans="1:40" ht="16.5">
      <c r="A23" s="195"/>
      <c r="B23" s="489" t="s">
        <v>1559</v>
      </c>
      <c r="C23" s="304"/>
      <c r="D23" s="493">
        <f>SUM(D18:D22)</f>
        <v>203.803045</v>
      </c>
      <c r="E23" s="493"/>
      <c r="F23" s="139"/>
      <c r="G23" s="238">
        <f>SUM(G18:G22)</f>
        <v>81732</v>
      </c>
      <c r="H23" s="238">
        <f>SUM(H18:H22)</f>
        <v>268920</v>
      </c>
      <c r="I23" s="238">
        <f>SUM(I18:I22)</f>
        <v>89144</v>
      </c>
      <c r="J23" s="499"/>
      <c r="K23" s="240"/>
      <c r="L23" s="302"/>
      <c r="M23" s="303"/>
      <c r="N23" s="303"/>
      <c r="O23" s="304"/>
      <c r="P23" s="304"/>
      <c r="Q23" s="304"/>
      <c r="R23" s="303">
        <f t="shared" ref="R23:R35" si="2">X23/D23*10</f>
        <v>705.48302969220549</v>
      </c>
      <c r="S23" s="240"/>
      <c r="T23" s="501">
        <f>SUM(T18:T22)</f>
        <v>0</v>
      </c>
      <c r="U23" s="218">
        <f>SUM(U18:U22)</f>
        <v>13893.902964709687</v>
      </c>
      <c r="V23" s="218">
        <f>SUM(V18:V22)</f>
        <v>484.05599999999998</v>
      </c>
      <c r="W23" s="218">
        <f>SUM(W18:W22)</f>
        <v>0</v>
      </c>
      <c r="X23" s="218">
        <f>SUM(X18:X22)</f>
        <v>14377.958964709687</v>
      </c>
      <c r="Y23" s="240"/>
      <c r="Z23" s="496">
        <f t="shared" ref="Z23:Z28" si="3">AC23/D23*10</f>
        <v>701.92634460931072</v>
      </c>
      <c r="AA23" s="218">
        <f>SUM(AA18:AA22)</f>
        <v>72.486324999999994</v>
      </c>
      <c r="AB23" s="218">
        <f>SUM(AB18:AB22)</f>
        <v>72.486324999999994</v>
      </c>
      <c r="AC23" s="924">
        <f>SUM(AC18:AC22)</f>
        <v>14305.472639709687</v>
      </c>
      <c r="AD23" s="233"/>
      <c r="AE23" s="629">
        <v>0.04</v>
      </c>
      <c r="AF23" s="212">
        <f>AE23*SUM(U20:U22)</f>
        <v>555.75611858838749</v>
      </c>
      <c r="AG23" s="309">
        <f t="shared" ref="AG23:AG35" si="4">AF23/D23+Z23</f>
        <v>704.65327206315908</v>
      </c>
      <c r="AH23" s="195"/>
      <c r="AI23" s="218">
        <f>SUM(AI18:AI22)</f>
        <v>0</v>
      </c>
      <c r="AJ23" s="218">
        <f>SUM(AJ18:AJ22)</f>
        <v>0</v>
      </c>
      <c r="AK23" s="218">
        <f>SUM(AK18:AK22)</f>
        <v>0</v>
      </c>
      <c r="AL23" s="218">
        <f>SUM(AL18:AL22)</f>
        <v>14305.472639709687</v>
      </c>
      <c r="AM23" s="218"/>
      <c r="AN23" s="202"/>
    </row>
    <row r="24" spans="1:40" ht="16.5">
      <c r="A24" s="195">
        <v>3</v>
      </c>
      <c r="B24" s="301" t="s">
        <v>958</v>
      </c>
      <c r="C24" s="302" t="s">
        <v>237</v>
      </c>
      <c r="D24" s="492">
        <f>'T-1'!K27-'T-6 (six mth)'!H27</f>
        <v>206.37886399999996</v>
      </c>
      <c r="E24" s="492"/>
      <c r="F24" s="302"/>
      <c r="G24" s="303">
        <f>'T-1'!G27</f>
        <v>57630</v>
      </c>
      <c r="H24" s="303">
        <f>('T-1'!H27+'T-1'!J27)/2</f>
        <v>201163</v>
      </c>
      <c r="I24" s="303">
        <f>6167+40131*2+4546*3+151*4+389*5+37*6+5456*7</f>
        <v>141030</v>
      </c>
      <c r="J24" s="499"/>
      <c r="K24" s="303">
        <v>150</v>
      </c>
      <c r="L24" s="302"/>
      <c r="M24" s="303">
        <v>20</v>
      </c>
      <c r="N24" s="303">
        <v>10</v>
      </c>
      <c r="O24" s="304"/>
      <c r="P24" s="304"/>
      <c r="Q24" s="304"/>
      <c r="R24" s="303">
        <f t="shared" si="2"/>
        <v>157.58854840871686</v>
      </c>
      <c r="S24" s="240"/>
      <c r="T24" s="240"/>
      <c r="U24" s="240">
        <f>(D24*K24/10)-(0.083*1*20)/10</f>
        <v>3095.516959999999</v>
      </c>
      <c r="V24" s="305">
        <f t="shared" ref="V24:V31" si="5">((H24-I24)*M24+I24*N24)*6/100000</f>
        <v>156.77760000000001</v>
      </c>
      <c r="W24" s="305"/>
      <c r="X24" s="305">
        <f t="shared" ref="X24:X30" si="6">SUM(T24:W24)</f>
        <v>3252.2945599999989</v>
      </c>
      <c r="Y24" s="240">
        <v>0.1</v>
      </c>
      <c r="Z24" s="496">
        <f t="shared" si="3"/>
        <v>157.40239804789309</v>
      </c>
      <c r="AA24" s="306">
        <f>(3841750)/1000000*1</f>
        <v>3.8417500000000002</v>
      </c>
      <c r="AB24" s="240">
        <f>AA24*Y24*10</f>
        <v>3.8417500000000002</v>
      </c>
      <c r="AC24" s="925">
        <f t="shared" ref="AC24:AC30" si="7">X24-AB24</f>
        <v>3248.4528099999989</v>
      </c>
      <c r="AD24" s="933"/>
      <c r="AE24" s="629">
        <v>0.02</v>
      </c>
      <c r="AF24" s="205">
        <f t="shared" ref="AF24:AF34" si="8">AE24*U24</f>
        <v>61.910339199999981</v>
      </c>
      <c r="AG24" s="309">
        <f t="shared" si="4"/>
        <v>157.70238196097441</v>
      </c>
      <c r="AH24" s="195"/>
      <c r="AI24" s="240"/>
      <c r="AJ24" s="213"/>
      <c r="AK24" s="213"/>
      <c r="AL24" s="205">
        <f t="shared" si="0"/>
        <v>3248.4528099999989</v>
      </c>
      <c r="AM24" s="213"/>
      <c r="AN24" s="202"/>
    </row>
    <row r="25" spans="1:40" ht="16.5">
      <c r="A25" s="195">
        <v>4</v>
      </c>
      <c r="B25" s="301" t="s">
        <v>309</v>
      </c>
      <c r="C25" s="302" t="s">
        <v>237</v>
      </c>
      <c r="D25" s="492">
        <f>'T-1'!K28-'T-6 (six mth)'!H28</f>
        <v>0.53326499999999966</v>
      </c>
      <c r="E25" s="492"/>
      <c r="F25" s="302"/>
      <c r="G25" s="303">
        <f>'T-1'!G28</f>
        <v>72</v>
      </c>
      <c r="H25" s="303">
        <f>('T-1'!H28+'T-1'!J28)/2</f>
        <v>1410.75</v>
      </c>
      <c r="I25" s="303">
        <f t="shared" ref="I25:I31" si="9">H25-G25</f>
        <v>1338.75</v>
      </c>
      <c r="J25" s="499"/>
      <c r="K25" s="303">
        <v>160</v>
      </c>
      <c r="L25" s="302"/>
      <c r="M25" s="303">
        <v>20</v>
      </c>
      <c r="N25" s="303">
        <v>10</v>
      </c>
      <c r="O25" s="304"/>
      <c r="P25" s="304"/>
      <c r="Q25" s="304"/>
      <c r="R25" s="303">
        <f t="shared" si="2"/>
        <v>170.34476292274948</v>
      </c>
      <c r="S25" s="240"/>
      <c r="T25" s="240"/>
      <c r="U25" s="240">
        <f>(D25*K25/10)-(0.169*1*20)/10</f>
        <v>8.1942399999999953</v>
      </c>
      <c r="V25" s="305">
        <f t="shared" si="5"/>
        <v>0.88965000000000005</v>
      </c>
      <c r="W25" s="305"/>
      <c r="X25" s="305">
        <f t="shared" si="6"/>
        <v>9.0838899999999949</v>
      </c>
      <c r="Y25" s="240">
        <v>0.1</v>
      </c>
      <c r="Z25" s="496">
        <f t="shared" si="3"/>
        <v>164.03442941126832</v>
      </c>
      <c r="AA25" s="306">
        <f>(336508/1000000)*1</f>
        <v>0.33650799999999997</v>
      </c>
      <c r="AB25" s="240">
        <f>AA25*Y25*10</f>
        <v>0.33650800000000003</v>
      </c>
      <c r="AC25" s="925">
        <f t="shared" si="7"/>
        <v>8.7473819999999947</v>
      </c>
      <c r="AD25" s="933"/>
      <c r="AE25" s="629">
        <v>0.02</v>
      </c>
      <c r="AF25" s="205">
        <f t="shared" si="8"/>
        <v>0.16388479999999991</v>
      </c>
      <c r="AG25" s="309">
        <f t="shared" si="4"/>
        <v>164.34175278707585</v>
      </c>
      <c r="AH25" s="205"/>
      <c r="AI25" s="240"/>
      <c r="AJ25" s="213"/>
      <c r="AK25" s="213"/>
      <c r="AL25" s="205">
        <f t="shared" si="0"/>
        <v>8.7473819999999947</v>
      </c>
      <c r="AM25" s="213"/>
      <c r="AN25" s="202"/>
    </row>
    <row r="26" spans="1:40" ht="16.5">
      <c r="A26" s="195">
        <v>5</v>
      </c>
      <c r="B26" s="301" t="s">
        <v>310</v>
      </c>
      <c r="C26" s="302" t="s">
        <v>237</v>
      </c>
      <c r="D26" s="492">
        <f>'T-1'!K29-'T-6 (six mth)'!H29</f>
        <v>1.3748709999999997</v>
      </c>
      <c r="E26" s="492"/>
      <c r="F26" s="302"/>
      <c r="G26" s="303">
        <f>'T-1'!G29</f>
        <v>239</v>
      </c>
      <c r="H26" s="303">
        <f>('T-1'!H29+'T-1'!J29)/2</f>
        <v>3139.75</v>
      </c>
      <c r="I26" s="303">
        <f t="shared" si="9"/>
        <v>2900.75</v>
      </c>
      <c r="J26" s="499"/>
      <c r="K26" s="303">
        <f>420+20</f>
        <v>440</v>
      </c>
      <c r="L26" s="302"/>
      <c r="M26" s="303">
        <v>80</v>
      </c>
      <c r="N26" s="303">
        <v>50</v>
      </c>
      <c r="O26" s="304"/>
      <c r="P26" s="304"/>
      <c r="Q26" s="304"/>
      <c r="R26" s="303">
        <f t="shared" si="2"/>
        <v>505.89309106090684</v>
      </c>
      <c r="S26" s="240"/>
      <c r="T26" s="240"/>
      <c r="U26" s="240">
        <f>(D26*K26/10)-(0.395*1*20)/10</f>
        <v>59.704323999999986</v>
      </c>
      <c r="V26" s="305">
        <f t="shared" si="5"/>
        <v>9.8494499999999992</v>
      </c>
      <c r="W26" s="305"/>
      <c r="X26" s="305">
        <f t="shared" si="6"/>
        <v>69.55377399999999</v>
      </c>
      <c r="Y26" s="240">
        <v>0.1</v>
      </c>
      <c r="Z26" s="496">
        <f t="shared" si="3"/>
        <v>496.40052775860431</v>
      </c>
      <c r="AA26" s="306">
        <f>(1305105/1000000)*1</f>
        <v>1.305105</v>
      </c>
      <c r="AB26" s="240">
        <f>AA26*Y26*10</f>
        <v>1.305105</v>
      </c>
      <c r="AC26" s="925">
        <f>X26-AB26</f>
        <v>68.248668999999992</v>
      </c>
      <c r="AD26" s="933"/>
      <c r="AE26" s="629">
        <v>0.02</v>
      </c>
      <c r="AF26" s="205">
        <f t="shared" si="8"/>
        <v>1.1940864799999997</v>
      </c>
      <c r="AG26" s="309">
        <f t="shared" si="4"/>
        <v>497.26903577135607</v>
      </c>
      <c r="AH26" s="205">
        <f>X26*1%</f>
        <v>0.6955377399999999</v>
      </c>
      <c r="AI26" s="240"/>
      <c r="AJ26" s="213"/>
      <c r="AK26" s="213"/>
      <c r="AL26" s="205">
        <f t="shared" si="0"/>
        <v>67.553131259999986</v>
      </c>
      <c r="AM26" s="213"/>
      <c r="AN26" s="202"/>
    </row>
    <row r="27" spans="1:40" ht="16.5">
      <c r="A27" s="195">
        <v>6</v>
      </c>
      <c r="B27" s="301" t="s">
        <v>248</v>
      </c>
      <c r="C27" s="302" t="s">
        <v>237</v>
      </c>
      <c r="D27" s="492">
        <f>'T-1'!K30-'T-6 (six mth)'!H30</f>
        <v>20.888047999999998</v>
      </c>
      <c r="E27" s="492"/>
      <c r="F27" s="302"/>
      <c r="G27" s="303">
        <f>'T-1'!G30</f>
        <v>2153</v>
      </c>
      <c r="H27" s="303">
        <f>('T-1'!H30+'T-1'!J30)/2</f>
        <v>9449.5</v>
      </c>
      <c r="I27" s="303">
        <f t="shared" si="9"/>
        <v>7296.5</v>
      </c>
      <c r="J27" s="499"/>
      <c r="K27" s="303">
        <f>570+20</f>
        <v>590</v>
      </c>
      <c r="L27" s="302"/>
      <c r="M27" s="303">
        <v>20</v>
      </c>
      <c r="N27" s="303">
        <v>15</v>
      </c>
      <c r="O27" s="304"/>
      <c r="P27" s="304"/>
      <c r="Q27" s="304"/>
      <c r="R27" s="303">
        <f t="shared" si="2"/>
        <v>594.38071092138443</v>
      </c>
      <c r="S27" s="240"/>
      <c r="T27" s="240"/>
      <c r="U27" s="240">
        <f>(D27*K27/10)-(0*1*20)/10</f>
        <v>1232.394832</v>
      </c>
      <c r="V27" s="305">
        <f t="shared" si="5"/>
        <v>9.1504499999999993</v>
      </c>
      <c r="W27" s="305"/>
      <c r="X27" s="305">
        <f t="shared" si="6"/>
        <v>1241.545282</v>
      </c>
      <c r="Y27" s="240"/>
      <c r="Z27" s="496">
        <f t="shared" si="3"/>
        <v>594.38071092138443</v>
      </c>
      <c r="AA27" s="306"/>
      <c r="AB27" s="240"/>
      <c r="AC27" s="925">
        <f t="shared" si="7"/>
        <v>1241.545282</v>
      </c>
      <c r="AD27" s="933"/>
      <c r="AE27" s="629">
        <v>0.04</v>
      </c>
      <c r="AF27" s="205">
        <f t="shared" si="8"/>
        <v>49.295793279999998</v>
      </c>
      <c r="AG27" s="309">
        <f t="shared" si="4"/>
        <v>596.74071092138445</v>
      </c>
      <c r="AH27" s="195"/>
      <c r="AI27" s="240"/>
      <c r="AJ27" s="213"/>
      <c r="AK27" s="213"/>
      <c r="AL27" s="205">
        <f t="shared" si="0"/>
        <v>1241.545282</v>
      </c>
      <c r="AM27" s="213"/>
      <c r="AN27" s="202"/>
    </row>
    <row r="28" spans="1:40" ht="16.5">
      <c r="A28" s="195">
        <v>7</v>
      </c>
      <c r="B28" s="301" t="s">
        <v>347</v>
      </c>
      <c r="C28" s="302" t="s">
        <v>237</v>
      </c>
      <c r="D28" s="492">
        <f>'T-1'!K31-'T-6 (six mth)'!H31</f>
        <v>13.640276</v>
      </c>
      <c r="E28" s="492"/>
      <c r="F28" s="302"/>
      <c r="G28" s="303">
        <f>'T-1'!G31</f>
        <v>3774</v>
      </c>
      <c r="H28" s="303">
        <f>('T-1'!H31+'T-1'!J31)/2</f>
        <v>36699.25</v>
      </c>
      <c r="I28" s="303">
        <f t="shared" si="9"/>
        <v>32925.25</v>
      </c>
      <c r="J28" s="499"/>
      <c r="K28" s="303">
        <f t="shared" ref="K28:K34" si="10">570+20</f>
        <v>590</v>
      </c>
      <c r="L28" s="302"/>
      <c r="M28" s="303">
        <v>80</v>
      </c>
      <c r="N28" s="303">
        <v>35</v>
      </c>
      <c r="O28" s="304"/>
      <c r="P28" s="304"/>
      <c r="Q28" s="304"/>
      <c r="R28" s="303">
        <f t="shared" si="2"/>
        <v>652.84493436936327</v>
      </c>
      <c r="S28" s="240"/>
      <c r="T28" s="240"/>
      <c r="U28" s="240">
        <f>(D28*K28/10)-(0.768*1*20)/10</f>
        <v>803.24028400000009</v>
      </c>
      <c r="V28" s="305">
        <f t="shared" si="5"/>
        <v>87.258224999999996</v>
      </c>
      <c r="W28" s="305"/>
      <c r="X28" s="305">
        <f t="shared" si="6"/>
        <v>890.49850900000013</v>
      </c>
      <c r="Y28" s="240">
        <v>0.1</v>
      </c>
      <c r="Z28" s="496">
        <f t="shared" si="3"/>
        <v>649.64407098507399</v>
      </c>
      <c r="AA28" s="306">
        <f>(4366066/1000000)*1</f>
        <v>4.366066</v>
      </c>
      <c r="AB28" s="240">
        <f>AA28*Y28*10</f>
        <v>4.366066</v>
      </c>
      <c r="AC28" s="925">
        <f t="shared" si="7"/>
        <v>886.13244300000008</v>
      </c>
      <c r="AD28" s="933"/>
      <c r="AE28" s="629">
        <v>0.05</v>
      </c>
      <c r="AF28" s="205">
        <f t="shared" si="8"/>
        <v>40.162014200000009</v>
      </c>
      <c r="AG28" s="309">
        <f t="shared" si="4"/>
        <v>652.58844060046886</v>
      </c>
      <c r="AH28" s="195"/>
      <c r="AI28" s="240"/>
      <c r="AJ28" s="213"/>
      <c r="AK28" s="213"/>
      <c r="AL28" s="205">
        <f t="shared" si="0"/>
        <v>886.13244300000008</v>
      </c>
      <c r="AM28" s="213"/>
      <c r="AN28" s="202"/>
    </row>
    <row r="29" spans="1:40" ht="16.5">
      <c r="A29" s="195">
        <v>8</v>
      </c>
      <c r="B29" s="301" t="s">
        <v>348</v>
      </c>
      <c r="C29" s="302" t="s">
        <v>237</v>
      </c>
      <c r="D29" s="492">
        <f>'T-1'!K32-'T-6 (six mth)'!H32</f>
        <v>37.569960999999999</v>
      </c>
      <c r="E29" s="492"/>
      <c r="F29" s="304"/>
      <c r="G29" s="303">
        <f>'T-1'!G32</f>
        <v>1354</v>
      </c>
      <c r="H29" s="303">
        <f>('T-1'!H32+'T-1'!J32)/2</f>
        <v>65995</v>
      </c>
      <c r="I29" s="303">
        <f t="shared" si="9"/>
        <v>64641</v>
      </c>
      <c r="J29" s="499"/>
      <c r="K29" s="303">
        <f t="shared" si="10"/>
        <v>590</v>
      </c>
      <c r="L29" s="302"/>
      <c r="M29" s="303">
        <v>100</v>
      </c>
      <c r="N29" s="303">
        <v>80</v>
      </c>
      <c r="O29" s="304"/>
      <c r="P29" s="304"/>
      <c r="Q29" s="304"/>
      <c r="R29" s="303">
        <f t="shared" si="2"/>
        <v>671.86934237168873</v>
      </c>
      <c r="S29" s="240"/>
      <c r="T29" s="240"/>
      <c r="U29" s="240">
        <f>(D29*K29/10)-(5.409*1*20)/10</f>
        <v>2205.8096989999995</v>
      </c>
      <c r="V29" s="305">
        <f t="shared" si="5"/>
        <v>318.4008</v>
      </c>
      <c r="W29" s="305"/>
      <c r="X29" s="305">
        <f t="shared" si="6"/>
        <v>2524.2104989999993</v>
      </c>
      <c r="Y29" s="240"/>
      <c r="Z29" s="496">
        <f>(AC29-AH29)/D29*10</f>
        <v>665.15064894797194</v>
      </c>
      <c r="AA29" s="306"/>
      <c r="AB29" s="213"/>
      <c r="AC29" s="925">
        <f t="shared" si="7"/>
        <v>2524.2104989999993</v>
      </c>
      <c r="AD29" s="933"/>
      <c r="AE29" s="629">
        <v>0.08</v>
      </c>
      <c r="AF29" s="205">
        <f t="shared" si="8"/>
        <v>176.46477591999997</v>
      </c>
      <c r="AG29" s="309">
        <f t="shared" si="4"/>
        <v>669.84761352347414</v>
      </c>
      <c r="AH29" s="205">
        <f t="shared" ref="AH29:AH34" si="11">X29*1%</f>
        <v>25.242104989999994</v>
      </c>
      <c r="AI29" s="240"/>
      <c r="AJ29" s="213"/>
      <c r="AK29" s="213"/>
      <c r="AL29" s="205">
        <f t="shared" si="0"/>
        <v>2498.9683940099994</v>
      </c>
      <c r="AM29" s="213"/>
      <c r="AN29" s="202"/>
    </row>
    <row r="30" spans="1:40" ht="18" customHeight="1">
      <c r="A30" s="195">
        <v>9</v>
      </c>
      <c r="B30" s="301" t="s">
        <v>1561</v>
      </c>
      <c r="C30" s="302" t="s">
        <v>237</v>
      </c>
      <c r="D30" s="492">
        <f>'T-1'!K33-'T-6 (six mth)'!H33</f>
        <v>28.395094999999998</v>
      </c>
      <c r="E30" s="492"/>
      <c r="F30" s="195"/>
      <c r="G30" s="303">
        <f>'T-1'!G33</f>
        <v>9797</v>
      </c>
      <c r="H30" s="303">
        <f>('T-1'!H33+'T-1'!J33)/2</f>
        <v>30597.5</v>
      </c>
      <c r="I30" s="309">
        <f t="shared" si="9"/>
        <v>20800.5</v>
      </c>
      <c r="J30" s="500"/>
      <c r="K30" s="303">
        <f t="shared" si="10"/>
        <v>590</v>
      </c>
      <c r="L30" s="302"/>
      <c r="M30" s="303">
        <v>50</v>
      </c>
      <c r="N30" s="303">
        <v>50</v>
      </c>
      <c r="O30" s="195"/>
      <c r="P30" s="195"/>
      <c r="Q30" s="204"/>
      <c r="R30" s="303">
        <f t="shared" si="2"/>
        <v>621.18302650510589</v>
      </c>
      <c r="S30" s="240"/>
      <c r="T30" s="240"/>
      <c r="U30" s="240">
        <f>(D30*K30/10)-((1.555+0.069)*1*20)/10</f>
        <v>1672.0626049999998</v>
      </c>
      <c r="V30" s="305">
        <f t="shared" si="5"/>
        <v>91.792500000000004</v>
      </c>
      <c r="W30" s="205"/>
      <c r="X30" s="305">
        <f t="shared" si="6"/>
        <v>1763.8551049999999</v>
      </c>
      <c r="Y30" s="213" t="s">
        <v>546</v>
      </c>
      <c r="Z30" s="496">
        <f>(AC30-AH30)/D30*10</f>
        <v>614.97119624005484</v>
      </c>
      <c r="AA30" s="194"/>
      <c r="AB30" s="213"/>
      <c r="AC30" s="925">
        <f t="shared" si="7"/>
        <v>1763.8551049999999</v>
      </c>
      <c r="AD30" s="933"/>
      <c r="AE30" s="629">
        <v>0.04</v>
      </c>
      <c r="AF30" s="205">
        <f t="shared" si="8"/>
        <v>66.8825042</v>
      </c>
      <c r="AG30" s="309">
        <f t="shared" si="4"/>
        <v>617.32662080193779</v>
      </c>
      <c r="AH30" s="205">
        <f t="shared" si="11"/>
        <v>17.63855105</v>
      </c>
      <c r="AI30" s="213">
        <f>(T30+U30)*0.07%</f>
        <v>1.1704438235000001</v>
      </c>
      <c r="AJ30" s="213">
        <f>(T30+U30)*0%</f>
        <v>0</v>
      </c>
      <c r="AK30" s="1070">
        <f>(T30+U30)*1.5%</f>
        <v>25.080939074999996</v>
      </c>
      <c r="AL30" s="205">
        <f t="shared" si="0"/>
        <v>1722.3060586984998</v>
      </c>
      <c r="AM30" s="213"/>
      <c r="AN30" s="202"/>
    </row>
    <row r="31" spans="1:40" ht="18" customHeight="1">
      <c r="A31" s="195">
        <v>10</v>
      </c>
      <c r="B31" s="921" t="s">
        <v>579</v>
      </c>
      <c r="C31" s="302"/>
      <c r="D31" s="492">
        <f>'T-1'!K34-'T-6 (six mth)'!H34</f>
        <v>19.378138999999997</v>
      </c>
      <c r="E31" s="492"/>
      <c r="F31" s="205"/>
      <c r="G31" s="303">
        <f>'T-1'!G34</f>
        <v>3892</v>
      </c>
      <c r="H31" s="303">
        <f>('T-1'!H34+'T-1'!J34)/2</f>
        <v>22691.25</v>
      </c>
      <c r="I31" s="309">
        <f t="shared" si="9"/>
        <v>18799.25</v>
      </c>
      <c r="J31" s="500"/>
      <c r="K31" s="303">
        <f t="shared" si="10"/>
        <v>590</v>
      </c>
      <c r="L31" s="302"/>
      <c r="M31" s="303">
        <v>50</v>
      </c>
      <c r="N31" s="303">
        <v>50</v>
      </c>
      <c r="O31" s="195"/>
      <c r="P31" s="195"/>
      <c r="Q31" s="204"/>
      <c r="R31" s="303">
        <f t="shared" si="2"/>
        <v>624.35301501346441</v>
      </c>
      <c r="S31" s="240"/>
      <c r="T31" s="240"/>
      <c r="U31" s="240">
        <f>(D31*K31/10)-(0.752*1*20)/10</f>
        <v>1141.8062009999999</v>
      </c>
      <c r="V31" s="305">
        <f t="shared" si="5"/>
        <v>68.073750000000004</v>
      </c>
      <c r="W31" s="213"/>
      <c r="X31" s="305">
        <f>SUM(T31:W31)</f>
        <v>1209.8799509999999</v>
      </c>
      <c r="Y31" s="213">
        <v>0.1</v>
      </c>
      <c r="Z31" s="496">
        <f>AC31/D31*10</f>
        <v>623.14807010105562</v>
      </c>
      <c r="AA31" s="306">
        <f>(2334959/1000000)*1</f>
        <v>2.334959</v>
      </c>
      <c r="AB31" s="240">
        <f>AA31*Y31*10</f>
        <v>2.334959</v>
      </c>
      <c r="AC31" s="925">
        <f>X31-AB31</f>
        <v>1207.5449919999999</v>
      </c>
      <c r="AD31" s="933"/>
      <c r="AE31" s="629">
        <v>0</v>
      </c>
      <c r="AF31" s="205">
        <f t="shared" si="8"/>
        <v>0</v>
      </c>
      <c r="AG31" s="309">
        <f t="shared" si="4"/>
        <v>623.14807010105562</v>
      </c>
      <c r="AH31" s="213"/>
      <c r="AI31" s="213"/>
      <c r="AJ31" s="213"/>
      <c r="AK31" s="213"/>
      <c r="AL31" s="205">
        <f t="shared" si="0"/>
        <v>1207.5449919999999</v>
      </c>
      <c r="AM31" s="213"/>
      <c r="AN31" s="202"/>
    </row>
    <row r="32" spans="1:40" ht="18" customHeight="1">
      <c r="A32" s="195">
        <v>11</v>
      </c>
      <c r="B32" s="921" t="s">
        <v>580</v>
      </c>
      <c r="C32" s="302"/>
      <c r="D32" s="492">
        <f>'T-1'!K35-'T-6 (six mth)'!H35</f>
        <v>3.2550219999999999</v>
      </c>
      <c r="E32" s="492"/>
      <c r="F32" s="194"/>
      <c r="G32" s="303">
        <f>'T-1'!G35</f>
        <v>10</v>
      </c>
      <c r="H32" s="303">
        <f>('T-1'!H35+'T-1'!J35)/2</f>
        <v>1775</v>
      </c>
      <c r="I32" s="309"/>
      <c r="J32" s="500">
        <v>200</v>
      </c>
      <c r="K32" s="303">
        <f t="shared" si="10"/>
        <v>590</v>
      </c>
      <c r="L32" s="195"/>
      <c r="M32" s="210"/>
      <c r="N32" s="210"/>
      <c r="O32" s="210">
        <v>30</v>
      </c>
      <c r="P32" s="205"/>
      <c r="Q32" s="204"/>
      <c r="R32" s="303">
        <f t="shared" si="2"/>
        <v>638.67555426660715</v>
      </c>
      <c r="S32" s="203">
        <v>0.8</v>
      </c>
      <c r="T32" s="213">
        <f>(H32*J32*S32*6)/100000</f>
        <v>17.04</v>
      </c>
      <c r="U32" s="240">
        <f>(D32*K32/10)-(0.616*1*20)/10</f>
        <v>190.81429800000001</v>
      </c>
      <c r="V32" s="205"/>
      <c r="W32" s="213">
        <f>(O32*G32*12)/100000</f>
        <v>3.5999999999999997E-2</v>
      </c>
      <c r="X32" s="305">
        <f>SUM(T32:W32)</f>
        <v>207.890298</v>
      </c>
      <c r="Y32" s="213">
        <v>0.1</v>
      </c>
      <c r="Z32" s="496">
        <f>(AC32-AH32)/D32*10</f>
        <v>630.75252646525894</v>
      </c>
      <c r="AA32" s="306">
        <f>(500060/1000000)*1</f>
        <v>0.50005999999999995</v>
      </c>
      <c r="AB32" s="240">
        <f>AA32*Y32*10</f>
        <v>0.50005999999999995</v>
      </c>
      <c r="AC32" s="925">
        <f>X32-AB32</f>
        <v>207.39023800000001</v>
      </c>
      <c r="AD32" s="933"/>
      <c r="AE32" s="629">
        <v>0</v>
      </c>
      <c r="AF32" s="205">
        <f t="shared" si="8"/>
        <v>0</v>
      </c>
      <c r="AG32" s="309">
        <f t="shared" si="4"/>
        <v>630.75252646525894</v>
      </c>
      <c r="AH32" s="205">
        <f t="shared" si="11"/>
        <v>2.0789029800000001</v>
      </c>
      <c r="AI32" s="213">
        <f>(T32+U32)*0.11%</f>
        <v>0.22863972780000003</v>
      </c>
      <c r="AJ32" s="213">
        <f>(T32+U32)*1.06%</f>
        <v>2.2032555588</v>
      </c>
      <c r="AK32" s="1070">
        <f>(T32+U32)*1.5%</f>
        <v>3.1178144699999999</v>
      </c>
      <c r="AL32" s="205">
        <f t="shared" si="0"/>
        <v>204.62541583659998</v>
      </c>
      <c r="AM32" s="213"/>
      <c r="AN32" s="202"/>
    </row>
    <row r="33" spans="1:40" ht="18" customHeight="1">
      <c r="A33" s="195">
        <v>12</v>
      </c>
      <c r="B33" s="195" t="s">
        <v>522</v>
      </c>
      <c r="C33" s="302" t="s">
        <v>237</v>
      </c>
      <c r="D33" s="492">
        <f>'T-1'!K36-'T-6 (six mth)'!H36</f>
        <v>2.3104999999999987E-2</v>
      </c>
      <c r="E33" s="492"/>
      <c r="F33" s="195"/>
      <c r="G33" s="303">
        <f>'T-1'!G36</f>
        <v>1</v>
      </c>
      <c r="H33" s="303">
        <f>('T-1'!H36+'T-1'!J36)/2</f>
        <v>200</v>
      </c>
      <c r="I33" s="309"/>
      <c r="J33" s="500">
        <v>200</v>
      </c>
      <c r="K33" s="303">
        <f t="shared" si="10"/>
        <v>590</v>
      </c>
      <c r="L33" s="195"/>
      <c r="M33" s="210"/>
      <c r="N33" s="210"/>
      <c r="O33" s="210">
        <v>30</v>
      </c>
      <c r="P33" s="205"/>
      <c r="Q33" s="204"/>
      <c r="R33" s="303">
        <f t="shared" si="2"/>
        <v>1401.7723436485612</v>
      </c>
      <c r="S33" s="240">
        <v>0.8</v>
      </c>
      <c r="T33" s="213">
        <f>(H33*J33*S33*6)/100000</f>
        <v>1.92</v>
      </c>
      <c r="U33" s="240">
        <f>(D33*K33/10)-(0.024*1*20)/10</f>
        <v>1.3151949999999992</v>
      </c>
      <c r="V33" s="205"/>
      <c r="W33" s="213">
        <f>(O33*G33*12)/100000</f>
        <v>3.5999999999999999E-3</v>
      </c>
      <c r="X33" s="305">
        <f>SUM(T33:W33)</f>
        <v>3.2387949999999992</v>
      </c>
      <c r="Y33" s="213"/>
      <c r="Z33" s="496">
        <f>(AC33-AH33)/D33*10</f>
        <v>1387.7546202120757</v>
      </c>
      <c r="AA33" s="194"/>
      <c r="AB33" s="213"/>
      <c r="AC33" s="925">
        <f>X33-AB33</f>
        <v>3.2387949999999992</v>
      </c>
      <c r="AD33" s="933"/>
      <c r="AE33" s="629">
        <v>0.04</v>
      </c>
      <c r="AF33" s="205">
        <f t="shared" si="8"/>
        <v>5.2607799999999968E-2</v>
      </c>
      <c r="AG33" s="309">
        <f t="shared" si="4"/>
        <v>1390.0315213157328</v>
      </c>
      <c r="AH33" s="205">
        <f t="shared" si="11"/>
        <v>3.2387949999999992E-2</v>
      </c>
      <c r="AI33" s="213">
        <f>(T33+U33)*0%</f>
        <v>0</v>
      </c>
      <c r="AJ33" s="213">
        <f>(T33+U33)*0%</f>
        <v>0</v>
      </c>
      <c r="AK33" s="1070">
        <f t="shared" ref="AK33:AK34" si="12">(T33+U33)*1.5%</f>
        <v>4.8527924999999986E-2</v>
      </c>
      <c r="AL33" s="205">
        <f t="shared" si="0"/>
        <v>3.1578791249999991</v>
      </c>
      <c r="AM33" s="213"/>
      <c r="AN33" s="202"/>
    </row>
    <row r="34" spans="1:40" ht="18" customHeight="1">
      <c r="A34" s="195">
        <v>13</v>
      </c>
      <c r="B34" s="195" t="s">
        <v>851</v>
      </c>
      <c r="C34" s="302" t="s">
        <v>237</v>
      </c>
      <c r="D34" s="492">
        <f>'T-1'!K37-'T-6 (six mth)'!H37</f>
        <v>0</v>
      </c>
      <c r="E34" s="492"/>
      <c r="F34" s="194"/>
      <c r="G34" s="303">
        <f>'T-1'!G37</f>
        <v>0</v>
      </c>
      <c r="H34" s="303">
        <f>('T-1'!H37+'T-1'!J37)/2</f>
        <v>0</v>
      </c>
      <c r="I34" s="309"/>
      <c r="J34" s="500">
        <v>200</v>
      </c>
      <c r="K34" s="303">
        <f t="shared" si="10"/>
        <v>590</v>
      </c>
      <c r="L34" s="195"/>
      <c r="M34" s="210"/>
      <c r="N34" s="210"/>
      <c r="O34" s="210">
        <v>30</v>
      </c>
      <c r="P34" s="205"/>
      <c r="Q34" s="204"/>
      <c r="R34" s="303" t="e">
        <f t="shared" si="2"/>
        <v>#DIV/0!</v>
      </c>
      <c r="S34" s="240">
        <v>0.8</v>
      </c>
      <c r="T34" s="213">
        <f>(H34*J34*S34*6)/100000</f>
        <v>0</v>
      </c>
      <c r="U34" s="240">
        <f>(D34*K34/10)-(0*1*20)/10</f>
        <v>0</v>
      </c>
      <c r="V34" s="205"/>
      <c r="W34" s="213">
        <f>(O34*G34*12)/100000</f>
        <v>0</v>
      </c>
      <c r="X34" s="305">
        <f>SUM(T34:W34)</f>
        <v>0</v>
      </c>
      <c r="Y34" s="213"/>
      <c r="Z34" s="496" t="e">
        <f>(AC34-AH34)/D34*10</f>
        <v>#DIV/0!</v>
      </c>
      <c r="AA34" s="194"/>
      <c r="AB34" s="213"/>
      <c r="AC34" s="925">
        <f>X34-AB34</f>
        <v>0</v>
      </c>
      <c r="AD34" s="933"/>
      <c r="AE34" s="629">
        <v>0.08</v>
      </c>
      <c r="AF34" s="205">
        <f t="shared" si="8"/>
        <v>0</v>
      </c>
      <c r="AG34" s="309" t="e">
        <f t="shared" si="4"/>
        <v>#DIV/0!</v>
      </c>
      <c r="AH34" s="205">
        <f t="shared" si="11"/>
        <v>0</v>
      </c>
      <c r="AI34" s="213"/>
      <c r="AJ34" s="213">
        <f>(T34+U34)*0%</f>
        <v>0</v>
      </c>
      <c r="AK34" s="1070">
        <f t="shared" si="12"/>
        <v>0</v>
      </c>
      <c r="AL34" s="205">
        <f t="shared" si="0"/>
        <v>0</v>
      </c>
      <c r="AM34" s="213"/>
      <c r="AN34" s="202"/>
    </row>
    <row r="35" spans="1:40" ht="18" customHeight="1">
      <c r="A35" s="195"/>
      <c r="B35" s="243" t="s">
        <v>749</v>
      </c>
      <c r="C35" s="5"/>
      <c r="D35" s="313">
        <f>SUM(D24:D34)+D23+D17</f>
        <v>1539.2086680000002</v>
      </c>
      <c r="E35" s="313"/>
      <c r="F35" s="313">
        <f>SUM(F24:F34)+F23+F17</f>
        <v>0</v>
      </c>
      <c r="G35" s="314">
        <f>SUM(G24:G34)+G23+G17</f>
        <v>1973865</v>
      </c>
      <c r="H35" s="314">
        <f>SUM(H24:H34)+H23+H17</f>
        <v>2714587.5</v>
      </c>
      <c r="I35" s="314">
        <f>SUM(I24:I34)+I23+I17</f>
        <v>1111216</v>
      </c>
      <c r="J35" s="498"/>
      <c r="K35" s="239"/>
      <c r="L35" s="196"/>
      <c r="M35" s="498"/>
      <c r="N35" s="498"/>
      <c r="O35" s="498"/>
      <c r="P35" s="196"/>
      <c r="Q35" s="196"/>
      <c r="R35" s="238">
        <f t="shared" si="2"/>
        <v>439.40760793779566</v>
      </c>
      <c r="S35" s="240"/>
      <c r="T35" s="239">
        <f>SUM(T24:T34)+T23+T17</f>
        <v>1128.1248000000001</v>
      </c>
      <c r="U35" s="239">
        <f>SUM(U24:U34)+U23+U17</f>
        <v>62911.588067300087</v>
      </c>
      <c r="V35" s="196">
        <f>SUM(V24:V34)+V23+V17</f>
        <v>3594.2474249999996</v>
      </c>
      <c r="W35" s="239">
        <f>SUM(W24:W34)+W23+W17</f>
        <v>3.9599999999999996E-2</v>
      </c>
      <c r="X35" s="196">
        <f>SUM(X24:X34)+X23+X17</f>
        <v>67633.999892300082</v>
      </c>
      <c r="Y35" s="239"/>
      <c r="Z35" s="497">
        <f>(AC35-AH35-AI35+AJ35)/D35*10</f>
        <v>433.4407593912515</v>
      </c>
      <c r="AA35" s="313">
        <f>SUM(AA24:AA34)+AA23+AA17</f>
        <v>452.69928499999997</v>
      </c>
      <c r="AB35" s="196">
        <f>SUM(AB24:AB34)+AB23+AB17</f>
        <v>452.69928500000003</v>
      </c>
      <c r="AC35" s="926">
        <f>SUM(AC24:AC34)+AC23+AC17</f>
        <v>67181.300607300087</v>
      </c>
      <c r="AD35" s="196"/>
      <c r="AE35" s="374"/>
      <c r="AF35" s="196">
        <f>SUM(AF24:AF34)+AF23+AF17</f>
        <v>2496.1551830520038</v>
      </c>
      <c r="AG35" s="314">
        <f t="shared" si="4"/>
        <v>435.06247270078961</v>
      </c>
      <c r="AH35" s="196">
        <f>SUM(AH24:AH34)+AH23+AH17</f>
        <v>466.52738735590401</v>
      </c>
      <c r="AI35" s="196">
        <f>SUM(AI24:AI34)+AI23+AI17</f>
        <v>1.3990835513000002</v>
      </c>
      <c r="AJ35" s="239">
        <f>SUM(AJ24:AJ34)+AJ23+AJ17</f>
        <v>2.2032555588</v>
      </c>
      <c r="AK35" s="239">
        <f>SUM(AK24:AK34)+AK23+AK17</f>
        <v>28.247281469999994</v>
      </c>
      <c r="AL35" s="196">
        <f>SUM(AL24:AL34)+AL23+AL17</f>
        <v>67110.968180230178</v>
      </c>
      <c r="AM35" s="239"/>
      <c r="AN35" s="202"/>
    </row>
    <row r="36" spans="1:40" ht="18" customHeight="1">
      <c r="A36" s="195"/>
      <c r="B36" s="243" t="s">
        <v>55</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27"/>
      <c r="AD36" s="205"/>
      <c r="AE36" s="374"/>
      <c r="AF36" s="205"/>
      <c r="AG36" s="213"/>
      <c r="AH36" s="213"/>
      <c r="AI36" s="213"/>
      <c r="AJ36" s="213"/>
      <c r="AK36" s="213"/>
      <c r="AL36" s="213"/>
      <c r="AM36" s="213"/>
      <c r="AN36" s="202"/>
    </row>
    <row r="37" spans="1:40" s="193" customFormat="1" ht="18" customHeight="1">
      <c r="A37" s="198">
        <v>14</v>
      </c>
      <c r="B37" s="198" t="s">
        <v>985</v>
      </c>
      <c r="C37" s="201" t="s">
        <v>1368</v>
      </c>
      <c r="D37" s="492">
        <f>'T-1'!K40-'T-6 (six mth)'!H40</f>
        <v>5.8641049999999995</v>
      </c>
      <c r="E37" s="492"/>
      <c r="F37" s="194"/>
      <c r="G37" s="303">
        <f>'T-1'!G40</f>
        <v>29</v>
      </c>
      <c r="H37" s="303">
        <f>('T-1'!H40+'T-1'!J40)/2</f>
        <v>10923.027777777777</v>
      </c>
      <c r="I37" s="309">
        <f>H37-G37</f>
        <v>10894.027777777777</v>
      </c>
      <c r="J37" s="500">
        <v>20</v>
      </c>
      <c r="K37" s="495">
        <f>440+20</f>
        <v>460</v>
      </c>
      <c r="L37" s="213"/>
      <c r="M37" s="210"/>
      <c r="N37" s="210"/>
      <c r="O37" s="210">
        <v>250</v>
      </c>
      <c r="P37" s="205"/>
      <c r="Q37" s="204"/>
      <c r="R37" s="303">
        <f>X37/D37*10</f>
        <v>477.61537580471929</v>
      </c>
      <c r="S37" s="240"/>
      <c r="T37" s="213">
        <f>(H37*J37*6)/100000</f>
        <v>13.107633333333334</v>
      </c>
      <c r="U37" s="213">
        <f>(D37*K37/10)-((1.823896*1*20)/10)</f>
        <v>266.10103799999996</v>
      </c>
      <c r="V37" s="205"/>
      <c r="W37" s="213">
        <f t="shared" ref="W37:W51" si="13">(O37*G37*12)/100000</f>
        <v>0.87</v>
      </c>
      <c r="X37" s="305">
        <f t="shared" ref="X37:X50" si="14">SUM(T37:W37)</f>
        <v>280.07867133333332</v>
      </c>
      <c r="Y37" s="425">
        <v>0.1</v>
      </c>
      <c r="Z37" s="496">
        <f>(AC37-AH37-AI37+AJ37)/D37*10</f>
        <v>466.64518950416709</v>
      </c>
      <c r="AA37" s="306">
        <f>4.42273*1</f>
        <v>4.4227299999999996</v>
      </c>
      <c r="AB37" s="240">
        <f>AA37*Y37*10</f>
        <v>4.4227299999999996</v>
      </c>
      <c r="AC37" s="925">
        <f t="shared" ref="AC37:AC50" si="15">X37-AB37</f>
        <v>275.65594133333332</v>
      </c>
      <c r="AD37" s="933"/>
      <c r="AE37" s="629">
        <v>0.08</v>
      </c>
      <c r="AF37" s="205">
        <f t="shared" ref="AF37:AF51" si="16">AE37*U37</f>
        <v>21.288083039999997</v>
      </c>
      <c r="AG37" s="309">
        <f>AF37/D37+Z37</f>
        <v>470.27542515649594</v>
      </c>
      <c r="AH37" s="213"/>
      <c r="AI37" s="213">
        <f>(T37+U37)*0.72%</f>
        <v>2.0103024335999997</v>
      </c>
      <c r="AJ37" s="213">
        <f>(T37+U37)*0%</f>
        <v>0</v>
      </c>
      <c r="AK37" s="1070">
        <f>(T37+U37)*0%</f>
        <v>0</v>
      </c>
      <c r="AL37" s="205">
        <f t="shared" ref="AL37:AL51" si="17">AC37-AH37+AI37+AJ37-AK37</f>
        <v>277.66624376693329</v>
      </c>
      <c r="AM37" s="213"/>
      <c r="AN37" s="207"/>
    </row>
    <row r="38" spans="1:40" s="193" customFormat="1" ht="18" customHeight="1">
      <c r="A38" s="198">
        <v>15</v>
      </c>
      <c r="B38" s="301" t="s">
        <v>958</v>
      </c>
      <c r="C38" s="201" t="s">
        <v>1368</v>
      </c>
      <c r="D38" s="492">
        <f>'T-1'!K41-'T-6 (six mth)'!H41</f>
        <v>20.337838999999999</v>
      </c>
      <c r="E38" s="492"/>
      <c r="F38" s="194"/>
      <c r="G38" s="303">
        <f>'T-1'!G41</f>
        <v>25</v>
      </c>
      <c r="H38" s="303">
        <f>('T-1'!H41+'T-1'!J41)/2</f>
        <v>81072.75</v>
      </c>
      <c r="I38" s="309">
        <f>H38-G38</f>
        <v>81047.75</v>
      </c>
      <c r="J38" s="500">
        <v>30</v>
      </c>
      <c r="K38" s="309">
        <v>140</v>
      </c>
      <c r="L38" s="198"/>
      <c r="M38" s="210"/>
      <c r="N38" s="210"/>
      <c r="O38" s="210">
        <v>250</v>
      </c>
      <c r="P38" s="205"/>
      <c r="Q38" s="204"/>
      <c r="R38" s="303">
        <f>X38/D38*10</f>
        <v>209.99506388068073</v>
      </c>
      <c r="S38" s="240"/>
      <c r="T38" s="213">
        <f>(H38*J38*6)/100000</f>
        <v>145.93095</v>
      </c>
      <c r="U38" s="213">
        <f>(D38*K38/10)-((2.163058*1*20)/10)</f>
        <v>280.40362999999996</v>
      </c>
      <c r="V38" s="205"/>
      <c r="W38" s="213">
        <f t="shared" si="13"/>
        <v>0.75</v>
      </c>
      <c r="X38" s="305">
        <f t="shared" si="14"/>
        <v>427.08457999999996</v>
      </c>
      <c r="Y38" s="206">
        <v>0.1</v>
      </c>
      <c r="Z38" s="496">
        <f>AC38/D38*10</f>
        <v>206.64572081625781</v>
      </c>
      <c r="AA38" s="306">
        <f>6.81184*1</f>
        <v>6.8118400000000001</v>
      </c>
      <c r="AB38" s="240">
        <f>AA38*Y38*10</f>
        <v>6.8118400000000001</v>
      </c>
      <c r="AC38" s="925">
        <f t="shared" si="15"/>
        <v>420.27273999999994</v>
      </c>
      <c r="AD38" s="933"/>
      <c r="AE38" s="629">
        <v>0.02</v>
      </c>
      <c r="AF38" s="205">
        <f t="shared" si="16"/>
        <v>5.608072599999999</v>
      </c>
      <c r="AG38" s="213"/>
      <c r="AH38" s="213"/>
      <c r="AI38" s="213">
        <f>(T38+U38)*2.11%</f>
        <v>8.9956596379999976</v>
      </c>
      <c r="AJ38" s="213">
        <f>(T38+U38)*0%</f>
        <v>0</v>
      </c>
      <c r="AK38" s="1070">
        <f t="shared" ref="AK38" si="18">(T38+U38)*0%</f>
        <v>0</v>
      </c>
      <c r="AL38" s="205">
        <f t="shared" si="17"/>
        <v>429.26839963799995</v>
      </c>
      <c r="AM38" s="213"/>
      <c r="AN38" s="207"/>
    </row>
    <row r="39" spans="1:40" s="193" customFormat="1" ht="18" customHeight="1">
      <c r="A39" s="198">
        <v>16</v>
      </c>
      <c r="B39" s="301" t="s">
        <v>309</v>
      </c>
      <c r="C39" s="201" t="s">
        <v>1368</v>
      </c>
      <c r="D39" s="492">
        <f>'T-1'!K42-'T-6 (six mth)'!H42</f>
        <v>2.0179839999999993</v>
      </c>
      <c r="E39" s="492"/>
      <c r="F39" s="194"/>
      <c r="G39" s="303">
        <f>'T-1'!G42</f>
        <v>12</v>
      </c>
      <c r="H39" s="303">
        <f>('T-1'!H42+'T-1'!J42)/2</f>
        <v>2774.5</v>
      </c>
      <c r="I39" s="309">
        <f>H39-G39</f>
        <v>2762.5</v>
      </c>
      <c r="J39" s="500">
        <v>30</v>
      </c>
      <c r="K39" s="309">
        <v>150</v>
      </c>
      <c r="L39" s="198"/>
      <c r="M39" s="210"/>
      <c r="N39" s="210"/>
      <c r="O39" s="210">
        <v>250</v>
      </c>
      <c r="P39" s="205"/>
      <c r="Q39" s="204"/>
      <c r="R39" s="303">
        <f>X39/D39*10</f>
        <v>172.84910088484349</v>
      </c>
      <c r="S39" s="240"/>
      <c r="T39" s="213">
        <f>(H39*J39*6)/100000</f>
        <v>4.9941000000000004</v>
      </c>
      <c r="U39" s="213">
        <f>(D39*K39/10)-((0.371594*1*20)/10)</f>
        <v>29.526571999999991</v>
      </c>
      <c r="V39" s="205"/>
      <c r="W39" s="213">
        <f t="shared" si="13"/>
        <v>0.36</v>
      </c>
      <c r="X39" s="305">
        <f>SUM(T39:W39)</f>
        <v>34.88067199999999</v>
      </c>
      <c r="Y39" s="206">
        <v>0.1</v>
      </c>
      <c r="Z39" s="496">
        <f>AC39/D39*10</f>
        <v>165.38110312073832</v>
      </c>
      <c r="AA39" s="306">
        <f>1.50703*1</f>
        <v>1.5070300000000001</v>
      </c>
      <c r="AB39" s="240">
        <f>AA39*Y39*10</f>
        <v>1.5070300000000003</v>
      </c>
      <c r="AC39" s="925">
        <f>X39-AB39</f>
        <v>33.37364199999999</v>
      </c>
      <c r="AD39" s="933"/>
      <c r="AE39" s="629">
        <v>0.02</v>
      </c>
      <c r="AF39" s="205">
        <f t="shared" si="16"/>
        <v>0.5905314399999998</v>
      </c>
      <c r="AG39" s="309"/>
      <c r="AH39" s="213"/>
      <c r="AI39" s="213"/>
      <c r="AJ39" s="213">
        <f>(T39+U39)*4.27%</f>
        <v>1.4740326943999995</v>
      </c>
      <c r="AK39" s="1070">
        <f>(T39+U39)*0.39%</f>
        <v>0.13463062079999996</v>
      </c>
      <c r="AL39" s="205">
        <f t="shared" si="17"/>
        <v>34.713044073599988</v>
      </c>
      <c r="AM39" s="213"/>
      <c r="AN39" s="207"/>
    </row>
    <row r="40" spans="1:40" s="193" customFormat="1" ht="18" customHeight="1">
      <c r="A40" s="198">
        <v>17</v>
      </c>
      <c r="B40" s="301" t="s">
        <v>310</v>
      </c>
      <c r="C40" s="201" t="s">
        <v>1368</v>
      </c>
      <c r="D40" s="492">
        <f>'T-1'!K43-'T-6 (six mth)'!H43</f>
        <v>1.751312</v>
      </c>
      <c r="E40" s="492"/>
      <c r="F40" s="194"/>
      <c r="G40" s="303">
        <f>'T-1'!G43</f>
        <v>5</v>
      </c>
      <c r="H40" s="303">
        <f>('T-1'!H43+'T-1'!J43)/2</f>
        <v>1415</v>
      </c>
      <c r="I40" s="309">
        <f>H40-G40</f>
        <v>1410</v>
      </c>
      <c r="J40" s="500">
        <v>50</v>
      </c>
      <c r="K40" s="309">
        <f>410+20</f>
        <v>430</v>
      </c>
      <c r="L40" s="198"/>
      <c r="M40" s="210"/>
      <c r="N40" s="210"/>
      <c r="O40" s="210">
        <v>250</v>
      </c>
      <c r="P40" s="205"/>
      <c r="Q40" s="204"/>
      <c r="R40" s="303">
        <f>X40/D40*10</f>
        <v>451.65550170386553</v>
      </c>
      <c r="S40" s="240"/>
      <c r="T40" s="213">
        <f>(H40*J40*6)/100000</f>
        <v>4.2450000000000001</v>
      </c>
      <c r="U40" s="213">
        <f>(D40*K40/10)-((0.301223*1*20)/10)</f>
        <v>74.703969999999998</v>
      </c>
      <c r="V40" s="205"/>
      <c r="W40" s="213">
        <f t="shared" si="13"/>
        <v>0.15</v>
      </c>
      <c r="X40" s="305">
        <f>SUM(T40:W40)</f>
        <v>79.098970000000008</v>
      </c>
      <c r="Y40" s="206"/>
      <c r="Z40" s="496">
        <f>AC40/D40*10</f>
        <v>451.65550170386553</v>
      </c>
      <c r="AA40" s="306"/>
      <c r="AB40" s="213"/>
      <c r="AC40" s="925">
        <f>X40-AB40</f>
        <v>79.098970000000008</v>
      </c>
      <c r="AD40" s="933"/>
      <c r="AE40" s="629">
        <v>0.02</v>
      </c>
      <c r="AF40" s="205">
        <f t="shared" si="16"/>
        <v>1.4940793999999999</v>
      </c>
      <c r="AG40" s="309">
        <f t="shared" ref="AG40:AG52" si="19">AF40/D40+Z40</f>
        <v>452.50862176471134</v>
      </c>
      <c r="AH40" s="213">
        <f>X40*1%</f>
        <v>0.79098970000000013</v>
      </c>
      <c r="AI40" s="213"/>
      <c r="AJ40" s="213">
        <f>(T40+U40)*0.36%</f>
        <v>0.28421629199999998</v>
      </c>
      <c r="AK40" s="1070">
        <f>(T40+U40)*0.32%</f>
        <v>0.25263670400000005</v>
      </c>
      <c r="AL40" s="205">
        <f t="shared" si="17"/>
        <v>78.339559888000011</v>
      </c>
      <c r="AM40" s="213"/>
      <c r="AN40" s="207"/>
    </row>
    <row r="41" spans="1:40" s="193" customFormat="1" ht="18" customHeight="1">
      <c r="A41" s="198">
        <v>18</v>
      </c>
      <c r="B41" s="198" t="s">
        <v>350</v>
      </c>
      <c r="C41" s="201" t="s">
        <v>1368</v>
      </c>
      <c r="D41" s="492">
        <f>'T-1'!K44-'T-6 (six mth)'!H44</f>
        <v>8.4852019999999992</v>
      </c>
      <c r="E41" s="492">
        <f t="shared" ref="E41:E51" si="20">D41-F41</f>
        <v>8.3833795759999994</v>
      </c>
      <c r="F41" s="194">
        <f>D41*1.2%</f>
        <v>0.10182242399999999</v>
      </c>
      <c r="G41" s="303">
        <f>'T-1'!G44</f>
        <v>59</v>
      </c>
      <c r="H41" s="303">
        <f>('T-1'!H44+'T-1'!J44)/2</f>
        <v>21443.027777777777</v>
      </c>
      <c r="I41" s="309"/>
      <c r="J41" s="500">
        <v>250</v>
      </c>
      <c r="K41" s="309">
        <f>535+20</f>
        <v>555</v>
      </c>
      <c r="L41" s="201">
        <f>425+20</f>
        <v>445</v>
      </c>
      <c r="M41" s="210"/>
      <c r="N41" s="210"/>
      <c r="O41" s="210">
        <v>250</v>
      </c>
      <c r="P41" s="205"/>
      <c r="Q41" s="204"/>
      <c r="R41" s="303">
        <f>X41/D41*10</f>
        <v>853.92262160562973</v>
      </c>
      <c r="S41" s="240">
        <v>0.8</v>
      </c>
      <c r="T41" s="213">
        <f t="shared" ref="T41:T49" si="21">(H41*J41*S41*6)/100000</f>
        <v>257.31633333333326</v>
      </c>
      <c r="U41" s="600">
        <f>((E41*K41+F41*L41)/10)-((2.162202*1*20)/10)</f>
        <v>465.48426033599992</v>
      </c>
      <c r="V41" s="205"/>
      <c r="W41" s="213">
        <f t="shared" si="13"/>
        <v>1.77</v>
      </c>
      <c r="X41" s="305">
        <f>SUM(T41:W41)</f>
        <v>724.57059366933322</v>
      </c>
      <c r="Y41" s="206"/>
      <c r="Z41" s="496">
        <f>(AC41-AH41-AI41+AJ41)/D41*10</f>
        <v>850.40923154839334</v>
      </c>
      <c r="AA41" s="194"/>
      <c r="AB41" s="213"/>
      <c r="AC41" s="925">
        <f t="shared" si="15"/>
        <v>724.57059366933322</v>
      </c>
      <c r="AD41" s="933"/>
      <c r="AE41" s="629">
        <v>0.08</v>
      </c>
      <c r="AF41" s="205">
        <f t="shared" si="16"/>
        <v>37.238740826879997</v>
      </c>
      <c r="AG41" s="309">
        <f t="shared" si="19"/>
        <v>854.79790029509843</v>
      </c>
      <c r="AH41" s="213">
        <f>X41*1%</f>
        <v>7.2457059366933327</v>
      </c>
      <c r="AI41" s="213">
        <f>(T41+U41)*0.18%</f>
        <v>1.3010410686047997</v>
      </c>
      <c r="AJ41" s="213">
        <f>(T41+U41)*0.77%</f>
        <v>5.5655645712538657</v>
      </c>
      <c r="AK41" s="1070">
        <f>(T41+U41)*0.89%</f>
        <v>6.4329252836570658</v>
      </c>
      <c r="AL41" s="205">
        <f t="shared" si="17"/>
        <v>717.75856808884157</v>
      </c>
      <c r="AM41" s="213"/>
      <c r="AN41" s="207"/>
    </row>
    <row r="42" spans="1:40" s="193" customFormat="1" ht="18" customHeight="1">
      <c r="A42" s="198">
        <v>19</v>
      </c>
      <c r="B42" s="922" t="s">
        <v>581</v>
      </c>
      <c r="C42" s="201" t="s">
        <v>1368</v>
      </c>
      <c r="D42" s="492">
        <f>'T-1'!K45-'T-6 (six mth)'!H45</f>
        <v>0</v>
      </c>
      <c r="E42" s="492">
        <f t="shared" si="20"/>
        <v>0</v>
      </c>
      <c r="F42" s="194">
        <f>D42*11.38%</f>
        <v>0</v>
      </c>
      <c r="G42" s="303">
        <f>'T-1'!G45</f>
        <v>0</v>
      </c>
      <c r="H42" s="303">
        <f>('T-1'!H45+'T-1'!J45)/2</f>
        <v>0</v>
      </c>
      <c r="I42" s="309"/>
      <c r="J42" s="500">
        <v>250</v>
      </c>
      <c r="K42" s="309">
        <f t="shared" ref="K42:K49" si="22">535+20</f>
        <v>555</v>
      </c>
      <c r="L42" s="201">
        <f t="shared" ref="L42:L49" si="23">425+20</f>
        <v>445</v>
      </c>
      <c r="M42" s="210"/>
      <c r="N42" s="210"/>
      <c r="O42" s="210">
        <v>250</v>
      </c>
      <c r="P42" s="205"/>
      <c r="Q42" s="198"/>
      <c r="R42" s="303"/>
      <c r="S42" s="240">
        <v>0.8</v>
      </c>
      <c r="T42" s="213">
        <f t="shared" si="21"/>
        <v>0</v>
      </c>
      <c r="U42" s="600">
        <f>((E42*K42+F42*L42)/10)-((0*1*20)/10)</f>
        <v>0</v>
      </c>
      <c r="V42" s="205"/>
      <c r="W42" s="213">
        <f t="shared" si="13"/>
        <v>0</v>
      </c>
      <c r="X42" s="305">
        <f t="shared" si="14"/>
        <v>0</v>
      </c>
      <c r="Y42" s="206"/>
      <c r="Z42" s="305"/>
      <c r="AA42" s="306">
        <f>D42*0%</f>
        <v>0</v>
      </c>
      <c r="AB42" s="213"/>
      <c r="AC42" s="925">
        <f t="shared" si="15"/>
        <v>0</v>
      </c>
      <c r="AD42" s="933"/>
      <c r="AE42" s="629">
        <v>0.08</v>
      </c>
      <c r="AF42" s="205">
        <f t="shared" si="16"/>
        <v>0</v>
      </c>
      <c r="AG42" s="309" t="e">
        <f t="shared" si="19"/>
        <v>#DIV/0!</v>
      </c>
      <c r="AH42" s="213"/>
      <c r="AI42" s="213"/>
      <c r="AJ42" s="213">
        <f>(T42+U42)*0%</f>
        <v>0</v>
      </c>
      <c r="AK42" s="1070">
        <f>(T42+U42)*0%</f>
        <v>0</v>
      </c>
      <c r="AL42" s="205">
        <f t="shared" si="17"/>
        <v>0</v>
      </c>
      <c r="AM42" s="213"/>
      <c r="AN42" s="207"/>
    </row>
    <row r="43" spans="1:40" s="193" customFormat="1" ht="18" customHeight="1">
      <c r="A43" s="198">
        <v>20</v>
      </c>
      <c r="B43" s="198" t="s">
        <v>523</v>
      </c>
      <c r="C43" s="201" t="s">
        <v>1368</v>
      </c>
      <c r="D43" s="492">
        <f>'T-1'!K46-'T-6 (six mth)'!H46</f>
        <v>62.01868480000001</v>
      </c>
      <c r="E43" s="492">
        <f t="shared" si="20"/>
        <v>54.644663177280009</v>
      </c>
      <c r="F43" s="194">
        <f>D43*11.89%</f>
        <v>7.3740216227200017</v>
      </c>
      <c r="G43" s="303">
        <f>'T-1'!G46</f>
        <v>132</v>
      </c>
      <c r="H43" s="303">
        <f>('T-1'!H46+'T-1'!J46)/2</f>
        <v>58347.535000000003</v>
      </c>
      <c r="I43" s="309"/>
      <c r="J43" s="500">
        <v>250</v>
      </c>
      <c r="K43" s="309">
        <f t="shared" si="22"/>
        <v>555</v>
      </c>
      <c r="L43" s="201">
        <f t="shared" si="23"/>
        <v>445</v>
      </c>
      <c r="M43" s="210"/>
      <c r="N43" s="210"/>
      <c r="O43" s="210">
        <v>250</v>
      </c>
      <c r="P43" s="205"/>
      <c r="Q43" s="204"/>
      <c r="R43" s="303">
        <f t="shared" ref="R43:R52" si="24">X43/D43*10</f>
        <v>651.05897094903889</v>
      </c>
      <c r="S43" s="240">
        <v>0.8</v>
      </c>
      <c r="T43" s="213">
        <f t="shared" si="21"/>
        <v>700.17042000000004</v>
      </c>
      <c r="U43" s="600">
        <f>((E43*K43+F43*L43)/10)-((13.635539*1*20)/10)</f>
        <v>3333.6516905500807</v>
      </c>
      <c r="V43" s="205"/>
      <c r="W43" s="213">
        <f t="shared" si="13"/>
        <v>3.96</v>
      </c>
      <c r="X43" s="305">
        <f>SUM(T43:W43)</f>
        <v>4037.7821105500807</v>
      </c>
      <c r="Y43" s="206"/>
      <c r="Z43" s="496">
        <f>(AC43-AH43-AI43+AJ43)/D43*10</f>
        <v>644.87359146639858</v>
      </c>
      <c r="AA43" s="194"/>
      <c r="AB43" s="213"/>
      <c r="AC43" s="925">
        <f>X43-AB43</f>
        <v>4037.7821105500807</v>
      </c>
      <c r="AD43" s="933"/>
      <c r="AE43" s="629">
        <v>0.08</v>
      </c>
      <c r="AF43" s="205">
        <f t="shared" si="16"/>
        <v>266.69213524400647</v>
      </c>
      <c r="AG43" s="309">
        <f t="shared" si="19"/>
        <v>649.17378158013685</v>
      </c>
      <c r="AH43" s="383">
        <f>X43*1%</f>
        <v>40.377821105500807</v>
      </c>
      <c r="AI43" s="213">
        <f>(T43+U43)*0.3%</f>
        <v>12.101466331650242</v>
      </c>
      <c r="AJ43" s="213">
        <f>(T43+U43)*0.35%</f>
        <v>14.11837738692528</v>
      </c>
      <c r="AK43" s="1070">
        <f>(T43+U43)*0.33%</f>
        <v>13.311612964815266</v>
      </c>
      <c r="AL43" s="205">
        <f t="shared" si="17"/>
        <v>4010.3125201983398</v>
      </c>
      <c r="AM43" s="213"/>
      <c r="AN43" s="207"/>
    </row>
    <row r="44" spans="1:40" s="193" customFormat="1" ht="18" customHeight="1">
      <c r="A44" s="198">
        <v>21</v>
      </c>
      <c r="B44" s="198" t="s">
        <v>986</v>
      </c>
      <c r="C44" s="201" t="s">
        <v>1368</v>
      </c>
      <c r="D44" s="492">
        <f>'T-1'!K47-'T-6 (six mth)'!H47</f>
        <v>0</v>
      </c>
      <c r="E44" s="492">
        <f t="shared" si="20"/>
        <v>0</v>
      </c>
      <c r="F44" s="194"/>
      <c r="G44" s="303">
        <f>'T-1'!G47</f>
        <v>0</v>
      </c>
      <c r="H44" s="303">
        <f>('T-1'!H47+'T-1'!J47)/2</f>
        <v>0</v>
      </c>
      <c r="I44" s="309"/>
      <c r="J44" s="500">
        <v>150</v>
      </c>
      <c r="K44" s="309">
        <f t="shared" si="22"/>
        <v>555</v>
      </c>
      <c r="L44" s="201">
        <f t="shared" si="23"/>
        <v>445</v>
      </c>
      <c r="M44" s="210"/>
      <c r="N44" s="210"/>
      <c r="O44" s="210">
        <v>250</v>
      </c>
      <c r="P44" s="205"/>
      <c r="Q44" s="198"/>
      <c r="R44" s="303" t="e">
        <f t="shared" si="24"/>
        <v>#DIV/0!</v>
      </c>
      <c r="S44" s="240">
        <v>0.8</v>
      </c>
      <c r="T44" s="213">
        <f t="shared" si="21"/>
        <v>0</v>
      </c>
      <c r="U44" s="600">
        <f>((E44*K44+F44*L44)/10)-((0*1*20)/10)</f>
        <v>0</v>
      </c>
      <c r="V44" s="205"/>
      <c r="W44" s="213">
        <f t="shared" si="13"/>
        <v>0</v>
      </c>
      <c r="X44" s="305">
        <f t="shared" si="14"/>
        <v>0</v>
      </c>
      <c r="Y44" s="206"/>
      <c r="Z44" s="496" t="e">
        <f>AC44/D44*10</f>
        <v>#DIV/0!</v>
      </c>
      <c r="AA44" s="194"/>
      <c r="AB44" s="213"/>
      <c r="AC44" s="925">
        <f t="shared" si="15"/>
        <v>0</v>
      </c>
      <c r="AD44" s="933"/>
      <c r="AE44" s="629">
        <v>0.08</v>
      </c>
      <c r="AF44" s="205">
        <f t="shared" si="16"/>
        <v>0</v>
      </c>
      <c r="AG44" s="309" t="e">
        <f t="shared" si="19"/>
        <v>#DIV/0!</v>
      </c>
      <c r="AH44" s="213"/>
      <c r="AI44" s="213"/>
      <c r="AJ44" s="213">
        <f>(T44+U44)*0%</f>
        <v>0</v>
      </c>
      <c r="AK44" s="1070">
        <f t="shared" ref="AK44" si="25">(T44+U44)*1.5%</f>
        <v>0</v>
      </c>
      <c r="AL44" s="205">
        <f t="shared" si="17"/>
        <v>0</v>
      </c>
      <c r="AM44" s="213"/>
      <c r="AN44" s="207"/>
    </row>
    <row r="45" spans="1:40" s="193" customFormat="1" ht="18" customHeight="1">
      <c r="A45" s="198">
        <v>22</v>
      </c>
      <c r="B45" s="198" t="s">
        <v>980</v>
      </c>
      <c r="C45" s="201" t="s">
        <v>1368</v>
      </c>
      <c r="D45" s="492">
        <f>'T-1'!K48-'T-6 (six mth)'!H48</f>
        <v>11.851050999999998</v>
      </c>
      <c r="E45" s="492">
        <f t="shared" si="20"/>
        <v>10.925483916899998</v>
      </c>
      <c r="F45" s="194">
        <f>D45*7.81%</f>
        <v>0.92556708309999991</v>
      </c>
      <c r="G45" s="303">
        <f>'T-1'!G48</f>
        <v>20</v>
      </c>
      <c r="H45" s="303">
        <f>('T-1'!H48+'T-1'!J48)/2</f>
        <v>8960.25</v>
      </c>
      <c r="I45" s="309"/>
      <c r="J45" s="500">
        <v>250</v>
      </c>
      <c r="K45" s="309">
        <f t="shared" si="22"/>
        <v>555</v>
      </c>
      <c r="L45" s="201">
        <f t="shared" si="23"/>
        <v>445</v>
      </c>
      <c r="M45" s="210"/>
      <c r="N45" s="210"/>
      <c r="O45" s="210">
        <v>250</v>
      </c>
      <c r="P45" s="205"/>
      <c r="Q45" s="204"/>
      <c r="R45" s="303">
        <f t="shared" si="24"/>
        <v>633.18355358178781</v>
      </c>
      <c r="S45" s="240">
        <v>0.8</v>
      </c>
      <c r="T45" s="213">
        <f t="shared" si="21"/>
        <v>107.523</v>
      </c>
      <c r="U45" s="213">
        <f>((E45*K45+F45*L45)/10)-((2.643017*1*20)/10)</f>
        <v>642.26605858589983</v>
      </c>
      <c r="V45" s="205"/>
      <c r="W45" s="213">
        <f t="shared" si="13"/>
        <v>0.6</v>
      </c>
      <c r="X45" s="305">
        <f t="shared" si="14"/>
        <v>750.38905858589987</v>
      </c>
      <c r="Y45" s="206">
        <v>0.1</v>
      </c>
      <c r="Z45" s="496">
        <f t="shared" ref="Z45:Z52" si="26">(AC45-AH45-AI45+AJ45)/D45*10</f>
        <v>635.66216732386602</v>
      </c>
      <c r="AA45" s="306">
        <f>2.00519*1</f>
        <v>2.0051899999999998</v>
      </c>
      <c r="AB45" s="217">
        <f>AA45*Y45*10</f>
        <v>2.0051899999999998</v>
      </c>
      <c r="AC45" s="925">
        <f t="shared" si="15"/>
        <v>748.3838685858999</v>
      </c>
      <c r="AD45" s="933"/>
      <c r="AE45" s="629">
        <v>0</v>
      </c>
      <c r="AF45" s="205">
        <f t="shared" si="16"/>
        <v>0</v>
      </c>
      <c r="AG45" s="309">
        <f t="shared" si="19"/>
        <v>635.66216732386602</v>
      </c>
      <c r="AH45" s="213">
        <f>X45*1%</f>
        <v>7.5038905858589988</v>
      </c>
      <c r="AI45" s="213">
        <f>(T45+U45)*0.6%</f>
        <v>4.4987343515153988</v>
      </c>
      <c r="AJ45" s="213">
        <f>(T45+U45)*2.26%</f>
        <v>16.945232724041336</v>
      </c>
      <c r="AK45" s="1070">
        <f>(T45+U45)*0.01%</f>
        <v>7.4978905858589989E-2</v>
      </c>
      <c r="AL45" s="205">
        <f t="shared" si="17"/>
        <v>762.24896616973899</v>
      </c>
      <c r="AM45" s="213"/>
      <c r="AN45" s="207"/>
    </row>
    <row r="46" spans="1:40" s="193" customFormat="1" ht="18" customHeight="1">
      <c r="A46" s="198">
        <v>23</v>
      </c>
      <c r="B46" s="198" t="s">
        <v>851</v>
      </c>
      <c r="C46" s="201" t="s">
        <v>1368</v>
      </c>
      <c r="D46" s="492">
        <f>'T-1'!K49-'T-6 (six mth)'!H49</f>
        <v>444.03429990000006</v>
      </c>
      <c r="E46" s="492">
        <f t="shared" si="20"/>
        <v>389.06285357238005</v>
      </c>
      <c r="F46" s="194">
        <f>D46*12.38%</f>
        <v>54.971446327620008</v>
      </c>
      <c r="G46" s="303">
        <f>'T-1'!G49</f>
        <v>635</v>
      </c>
      <c r="H46" s="303">
        <f>('T-1'!H49+'T-1'!J49)/2</f>
        <v>294006.75</v>
      </c>
      <c r="I46" s="309"/>
      <c r="J46" s="500">
        <v>250</v>
      </c>
      <c r="K46" s="309">
        <f t="shared" si="22"/>
        <v>555</v>
      </c>
      <c r="L46" s="201">
        <f t="shared" si="23"/>
        <v>445</v>
      </c>
      <c r="M46" s="210"/>
      <c r="N46" s="210"/>
      <c r="O46" s="210">
        <v>250</v>
      </c>
      <c r="P46" s="205"/>
      <c r="Q46" s="204"/>
      <c r="R46" s="303">
        <f t="shared" si="24"/>
        <v>616.06192803138845</v>
      </c>
      <c r="S46" s="240">
        <v>0.8</v>
      </c>
      <c r="T46" s="600">
        <f t="shared" si="21"/>
        <v>3528.0810000000001</v>
      </c>
      <c r="U46" s="600">
        <f>((E46*K46+F46*L46)/10)-((115.543022*1*20)/10)</f>
        <v>23808.131690846181</v>
      </c>
      <c r="V46" s="205"/>
      <c r="W46" s="213">
        <f t="shared" si="13"/>
        <v>19.05</v>
      </c>
      <c r="X46" s="305">
        <f t="shared" si="14"/>
        <v>27355.262690846179</v>
      </c>
      <c r="Y46" s="206"/>
      <c r="Z46" s="496">
        <f t="shared" si="26"/>
        <v>611.07101127460271</v>
      </c>
      <c r="AA46" s="194"/>
      <c r="AB46" s="213"/>
      <c r="AC46" s="925">
        <f t="shared" si="15"/>
        <v>27355.262690846179</v>
      </c>
      <c r="AD46" s="933"/>
      <c r="AE46" s="629">
        <v>0.08</v>
      </c>
      <c r="AF46" s="205">
        <f t="shared" si="16"/>
        <v>1904.6505352676945</v>
      </c>
      <c r="AG46" s="309">
        <f t="shared" si="19"/>
        <v>615.36043336586147</v>
      </c>
      <c r="AH46" s="213">
        <f>(X46*1%)</f>
        <v>273.55262690846178</v>
      </c>
      <c r="AI46" s="213">
        <f>(T46+U46)*0.2%</f>
        <v>54.672425381692364</v>
      </c>
      <c r="AJ46" s="213">
        <f>(T46+U46)*0.39%</f>
        <v>106.6112294943001</v>
      </c>
      <c r="AK46" s="1070">
        <f>(T46+U46)*0.85%</f>
        <v>232.35780787219255</v>
      </c>
      <c r="AL46" s="205">
        <f t="shared" si="17"/>
        <v>27010.635910941521</v>
      </c>
      <c r="AM46" s="213"/>
      <c r="AN46" s="207"/>
    </row>
    <row r="47" spans="1:40" ht="18" customHeight="1">
      <c r="A47" s="198">
        <v>24</v>
      </c>
      <c r="B47" s="195" t="s">
        <v>752</v>
      </c>
      <c r="C47" s="201" t="s">
        <v>1368</v>
      </c>
      <c r="D47" s="492">
        <f>'T-1'!K50-'T-6 (six mth)'!H50</f>
        <v>265.55807600000003</v>
      </c>
      <c r="E47" s="492">
        <f t="shared" si="20"/>
        <v>205.99339955320002</v>
      </c>
      <c r="F47" s="194">
        <f>D47*22.43%</f>
        <v>59.564676446800007</v>
      </c>
      <c r="G47" s="303">
        <f>'T-1'!G50</f>
        <v>15</v>
      </c>
      <c r="H47" s="303">
        <f>('T-1'!H50+'T-1'!J50)/2</f>
        <v>101702.5</v>
      </c>
      <c r="I47" s="309"/>
      <c r="J47" s="500">
        <v>250</v>
      </c>
      <c r="K47" s="309">
        <f t="shared" si="22"/>
        <v>555</v>
      </c>
      <c r="L47" s="201">
        <f t="shared" si="23"/>
        <v>445</v>
      </c>
      <c r="M47" s="210"/>
      <c r="N47" s="210"/>
      <c r="O47" s="210">
        <v>250</v>
      </c>
      <c r="P47" s="205"/>
      <c r="Q47" s="195"/>
      <c r="R47" s="303">
        <f t="shared" si="24"/>
        <v>571.94843771519106</v>
      </c>
      <c r="S47" s="240">
        <v>0.8</v>
      </c>
      <c r="T47" s="600">
        <f t="shared" si="21"/>
        <v>1220.43</v>
      </c>
      <c r="U47" s="213">
        <f>((E47*K47+F47*L47)/10)-((57.794554*1*20)/10)</f>
        <v>13967.672669085199</v>
      </c>
      <c r="V47" s="205"/>
      <c r="W47" s="213">
        <f t="shared" si="13"/>
        <v>0.45</v>
      </c>
      <c r="X47" s="305">
        <f t="shared" si="14"/>
        <v>15188.5526690852</v>
      </c>
      <c r="Y47" s="206"/>
      <c r="Z47" s="496">
        <f t="shared" si="26"/>
        <v>559.02261653544565</v>
      </c>
      <c r="AA47" s="194"/>
      <c r="AB47" s="213"/>
      <c r="AC47" s="925">
        <f t="shared" si="15"/>
        <v>15188.5526690852</v>
      </c>
      <c r="AD47" s="933"/>
      <c r="AE47" s="629">
        <v>0.08</v>
      </c>
      <c r="AF47" s="205">
        <f t="shared" si="16"/>
        <v>1117.4138135268161</v>
      </c>
      <c r="AG47" s="309">
        <f t="shared" si="19"/>
        <v>563.23041104261335</v>
      </c>
      <c r="AH47" s="213">
        <f>(X47*1%)</f>
        <v>151.885526690852</v>
      </c>
      <c r="AI47" s="213">
        <f>(T47+U47)*1.29%</f>
        <v>195.92652443119908</v>
      </c>
      <c r="AJ47" s="213">
        <f>(T47+U47)*0.03%</f>
        <v>4.5564308007255594</v>
      </c>
      <c r="AK47" s="1070">
        <f>(T47+U47)*1.14%</f>
        <v>173.14437042757126</v>
      </c>
      <c r="AL47" s="205">
        <f t="shared" si="17"/>
        <v>15064.005727198701</v>
      </c>
      <c r="AM47" s="213"/>
      <c r="AN47" s="202"/>
    </row>
    <row r="48" spans="1:40" ht="18" customHeight="1">
      <c r="A48" s="198">
        <v>25</v>
      </c>
      <c r="B48" s="195" t="s">
        <v>295</v>
      </c>
      <c r="C48" s="201" t="s">
        <v>1368</v>
      </c>
      <c r="D48" s="492">
        <f>'T-1'!K51-'T-6 (six mth)'!H51</f>
        <v>62.772286000000001</v>
      </c>
      <c r="E48" s="492">
        <f t="shared" si="20"/>
        <v>55.063849279199999</v>
      </c>
      <c r="F48" s="194">
        <f>D48*12.28%</f>
        <v>7.7084367208</v>
      </c>
      <c r="G48" s="303">
        <f>'T-1'!G51</f>
        <v>3</v>
      </c>
      <c r="H48" s="303">
        <f>('T-1'!H51+'T-1'!J51)/2</f>
        <v>26125</v>
      </c>
      <c r="I48" s="309"/>
      <c r="J48" s="500">
        <v>250</v>
      </c>
      <c r="K48" s="309">
        <f t="shared" si="22"/>
        <v>555</v>
      </c>
      <c r="L48" s="201">
        <f t="shared" si="23"/>
        <v>445</v>
      </c>
      <c r="M48" s="210"/>
      <c r="N48" s="210"/>
      <c r="O48" s="210">
        <v>250</v>
      </c>
      <c r="P48" s="205"/>
      <c r="Q48" s="195"/>
      <c r="R48" s="303">
        <f t="shared" si="24"/>
        <v>586.21172870320504</v>
      </c>
      <c r="S48" s="240">
        <v>0.8</v>
      </c>
      <c r="T48" s="600">
        <f t="shared" si="21"/>
        <v>313.5</v>
      </c>
      <c r="U48" s="213">
        <f>((E48*K48+F48*L48)/10)-((16.43702*1*20)/10)</f>
        <v>3366.1950290711998</v>
      </c>
      <c r="V48" s="205"/>
      <c r="W48" s="213">
        <f t="shared" si="13"/>
        <v>0.09</v>
      </c>
      <c r="X48" s="305">
        <f t="shared" si="14"/>
        <v>3679.7850290711999</v>
      </c>
      <c r="Y48" s="206"/>
      <c r="Z48" s="496">
        <f t="shared" si="26"/>
        <v>582.28406280702006</v>
      </c>
      <c r="AA48" s="194"/>
      <c r="AB48" s="213"/>
      <c r="AC48" s="925">
        <f t="shared" si="15"/>
        <v>3679.7850290711999</v>
      </c>
      <c r="AD48" s="933"/>
      <c r="AE48" s="629">
        <v>0.08</v>
      </c>
      <c r="AF48" s="205">
        <f t="shared" si="16"/>
        <v>269.295602325696</v>
      </c>
      <c r="AG48" s="309">
        <f t="shared" si="19"/>
        <v>586.57410256000435</v>
      </c>
      <c r="AH48" s="213">
        <f>(X48*1%)</f>
        <v>36.797850290711999</v>
      </c>
      <c r="AI48" s="213">
        <f>(T48+U48)*0%</f>
        <v>0</v>
      </c>
      <c r="AJ48" s="213">
        <f>(T48+U48)*0.33%</f>
        <v>12.142993595934959</v>
      </c>
      <c r="AK48" s="1070">
        <f>(T48+U48)*0.96%</f>
        <v>35.325072279083514</v>
      </c>
      <c r="AL48" s="205">
        <f t="shared" si="17"/>
        <v>3619.8051000973392</v>
      </c>
      <c r="AM48" s="213"/>
      <c r="AN48" s="202"/>
    </row>
    <row r="49" spans="1:40" s="193" customFormat="1" ht="18" customHeight="1">
      <c r="A49" s="198">
        <v>26</v>
      </c>
      <c r="B49" s="198" t="s">
        <v>169</v>
      </c>
      <c r="C49" s="201" t="s">
        <v>1368</v>
      </c>
      <c r="D49" s="492">
        <f>'T-1'!K52-'T-6 (six mth)'!H52</f>
        <v>20.235500000000002</v>
      </c>
      <c r="E49" s="492">
        <f t="shared" si="20"/>
        <v>20.235500000000002</v>
      </c>
      <c r="F49" s="194">
        <f>D49*0%</f>
        <v>0</v>
      </c>
      <c r="G49" s="303">
        <f>'T-1'!G52</f>
        <v>1</v>
      </c>
      <c r="H49" s="303">
        <f>('T-1'!H52+'T-1'!J52)/2</f>
        <v>11000</v>
      </c>
      <c r="I49" s="309"/>
      <c r="J49" s="500">
        <v>250</v>
      </c>
      <c r="K49" s="309">
        <f t="shared" si="22"/>
        <v>555</v>
      </c>
      <c r="L49" s="201">
        <f t="shared" si="23"/>
        <v>445</v>
      </c>
      <c r="M49" s="210"/>
      <c r="N49" s="210"/>
      <c r="O49" s="210">
        <v>250</v>
      </c>
      <c r="P49" s="205"/>
      <c r="Q49" s="204"/>
      <c r="R49" s="303">
        <f t="shared" si="24"/>
        <v>620.24671987348961</v>
      </c>
      <c r="S49" s="240">
        <v>0.8</v>
      </c>
      <c r="T49" s="213">
        <f t="shared" si="21"/>
        <v>132</v>
      </c>
      <c r="U49" s="213">
        <f>(E49*K49+F49*L49)/10-((0*1*20)/10)</f>
        <v>1123.0702500000002</v>
      </c>
      <c r="V49" s="205"/>
      <c r="W49" s="213">
        <f t="shared" si="13"/>
        <v>0.03</v>
      </c>
      <c r="X49" s="305">
        <f t="shared" si="14"/>
        <v>1255.1002500000002</v>
      </c>
      <c r="Y49" s="206"/>
      <c r="Z49" s="496">
        <f t="shared" si="26"/>
        <v>604.2445887425564</v>
      </c>
      <c r="AA49" s="194"/>
      <c r="AB49" s="213"/>
      <c r="AC49" s="925">
        <f t="shared" si="15"/>
        <v>1255.1002500000002</v>
      </c>
      <c r="AD49" s="933"/>
      <c r="AE49" s="629">
        <v>0</v>
      </c>
      <c r="AF49" s="205">
        <f t="shared" si="16"/>
        <v>0</v>
      </c>
      <c r="AG49" s="309">
        <f t="shared" si="19"/>
        <v>604.2445887425564</v>
      </c>
      <c r="AH49" s="213">
        <f>X49*1%</f>
        <v>12.551002500000003</v>
      </c>
      <c r="AI49" s="213">
        <f>(T49+U49)*1.58%</f>
        <v>19.830109950000004</v>
      </c>
      <c r="AJ49" s="213">
        <f>(T49+U49)*0%</f>
        <v>0</v>
      </c>
      <c r="AK49" s="1070">
        <f>(T49+U49)*0%</f>
        <v>0</v>
      </c>
      <c r="AL49" s="205">
        <f t="shared" si="17"/>
        <v>1262.37935745</v>
      </c>
      <c r="AM49" s="213"/>
      <c r="AN49" s="207"/>
    </row>
    <row r="50" spans="1:40" s="193" customFormat="1" ht="18" customHeight="1">
      <c r="A50" s="198">
        <v>27</v>
      </c>
      <c r="B50" s="198" t="s">
        <v>1225</v>
      </c>
      <c r="C50" s="201" t="s">
        <v>1368</v>
      </c>
      <c r="D50" s="492">
        <f>'T-1'!K53-'T-6 (six mth)'!H53</f>
        <v>0</v>
      </c>
      <c r="E50" s="492">
        <f t="shared" si="20"/>
        <v>0</v>
      </c>
      <c r="F50" s="194"/>
      <c r="G50" s="303">
        <f>'T-1'!G53</f>
        <v>0</v>
      </c>
      <c r="H50" s="303">
        <f>('T-1'!H53+'T-1'!J53)/2</f>
        <v>0</v>
      </c>
      <c r="I50" s="309"/>
      <c r="J50" s="500">
        <v>0</v>
      </c>
      <c r="K50" s="309">
        <f>730+20</f>
        <v>750</v>
      </c>
      <c r="L50" s="213"/>
      <c r="M50" s="210"/>
      <c r="N50" s="210"/>
      <c r="O50" s="210">
        <v>250</v>
      </c>
      <c r="P50" s="205"/>
      <c r="Q50" s="204"/>
      <c r="R50" s="303" t="e">
        <f t="shared" si="24"/>
        <v>#DIV/0!</v>
      </c>
      <c r="S50" s="240"/>
      <c r="T50" s="213"/>
      <c r="U50" s="213">
        <f>(E50*K50+F50*L50)/10-(0*1*20/10)</f>
        <v>0</v>
      </c>
      <c r="V50" s="205"/>
      <c r="W50" s="213">
        <f t="shared" si="13"/>
        <v>0</v>
      </c>
      <c r="X50" s="305">
        <f t="shared" si="14"/>
        <v>0</v>
      </c>
      <c r="Y50" s="206"/>
      <c r="Z50" s="496" t="e">
        <f t="shared" si="26"/>
        <v>#DIV/0!</v>
      </c>
      <c r="AA50" s="194"/>
      <c r="AB50" s="213"/>
      <c r="AC50" s="925">
        <f t="shared" si="15"/>
        <v>0</v>
      </c>
      <c r="AD50" s="933"/>
      <c r="AE50" s="629">
        <v>0.08</v>
      </c>
      <c r="AF50" s="205">
        <f t="shared" si="16"/>
        <v>0</v>
      </c>
      <c r="AG50" s="309" t="e">
        <f t="shared" si="19"/>
        <v>#DIV/0!</v>
      </c>
      <c r="AH50" s="213">
        <f t="shared" ref="AH50:AH51" si="27">X50*1%</f>
        <v>0</v>
      </c>
      <c r="AI50" s="213">
        <f>(T50+U50)*0%</f>
        <v>0</v>
      </c>
      <c r="AJ50" s="213">
        <f>(T50+U50)*0%</f>
        <v>0</v>
      </c>
      <c r="AK50" s="1070">
        <f>(T50+U50)*0%</f>
        <v>0</v>
      </c>
      <c r="AL50" s="205">
        <f t="shared" si="17"/>
        <v>0</v>
      </c>
      <c r="AM50" s="213"/>
      <c r="AN50" s="207"/>
    </row>
    <row r="51" spans="1:40" s="193" customFormat="1" ht="18" customHeight="1">
      <c r="A51" s="198">
        <v>28</v>
      </c>
      <c r="B51" s="198" t="s">
        <v>296</v>
      </c>
      <c r="C51" s="201" t="s">
        <v>1368</v>
      </c>
      <c r="D51" s="492">
        <f>'T-1'!K54-'T-6 (six mth)'!H54</f>
        <v>3.3799421000000005</v>
      </c>
      <c r="E51" s="492">
        <f t="shared" si="20"/>
        <v>3.3799421000000005</v>
      </c>
      <c r="F51" s="194"/>
      <c r="G51" s="303">
        <f>'T-1'!G54</f>
        <v>0</v>
      </c>
      <c r="H51" s="303">
        <f>('T-1'!H54+'T-1'!J54)/2</f>
        <v>0</v>
      </c>
      <c r="I51" s="309"/>
      <c r="J51" s="500">
        <v>0</v>
      </c>
      <c r="K51" s="309">
        <f>440+20</f>
        <v>460</v>
      </c>
      <c r="L51" s="213"/>
      <c r="M51" s="210"/>
      <c r="N51" s="210"/>
      <c r="O51" s="210"/>
      <c r="P51" s="205"/>
      <c r="Q51" s="200"/>
      <c r="R51" s="303">
        <f t="shared" si="24"/>
        <v>459.99999999999994</v>
      </c>
      <c r="S51" s="240"/>
      <c r="T51" s="213"/>
      <c r="U51" s="213">
        <f>(E51*K51+F51*L51)/10</f>
        <v>155.4773366</v>
      </c>
      <c r="V51" s="205"/>
      <c r="W51" s="213">
        <f t="shared" si="13"/>
        <v>0</v>
      </c>
      <c r="X51" s="305">
        <f>SUM(T51:W51)</f>
        <v>155.4773366</v>
      </c>
      <c r="Y51" s="206"/>
      <c r="Z51" s="496">
        <f t="shared" si="26"/>
        <v>455.39999999999992</v>
      </c>
      <c r="AA51" s="194"/>
      <c r="AB51" s="213"/>
      <c r="AC51" s="925">
        <f>X51-AB51</f>
        <v>155.4773366</v>
      </c>
      <c r="AD51" s="933"/>
      <c r="AE51" s="629">
        <v>0.08</v>
      </c>
      <c r="AF51" s="205">
        <f t="shared" si="16"/>
        <v>12.438186928</v>
      </c>
      <c r="AG51" s="309">
        <f t="shared" si="19"/>
        <v>459.07999999999993</v>
      </c>
      <c r="AH51" s="213">
        <f t="shared" si="27"/>
        <v>1.554773366</v>
      </c>
      <c r="AI51" s="213"/>
      <c r="AJ51" s="213"/>
      <c r="AK51" s="1070">
        <f>(T51+U51)*0%</f>
        <v>0</v>
      </c>
      <c r="AL51" s="205">
        <f t="shared" si="17"/>
        <v>153.92256323399999</v>
      </c>
      <c r="AM51" s="213"/>
      <c r="AN51" s="207"/>
    </row>
    <row r="52" spans="1:40" s="193" customFormat="1" ht="18" customHeight="1">
      <c r="A52" s="198"/>
      <c r="B52" s="200" t="s">
        <v>988</v>
      </c>
      <c r="C52" s="202"/>
      <c r="D52" s="313">
        <f t="shared" ref="D52:I52" si="28">SUM(D37:D51)</f>
        <v>908.30628180000008</v>
      </c>
      <c r="E52" s="313">
        <f t="shared" si="28"/>
        <v>747.68907117496008</v>
      </c>
      <c r="F52" s="313">
        <f t="shared" si="28"/>
        <v>130.64597062504001</v>
      </c>
      <c r="G52" s="314">
        <f t="shared" si="28"/>
        <v>936</v>
      </c>
      <c r="H52" s="314">
        <f t="shared" si="28"/>
        <v>617770.34055555554</v>
      </c>
      <c r="I52" s="314">
        <f t="shared" si="28"/>
        <v>96114.277777777781</v>
      </c>
      <c r="J52" s="498"/>
      <c r="K52" s="239"/>
      <c r="L52" s="239"/>
      <c r="M52" s="498"/>
      <c r="N52" s="498"/>
      <c r="O52" s="498"/>
      <c r="P52" s="196"/>
      <c r="Q52" s="199"/>
      <c r="R52" s="238">
        <f t="shared" si="24"/>
        <v>594.16150381336297</v>
      </c>
      <c r="S52" s="240"/>
      <c r="T52" s="239">
        <f>SUM(T37:T51)</f>
        <v>6427.2984366666669</v>
      </c>
      <c r="U52" s="239">
        <f>SUM(U37:U51)</f>
        <v>47512.684195074558</v>
      </c>
      <c r="V52" s="196">
        <f>SUM(V37:V51)</f>
        <v>0</v>
      </c>
      <c r="W52" s="239">
        <f>SUM(W37:W51)</f>
        <v>28.08</v>
      </c>
      <c r="X52" s="196">
        <f>SUM(X37:X51)</f>
        <v>53968.062631741232</v>
      </c>
      <c r="Y52" s="208"/>
      <c r="Z52" s="497">
        <f t="shared" si="26"/>
        <v>586.62390138971796</v>
      </c>
      <c r="AA52" s="196">
        <f>SUM(AA37:AA51)</f>
        <v>14.746790000000001</v>
      </c>
      <c r="AB52" s="239">
        <f>SUM(AB37:AB51)</f>
        <v>14.746790000000001</v>
      </c>
      <c r="AC52" s="926">
        <f>SUM(AC37:AC51)</f>
        <v>53953.315841741227</v>
      </c>
      <c r="AD52" s="196"/>
      <c r="AE52" s="374"/>
      <c r="AF52" s="196">
        <f>SUM(AF37:AF51)</f>
        <v>3636.7097805990934</v>
      </c>
      <c r="AG52" s="314">
        <f t="shared" si="19"/>
        <v>590.62773781964131</v>
      </c>
      <c r="AH52" s="196">
        <f>SUM(AH37:AH51)</f>
        <v>532.26018708407878</v>
      </c>
      <c r="AI52" s="239">
        <f>SUM(AI37:AI51)</f>
        <v>299.33626358626191</v>
      </c>
      <c r="AJ52" s="239">
        <f>SUM(AJ37:AJ51)</f>
        <v>161.69807755958112</v>
      </c>
      <c r="AK52" s="239">
        <f>SUM(AK37:AK51)</f>
        <v>461.03403505797826</v>
      </c>
      <c r="AL52" s="239">
        <f>SUM(AL37:AL51)</f>
        <v>53421.05596074502</v>
      </c>
      <c r="AM52" s="239"/>
      <c r="AN52" s="207"/>
    </row>
    <row r="53" spans="1:40" s="193" customFormat="1" ht="18" customHeight="1">
      <c r="A53" s="198"/>
      <c r="B53" s="200" t="s">
        <v>56</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27"/>
      <c r="AD53" s="205"/>
      <c r="AE53" s="374"/>
      <c r="AF53" s="205"/>
      <c r="AG53" s="213"/>
      <c r="AH53" s="213"/>
      <c r="AI53" s="213"/>
      <c r="AJ53" s="213"/>
      <c r="AK53" s="213"/>
      <c r="AL53" s="213"/>
      <c r="AM53" s="213"/>
      <c r="AN53" s="207"/>
    </row>
    <row r="54" spans="1:40" s="193" customFormat="1" ht="18" customHeight="1">
      <c r="A54" s="198">
        <v>29</v>
      </c>
      <c r="B54" s="198" t="s">
        <v>1037</v>
      </c>
      <c r="C54" s="201" t="s">
        <v>235</v>
      </c>
      <c r="D54" s="492">
        <f>'T-1'!K58-'T-6 (six mth)'!H57</f>
        <v>0</v>
      </c>
      <c r="E54" s="492">
        <f t="shared" ref="E54:E62" si="29">D54-F54</f>
        <v>0</v>
      </c>
      <c r="F54" s="194">
        <f>D54*0.37%</f>
        <v>0</v>
      </c>
      <c r="G54" s="303">
        <f>'T-1'!G58*0</f>
        <v>0</v>
      </c>
      <c r="H54" s="303">
        <f>('T-1'!H58+'T-1'!J58)/2*0</f>
        <v>0</v>
      </c>
      <c r="I54" s="309"/>
      <c r="J54" s="500">
        <v>250</v>
      </c>
      <c r="K54" s="309">
        <f>530+20</f>
        <v>550</v>
      </c>
      <c r="L54" s="309">
        <f>420+20</f>
        <v>440</v>
      </c>
      <c r="M54" s="210"/>
      <c r="N54" s="210"/>
      <c r="O54" s="210">
        <v>700</v>
      </c>
      <c r="P54" s="205"/>
      <c r="Q54" s="198"/>
      <c r="R54" s="303" t="e">
        <f t="shared" ref="R54:R59" si="30">X54/D54*10</f>
        <v>#DIV/0!</v>
      </c>
      <c r="S54" s="240">
        <v>0.8</v>
      </c>
      <c r="T54" s="213">
        <f t="shared" ref="T54:T60" si="31">(H54*J54*S54*6)/100000</f>
        <v>0</v>
      </c>
      <c r="U54" s="213">
        <f>(E54*K54+F54*L54)/10</f>
        <v>0</v>
      </c>
      <c r="V54" s="205"/>
      <c r="W54" s="213">
        <f t="shared" ref="W54:W62" si="32">(O54*G54*12)/100000</f>
        <v>0</v>
      </c>
      <c r="X54" s="305">
        <f t="shared" ref="X54:X62" si="33">SUM(T54:W54)</f>
        <v>0</v>
      </c>
      <c r="Y54" s="206"/>
      <c r="Z54" s="496" t="e">
        <f t="shared" ref="Z54:Z64" si="34">(AC54-AH54-AI54+AJ54)/D54*10</f>
        <v>#DIV/0!</v>
      </c>
      <c r="AA54" s="194"/>
      <c r="AB54" s="213"/>
      <c r="AC54" s="925">
        <f t="shared" ref="AC54:AC62" si="35">X54-AB54</f>
        <v>0</v>
      </c>
      <c r="AD54" s="933"/>
      <c r="AE54" s="629">
        <v>0.09</v>
      </c>
      <c r="AF54" s="205">
        <f t="shared" ref="AF54:AF62" si="36">AE54*U54</f>
        <v>0</v>
      </c>
      <c r="AG54" s="309" t="e">
        <f t="shared" ref="AG54:AG64" si="37">AF54/D54+Z54</f>
        <v>#DIV/0!</v>
      </c>
      <c r="AH54" s="213">
        <f>X54*1%</f>
        <v>0</v>
      </c>
      <c r="AI54" s="213">
        <f t="shared" ref="AI54:AI60" si="38">(T54+U54)*0%</f>
        <v>0</v>
      </c>
      <c r="AJ54" s="213">
        <f>(T54+U54)*6.26%</f>
        <v>0</v>
      </c>
      <c r="AK54" s="1070">
        <f>(T54+U54)*0%</f>
        <v>0</v>
      </c>
      <c r="AL54" s="205">
        <f t="shared" ref="AL54:AL61" si="39">AC54-AH54+AI54+AJ54-AK54</f>
        <v>0</v>
      </c>
      <c r="AM54" s="213"/>
      <c r="AN54" s="207"/>
    </row>
    <row r="55" spans="1:40" s="193" customFormat="1" ht="18" customHeight="1">
      <c r="A55" s="198">
        <v>30</v>
      </c>
      <c r="B55" s="198" t="s">
        <v>851</v>
      </c>
      <c r="C55" s="201" t="s">
        <v>235</v>
      </c>
      <c r="D55" s="492">
        <f>'T-1'!K59-'T-6 (six mth)'!H58</f>
        <v>146.80914050000001</v>
      </c>
      <c r="E55" s="492">
        <f t="shared" si="29"/>
        <v>136.97292808650002</v>
      </c>
      <c r="F55" s="194">
        <f>D55*6.7%</f>
        <v>9.836212413500002</v>
      </c>
      <c r="G55" s="303">
        <f>'T-1'!G59</f>
        <v>10</v>
      </c>
      <c r="H55" s="303">
        <f>('T-1'!H59+'T-1'!J59)/2</f>
        <v>98500</v>
      </c>
      <c r="I55" s="309"/>
      <c r="J55" s="500">
        <v>250</v>
      </c>
      <c r="K55" s="309">
        <f t="shared" ref="K55:K59" si="40">530+20</f>
        <v>550</v>
      </c>
      <c r="L55" s="309">
        <f t="shared" ref="L55:L59" si="41">420+20</f>
        <v>440</v>
      </c>
      <c r="M55" s="210"/>
      <c r="N55" s="210"/>
      <c r="O55" s="210">
        <v>700</v>
      </c>
      <c r="P55" s="205"/>
      <c r="Q55" s="597"/>
      <c r="R55" s="303">
        <f t="shared" si="30"/>
        <v>618.89804490419317</v>
      </c>
      <c r="S55" s="240">
        <v>0.8</v>
      </c>
      <c r="T55" s="213">
        <f t="shared" si="31"/>
        <v>1182</v>
      </c>
      <c r="U55" s="213">
        <f>(E55*K55+F55*L55)/10-((31.577694*1*20)/10)</f>
        <v>7903.1490029515007</v>
      </c>
      <c r="V55" s="205"/>
      <c r="W55" s="213">
        <f t="shared" si="32"/>
        <v>0.84</v>
      </c>
      <c r="X55" s="305">
        <f t="shared" si="33"/>
        <v>9085.9890029515009</v>
      </c>
      <c r="Y55" s="206"/>
      <c r="Z55" s="496">
        <f t="shared" si="34"/>
        <v>612.89471670347871</v>
      </c>
      <c r="AA55" s="194"/>
      <c r="AB55" s="213"/>
      <c r="AC55" s="925">
        <f t="shared" si="35"/>
        <v>9085.9890029515009</v>
      </c>
      <c r="AD55" s="933"/>
      <c r="AE55" s="629">
        <v>0.09</v>
      </c>
      <c r="AF55" s="205">
        <f t="shared" si="36"/>
        <v>711.28341026563498</v>
      </c>
      <c r="AG55" s="309">
        <f t="shared" si="37"/>
        <v>617.73966987085748</v>
      </c>
      <c r="AH55" s="213">
        <f t="shared" ref="AH55:AH61" si="42">X55*1%</f>
        <v>90.859890029515014</v>
      </c>
      <c r="AI55" s="213">
        <f t="shared" si="38"/>
        <v>0</v>
      </c>
      <c r="AJ55" s="213">
        <f>(T55+U55)*0.03%</f>
        <v>2.7255447008854499</v>
      </c>
      <c r="AK55" s="1070">
        <f>(T55+U55)*0.61%</f>
        <v>55.419408918004152</v>
      </c>
      <c r="AL55" s="205">
        <f t="shared" si="39"/>
        <v>8942.4352487048673</v>
      </c>
      <c r="AM55" s="213"/>
      <c r="AN55" s="207"/>
    </row>
    <row r="56" spans="1:40" s="193" customFormat="1" ht="18" customHeight="1">
      <c r="A56" s="198">
        <v>31</v>
      </c>
      <c r="B56" s="198" t="s">
        <v>169</v>
      </c>
      <c r="C56" s="201" t="s">
        <v>235</v>
      </c>
      <c r="D56" s="492">
        <f>'T-1'!K60-'T-6 (six mth)'!H59</f>
        <v>225.62100000000001</v>
      </c>
      <c r="E56" s="492">
        <f t="shared" si="29"/>
        <v>221.98850190000002</v>
      </c>
      <c r="F56" s="194">
        <f>D56*1.61%</f>
        <v>3.6324981000000003</v>
      </c>
      <c r="G56" s="303">
        <f>'T-1'!G60</f>
        <v>11</v>
      </c>
      <c r="H56" s="303">
        <f>('T-1'!H60+'T-1'!J60)/2</f>
        <v>155750</v>
      </c>
      <c r="I56" s="309"/>
      <c r="J56" s="500">
        <v>250</v>
      </c>
      <c r="K56" s="309">
        <f t="shared" si="40"/>
        <v>550</v>
      </c>
      <c r="L56" s="309">
        <f t="shared" si="41"/>
        <v>440</v>
      </c>
      <c r="M56" s="210"/>
      <c r="N56" s="210"/>
      <c r="O56" s="210">
        <v>700</v>
      </c>
      <c r="P56" s="205"/>
      <c r="Q56" s="204"/>
      <c r="R56" s="303">
        <f t="shared" si="30"/>
        <v>631.10798732830733</v>
      </c>
      <c r="S56" s="240">
        <v>0.8</v>
      </c>
      <c r="T56" s="213">
        <f t="shared" si="31"/>
        <v>1869</v>
      </c>
      <c r="U56" s="213">
        <f>(E56*K56+F56*L56)/10-((0*1*20)/10)</f>
        <v>12369.197520900001</v>
      </c>
      <c r="V56" s="205"/>
      <c r="W56" s="213">
        <f t="shared" si="32"/>
        <v>0.92400000000000004</v>
      </c>
      <c r="X56" s="305">
        <f t="shared" si="33"/>
        <v>14239.121520900002</v>
      </c>
      <c r="Y56" s="206"/>
      <c r="Z56" s="496">
        <f t="shared" si="34"/>
        <v>624.92312086176287</v>
      </c>
      <c r="AA56" s="194"/>
      <c r="AB56" s="213"/>
      <c r="AC56" s="925">
        <f t="shared" si="35"/>
        <v>14239.121520900002</v>
      </c>
      <c r="AD56" s="933"/>
      <c r="AE56" s="629">
        <v>0</v>
      </c>
      <c r="AF56" s="205">
        <f t="shared" si="36"/>
        <v>0</v>
      </c>
      <c r="AG56" s="309">
        <f t="shared" si="37"/>
        <v>624.92312086176287</v>
      </c>
      <c r="AH56" s="213">
        <f t="shared" si="42"/>
        <v>142.39121520900002</v>
      </c>
      <c r="AI56" s="213">
        <f t="shared" si="38"/>
        <v>0</v>
      </c>
      <c r="AJ56" s="213">
        <f>(T56+U56)*0.02%</f>
        <v>2.8476395041800004</v>
      </c>
      <c r="AK56" s="1070">
        <f>(T56+U56)*0.44%</f>
        <v>62.648069091960011</v>
      </c>
      <c r="AL56" s="205">
        <f t="shared" si="39"/>
        <v>14036.929876103222</v>
      </c>
      <c r="AM56" s="213"/>
      <c r="AN56" s="207"/>
    </row>
    <row r="57" spans="1:40" s="193" customFormat="1" ht="18" customHeight="1">
      <c r="A57" s="198">
        <v>32</v>
      </c>
      <c r="B57" s="198" t="s">
        <v>751</v>
      </c>
      <c r="C57" s="201" t="s">
        <v>235</v>
      </c>
      <c r="D57" s="492">
        <f>'T-1'!K61-'T-6 (six mth)'!H60</f>
        <v>215.72981759999996</v>
      </c>
      <c r="E57" s="492">
        <f t="shared" si="29"/>
        <v>215.72981759999996</v>
      </c>
      <c r="F57" s="194">
        <f>D57*0%</f>
        <v>0</v>
      </c>
      <c r="G57" s="303">
        <f>'T-1'!G61</f>
        <v>2</v>
      </c>
      <c r="H57" s="303">
        <f>('T-1'!H61+'T-1'!J61)/2</f>
        <v>231306</v>
      </c>
      <c r="I57" s="309"/>
      <c r="J57" s="500">
        <v>250</v>
      </c>
      <c r="K57" s="309">
        <f t="shared" si="40"/>
        <v>550</v>
      </c>
      <c r="L57" s="309">
        <f t="shared" si="41"/>
        <v>440</v>
      </c>
      <c r="M57" s="210"/>
      <c r="N57" s="210"/>
      <c r="O57" s="210">
        <v>700</v>
      </c>
      <c r="P57" s="205"/>
      <c r="Q57" s="204"/>
      <c r="R57" s="303">
        <f t="shared" si="30"/>
        <v>676.34181339983672</v>
      </c>
      <c r="S57" s="240">
        <v>0.8</v>
      </c>
      <c r="T57" s="213">
        <f t="shared" si="31"/>
        <v>2775.672</v>
      </c>
      <c r="U57" s="213">
        <f>(E57*K57+F57*L57)/10-((25.135182*1*20)/10)</f>
        <v>11814.869603999998</v>
      </c>
      <c r="V57" s="205"/>
      <c r="W57" s="213">
        <f t="shared" si="32"/>
        <v>0.16800000000000001</v>
      </c>
      <c r="X57" s="305">
        <f t="shared" si="33"/>
        <v>14590.709603999998</v>
      </c>
      <c r="Y57" s="206"/>
      <c r="Z57" s="496">
        <f t="shared" si="34"/>
        <v>694.80565443120281</v>
      </c>
      <c r="AA57" s="194"/>
      <c r="AB57" s="213"/>
      <c r="AC57" s="925">
        <f t="shared" si="35"/>
        <v>14590.709603999998</v>
      </c>
      <c r="AD57" s="933"/>
      <c r="AE57" s="629">
        <v>0.09</v>
      </c>
      <c r="AF57" s="205">
        <f t="shared" si="36"/>
        <v>1063.3382643599998</v>
      </c>
      <c r="AG57" s="309">
        <f t="shared" si="37"/>
        <v>699.73468221322048</v>
      </c>
      <c r="AH57" s="213">
        <f t="shared" si="42"/>
        <v>145.90709603999997</v>
      </c>
      <c r="AI57" s="213">
        <f t="shared" si="38"/>
        <v>0</v>
      </c>
      <c r="AJ57" s="213">
        <f>(T57+U57)*3.73%</f>
        <v>544.22720182919988</v>
      </c>
      <c r="AK57" s="1070">
        <f>(T57+U57)*0.09%</f>
        <v>13.131487443599998</v>
      </c>
      <c r="AL57" s="205">
        <f t="shared" si="39"/>
        <v>14975.898222345599</v>
      </c>
      <c r="AM57" s="213"/>
      <c r="AN57" s="207"/>
    </row>
    <row r="58" spans="1:40" s="193" customFormat="1" ht="18" customHeight="1">
      <c r="A58" s="198">
        <v>33</v>
      </c>
      <c r="B58" s="198" t="s">
        <v>752</v>
      </c>
      <c r="C58" s="201" t="s">
        <v>235</v>
      </c>
      <c r="D58" s="492">
        <f>'T-1'!K62-'T-6 (six mth)'!H61</f>
        <v>141.772932</v>
      </c>
      <c r="E58" s="492">
        <f t="shared" si="29"/>
        <v>141.772932</v>
      </c>
      <c r="F58" s="194">
        <f>D58*0%</f>
        <v>0</v>
      </c>
      <c r="G58" s="303">
        <f>'T-1'!G62</f>
        <v>4</v>
      </c>
      <c r="H58" s="303">
        <f>('T-1'!H62+'T-1'!J62)/2</f>
        <v>317778</v>
      </c>
      <c r="I58" s="309"/>
      <c r="J58" s="500">
        <v>250</v>
      </c>
      <c r="K58" s="309">
        <f t="shared" si="40"/>
        <v>550</v>
      </c>
      <c r="L58" s="309">
        <f t="shared" si="41"/>
        <v>440</v>
      </c>
      <c r="M58" s="210"/>
      <c r="N58" s="210"/>
      <c r="O58" s="210">
        <v>700</v>
      </c>
      <c r="P58" s="205"/>
      <c r="Q58" s="204"/>
      <c r="R58" s="303">
        <f t="shared" si="30"/>
        <v>818.49241659190625</v>
      </c>
      <c r="S58" s="240">
        <v>0.8</v>
      </c>
      <c r="T58" s="213">
        <f t="shared" si="31"/>
        <v>3813.3359999999998</v>
      </c>
      <c r="U58" s="213">
        <f>(E58*K58+F58*L58)/10-(3.588144*1*20)/10</f>
        <v>7790.3349719999997</v>
      </c>
      <c r="V58" s="205"/>
      <c r="W58" s="213">
        <f t="shared" si="32"/>
        <v>0.33600000000000002</v>
      </c>
      <c r="X58" s="305">
        <f t="shared" si="33"/>
        <v>11604.006971999999</v>
      </c>
      <c r="Y58" s="206"/>
      <c r="Z58" s="496">
        <f t="shared" si="34"/>
        <v>811.20780801438161</v>
      </c>
      <c r="AA58" s="194"/>
      <c r="AB58" s="213"/>
      <c r="AC58" s="925">
        <f t="shared" si="35"/>
        <v>11604.006971999999</v>
      </c>
      <c r="AD58" s="933"/>
      <c r="AE58" s="629">
        <v>0.09</v>
      </c>
      <c r="AF58" s="205">
        <f t="shared" si="36"/>
        <v>701.13014747999989</v>
      </c>
      <c r="AG58" s="309">
        <f t="shared" si="37"/>
        <v>816.15325237804905</v>
      </c>
      <c r="AH58" s="213">
        <f t="shared" si="42"/>
        <v>116.04006971999999</v>
      </c>
      <c r="AI58" s="213">
        <f t="shared" si="38"/>
        <v>0</v>
      </c>
      <c r="AJ58" s="213">
        <f>(T58+U58)*0.11%</f>
        <v>12.764038069200002</v>
      </c>
      <c r="AK58" s="1070">
        <f>(T58+U58)*0.49%</f>
        <v>56.857987762800001</v>
      </c>
      <c r="AL58" s="205">
        <f t="shared" si="39"/>
        <v>11443.872952586398</v>
      </c>
      <c r="AM58" s="213"/>
      <c r="AN58" s="207"/>
    </row>
    <row r="59" spans="1:40" s="193" customFormat="1" ht="18" customHeight="1">
      <c r="A59" s="198">
        <v>34</v>
      </c>
      <c r="B59" s="198" t="s">
        <v>295</v>
      </c>
      <c r="C59" s="201" t="s">
        <v>235</v>
      </c>
      <c r="D59" s="492">
        <f>'T-1'!K63-'T-6 (six mth)'!H62</f>
        <v>3.7206299999999999</v>
      </c>
      <c r="E59" s="492">
        <f t="shared" si="29"/>
        <v>3.7206299999999999</v>
      </c>
      <c r="F59" s="194">
        <f>D59*0%</f>
        <v>0</v>
      </c>
      <c r="G59" s="303">
        <f>'T-1'!G63</f>
        <v>1</v>
      </c>
      <c r="H59" s="303">
        <f>('T-1'!H63+'T-1'!J63)/2</f>
        <v>5000</v>
      </c>
      <c r="I59" s="309"/>
      <c r="J59" s="500">
        <v>250</v>
      </c>
      <c r="K59" s="309">
        <f t="shared" si="40"/>
        <v>550</v>
      </c>
      <c r="L59" s="309">
        <f t="shared" si="41"/>
        <v>440</v>
      </c>
      <c r="M59" s="210"/>
      <c r="N59" s="210"/>
      <c r="O59" s="210">
        <v>700</v>
      </c>
      <c r="P59" s="205"/>
      <c r="Q59" s="204"/>
      <c r="R59" s="303">
        <f t="shared" si="30"/>
        <v>709.97355286604693</v>
      </c>
      <c r="S59" s="240">
        <v>0.8</v>
      </c>
      <c r="T59" s="213">
        <f t="shared" si="31"/>
        <v>60</v>
      </c>
      <c r="U59" s="213">
        <f>((E59*K59+F59*L59)/10)-((0.28188*1*20)/10)</f>
        <v>204.07088999999999</v>
      </c>
      <c r="V59" s="205"/>
      <c r="W59" s="213">
        <f t="shared" si="32"/>
        <v>8.4000000000000005E-2</v>
      </c>
      <c r="X59" s="305">
        <f t="shared" si="33"/>
        <v>264.15488999999997</v>
      </c>
      <c r="Y59" s="206"/>
      <c r="Z59" s="496">
        <f t="shared" si="34"/>
        <v>702.87381733738641</v>
      </c>
      <c r="AA59" s="194"/>
      <c r="AB59" s="213"/>
      <c r="AC59" s="925">
        <f t="shared" si="35"/>
        <v>264.15488999999997</v>
      </c>
      <c r="AD59" s="933"/>
      <c r="AE59" s="629">
        <v>0.09</v>
      </c>
      <c r="AF59" s="205">
        <f t="shared" si="36"/>
        <v>18.366380099999997</v>
      </c>
      <c r="AG59" s="309">
        <f t="shared" si="37"/>
        <v>707.81018029204733</v>
      </c>
      <c r="AH59" s="213">
        <f t="shared" si="42"/>
        <v>2.6415488999999996</v>
      </c>
      <c r="AI59" s="213">
        <f t="shared" si="38"/>
        <v>0</v>
      </c>
      <c r="AJ59" s="213">
        <f>(T59+U59)*0%</f>
        <v>0</v>
      </c>
      <c r="AK59" s="1070">
        <f>(T59+U59)*0.95%</f>
        <v>2.5086734549999994</v>
      </c>
      <c r="AL59" s="205">
        <f t="shared" si="39"/>
        <v>259.00466764499998</v>
      </c>
      <c r="AM59" s="213"/>
      <c r="AN59" s="207"/>
    </row>
    <row r="60" spans="1:40" ht="18" customHeight="1">
      <c r="A60" s="198">
        <v>35</v>
      </c>
      <c r="B60" s="195" t="s">
        <v>1225</v>
      </c>
      <c r="C60" s="201" t="s">
        <v>235</v>
      </c>
      <c r="D60" s="492">
        <f>'T-1'!K64-'T-6 (six mth)'!H63</f>
        <v>1.7865</v>
      </c>
      <c r="E60" s="492">
        <f t="shared" si="29"/>
        <v>1.7865</v>
      </c>
      <c r="F60" s="194"/>
      <c r="G60" s="303">
        <f>'T-1'!G64</f>
        <v>2</v>
      </c>
      <c r="H60" s="303">
        <f>('T-1'!H64+'T-1'!J64)/2</f>
        <v>8000</v>
      </c>
      <c r="I60" s="309"/>
      <c r="J60" s="500">
        <v>0</v>
      </c>
      <c r="K60" s="309">
        <f>720+20</f>
        <v>740</v>
      </c>
      <c r="L60" s="195"/>
      <c r="M60" s="210"/>
      <c r="N60" s="210"/>
      <c r="O60" s="210">
        <v>700</v>
      </c>
      <c r="P60" s="205"/>
      <c r="Q60" s="195"/>
      <c r="R60" s="303"/>
      <c r="S60" s="240"/>
      <c r="T60" s="213">
        <f t="shared" si="31"/>
        <v>0</v>
      </c>
      <c r="U60" s="213">
        <f>(E60*K60+F60*L60)/10-((0*20*1/10))</f>
        <v>132.20099999999999</v>
      </c>
      <c r="V60" s="205"/>
      <c r="W60" s="213">
        <f t="shared" si="32"/>
        <v>0.16800000000000001</v>
      </c>
      <c r="X60" s="305">
        <f t="shared" si="33"/>
        <v>132.369</v>
      </c>
      <c r="Y60" s="206"/>
      <c r="Z60" s="496">
        <f t="shared" si="34"/>
        <v>802.64698236775814</v>
      </c>
      <c r="AA60" s="194"/>
      <c r="AB60" s="213"/>
      <c r="AC60" s="925">
        <f t="shared" si="35"/>
        <v>132.369</v>
      </c>
      <c r="AD60" s="933"/>
      <c r="AE60" s="629">
        <v>0.09</v>
      </c>
      <c r="AF60" s="205">
        <f t="shared" si="36"/>
        <v>11.89809</v>
      </c>
      <c r="AG60" s="309">
        <f t="shared" si="37"/>
        <v>809.30698236775811</v>
      </c>
      <c r="AH60" s="213">
        <f t="shared" si="42"/>
        <v>1.32369</v>
      </c>
      <c r="AI60" s="213">
        <f t="shared" si="38"/>
        <v>0</v>
      </c>
      <c r="AJ60" s="213">
        <f>(T60+U60)*9.34%</f>
        <v>12.347573399999998</v>
      </c>
      <c r="AK60" s="1070">
        <f>(T60+U60)*0.03%</f>
        <v>3.9660299999999996E-2</v>
      </c>
      <c r="AL60" s="205">
        <f t="shared" si="39"/>
        <v>143.35322309999998</v>
      </c>
      <c r="AM60" s="213"/>
      <c r="AN60" s="202"/>
    </row>
    <row r="61" spans="1:40" ht="18" customHeight="1">
      <c r="A61" s="198">
        <v>36</v>
      </c>
      <c r="B61" s="195" t="s">
        <v>296</v>
      </c>
      <c r="C61" s="201" t="s">
        <v>235</v>
      </c>
      <c r="D61" s="492">
        <f>'T-1'!K65-'T-6 (six mth)'!H64</f>
        <v>11.0042049</v>
      </c>
      <c r="E61" s="492">
        <f t="shared" si="29"/>
        <v>11.0042049</v>
      </c>
      <c r="F61" s="194"/>
      <c r="G61" s="303">
        <f>'T-1'!G65</f>
        <v>0</v>
      </c>
      <c r="H61" s="303">
        <f>('T-1'!H65+'T-1'!J65)/2</f>
        <v>0</v>
      </c>
      <c r="I61" s="309"/>
      <c r="J61" s="500"/>
      <c r="K61" s="309">
        <f>435+20</f>
        <v>455</v>
      </c>
      <c r="L61" s="195"/>
      <c r="M61" s="195"/>
      <c r="N61" s="195"/>
      <c r="O61" s="210">
        <v>0</v>
      </c>
      <c r="P61" s="195"/>
      <c r="Q61" s="195"/>
      <c r="R61" s="303">
        <f>X61/D61*10</f>
        <v>455</v>
      </c>
      <c r="S61" s="240"/>
      <c r="T61" s="213"/>
      <c r="U61" s="213">
        <f>(E61*K61+F61*L61)/10</f>
        <v>500.69132294999997</v>
      </c>
      <c r="V61" s="205"/>
      <c r="W61" s="213">
        <f t="shared" si="32"/>
        <v>0</v>
      </c>
      <c r="X61" s="305">
        <f t="shared" si="33"/>
        <v>500.69132294999997</v>
      </c>
      <c r="Y61" s="206"/>
      <c r="Z61" s="496">
        <f t="shared" si="34"/>
        <v>450.44999999999993</v>
      </c>
      <c r="AA61" s="194"/>
      <c r="AB61" s="213"/>
      <c r="AC61" s="925">
        <f t="shared" si="35"/>
        <v>500.69132294999997</v>
      </c>
      <c r="AD61" s="933"/>
      <c r="AE61" s="629">
        <v>0.09</v>
      </c>
      <c r="AF61" s="205">
        <f t="shared" si="36"/>
        <v>45.062219065499995</v>
      </c>
      <c r="AG61" s="309">
        <f t="shared" si="37"/>
        <v>454.54499999999996</v>
      </c>
      <c r="AH61" s="213">
        <f t="shared" si="42"/>
        <v>5.0069132294999994</v>
      </c>
      <c r="AI61" s="213"/>
      <c r="AJ61" s="213"/>
      <c r="AK61" s="1070">
        <f>(T61+U61)*0%</f>
        <v>0</v>
      </c>
      <c r="AL61" s="205">
        <f t="shared" si="39"/>
        <v>495.68440972049996</v>
      </c>
      <c r="AM61" s="213"/>
      <c r="AN61" s="202"/>
    </row>
    <row r="62" spans="1:40" ht="18" customHeight="1">
      <c r="A62" s="198">
        <v>37</v>
      </c>
      <c r="B62" s="195" t="s">
        <v>987</v>
      </c>
      <c r="C62" s="201" t="s">
        <v>235</v>
      </c>
      <c r="D62" s="491">
        <f>'T-1'!O66</f>
        <v>0</v>
      </c>
      <c r="E62" s="492">
        <f t="shared" si="29"/>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32"/>
        <v>0</v>
      </c>
      <c r="X62" s="305">
        <f t="shared" si="33"/>
        <v>0</v>
      </c>
      <c r="Y62" s="206"/>
      <c r="Z62" s="496"/>
      <c r="AA62" s="194"/>
      <c r="AB62" s="213"/>
      <c r="AC62" s="925">
        <f t="shared" si="35"/>
        <v>0</v>
      </c>
      <c r="AD62" s="933"/>
      <c r="AE62" s="629">
        <v>0.09</v>
      </c>
      <c r="AF62" s="205">
        <f t="shared" si="36"/>
        <v>0</v>
      </c>
      <c r="AG62" s="309" t="e">
        <f t="shared" si="37"/>
        <v>#DIV/0!</v>
      </c>
      <c r="AH62" s="213"/>
      <c r="AI62" s="213"/>
      <c r="AJ62" s="213"/>
      <c r="AK62" s="213"/>
      <c r="AL62" s="205">
        <f>AC62-AH62+AI62+AJ62</f>
        <v>0</v>
      </c>
      <c r="AM62" s="213"/>
      <c r="AN62" s="202"/>
    </row>
    <row r="63" spans="1:40" s="193" customFormat="1" ht="18" customHeight="1">
      <c r="A63" s="195"/>
      <c r="B63" s="243" t="s">
        <v>750</v>
      </c>
      <c r="C63" s="202"/>
      <c r="D63" s="313">
        <f t="shared" ref="D63:I63" si="43">SUM(D54:D61)</f>
        <v>746.44422499999996</v>
      </c>
      <c r="E63" s="313">
        <f t="shared" si="43"/>
        <v>732.97551448650006</v>
      </c>
      <c r="F63" s="313">
        <f t="shared" si="43"/>
        <v>13.468710513500003</v>
      </c>
      <c r="G63" s="314">
        <f t="shared" si="43"/>
        <v>30</v>
      </c>
      <c r="H63" s="314">
        <f t="shared" si="43"/>
        <v>816334</v>
      </c>
      <c r="I63" s="314">
        <f t="shared" si="43"/>
        <v>0</v>
      </c>
      <c r="J63" s="239"/>
      <c r="K63" s="199"/>
      <c r="L63" s="199"/>
      <c r="M63" s="199"/>
      <c r="N63" s="199"/>
      <c r="O63" s="200"/>
      <c r="P63" s="200"/>
      <c r="Q63" s="211"/>
      <c r="R63" s="238">
        <f>X63/D63*10</f>
        <v>675.42946444259098</v>
      </c>
      <c r="S63" s="240"/>
      <c r="T63" s="239">
        <f>SUM(T54:T61)</f>
        <v>9700.0079999999998</v>
      </c>
      <c r="U63" s="239">
        <f>SUM(U54:U61)</f>
        <v>40714.514312801497</v>
      </c>
      <c r="V63" s="196"/>
      <c r="W63" s="239">
        <f>SUM(W54:W61)</f>
        <v>2.52</v>
      </c>
      <c r="X63" s="196">
        <f>SUM(X54:X61)</f>
        <v>50417.042312801488</v>
      </c>
      <c r="Y63" s="208"/>
      <c r="Z63" s="497">
        <f t="shared" si="34"/>
        <v>676.37717857857285</v>
      </c>
      <c r="AA63" s="196">
        <f>SUM(AA54:AA61)</f>
        <v>0</v>
      </c>
      <c r="AB63" s="196">
        <f>SUM(AB54:AB61)</f>
        <v>0</v>
      </c>
      <c r="AC63" s="926">
        <f>SUM(AC54:AC61)</f>
        <v>50417.042312801488</v>
      </c>
      <c r="AD63" s="196"/>
      <c r="AE63" s="629"/>
      <c r="AF63" s="196">
        <f>SUM(AF54:AF61)</f>
        <v>2551.0785112711346</v>
      </c>
      <c r="AG63" s="314">
        <f t="shared" si="37"/>
        <v>679.79481974428904</v>
      </c>
      <c r="AH63" s="196">
        <f>SUM(AH54:AH61)</f>
        <v>504.17042312801499</v>
      </c>
      <c r="AI63" s="239">
        <f>SUM(AI54:AI61)</f>
        <v>0</v>
      </c>
      <c r="AJ63" s="239">
        <f>SUM(AJ54:AJ61)</f>
        <v>574.91199750346527</v>
      </c>
      <c r="AK63" s="239">
        <f>SUM(AK54:AK61)</f>
        <v>190.60528697136419</v>
      </c>
      <c r="AL63" s="239">
        <f>SUM(AL54:AL61)</f>
        <v>50297.178600205589</v>
      </c>
      <c r="AM63" s="239"/>
      <c r="AN63" s="207"/>
    </row>
    <row r="64" spans="1:40" s="193" customFormat="1" ht="18" customHeight="1">
      <c r="A64" s="1424" t="s">
        <v>299</v>
      </c>
      <c r="B64" s="1424"/>
      <c r="C64" s="1424"/>
      <c r="D64" s="313">
        <f t="shared" ref="D64:I64" si="44">D63+D52+D35</f>
        <v>3193.9591748000003</v>
      </c>
      <c r="E64" s="316">
        <f t="shared" si="44"/>
        <v>1480.66458566146</v>
      </c>
      <c r="F64" s="316">
        <f t="shared" si="44"/>
        <v>144.11468113854002</v>
      </c>
      <c r="G64" s="314">
        <f t="shared" si="44"/>
        <v>1974831</v>
      </c>
      <c r="H64" s="314">
        <f t="shared" si="44"/>
        <v>4148691.8405555557</v>
      </c>
      <c r="I64" s="314">
        <f t="shared" si="44"/>
        <v>1207330.2777777778</v>
      </c>
      <c r="J64" s="201"/>
      <c r="K64" s="201"/>
      <c r="L64" s="201"/>
      <c r="M64" s="201"/>
      <c r="N64" s="201"/>
      <c r="O64" s="201"/>
      <c r="P64" s="201"/>
      <c r="Q64" s="211"/>
      <c r="R64" s="238">
        <f>X64/D64*10</f>
        <v>538.57640446394976</v>
      </c>
      <c r="S64" s="240"/>
      <c r="T64" s="239">
        <f>T63+T52+T35</f>
        <v>17255.431236666667</v>
      </c>
      <c r="U64" s="239">
        <f>U63+U52+U35</f>
        <v>151138.78657517614</v>
      </c>
      <c r="V64" s="212">
        <f>V63+V52+V35</f>
        <v>3594.2474249999996</v>
      </c>
      <c r="W64" s="239">
        <f>W63+W52+W35</f>
        <v>30.639599999999998</v>
      </c>
      <c r="X64" s="212">
        <f>X63+X52+X35</f>
        <v>172019.1048368428</v>
      </c>
      <c r="Y64" s="208"/>
      <c r="Z64" s="497">
        <f t="shared" si="34"/>
        <v>533.77882877427407</v>
      </c>
      <c r="AA64" s="316">
        <f>AA63+AA52+AA35</f>
        <v>467.44607499999995</v>
      </c>
      <c r="AB64" s="239">
        <f>AB63+AB52+AB35</f>
        <v>467.44607500000001</v>
      </c>
      <c r="AC64" s="928">
        <f>AC63+AC52+AC35</f>
        <v>171551.65876184282</v>
      </c>
      <c r="AD64" s="212"/>
      <c r="AE64" s="931"/>
      <c r="AF64" s="212">
        <f>AF63+AF52+AF35</f>
        <v>8683.943474922231</v>
      </c>
      <c r="AG64" s="314">
        <f t="shared" si="37"/>
        <v>536.49769366880298</v>
      </c>
      <c r="AH64" s="212">
        <f>AH63+AH52+AH35</f>
        <v>1502.9579975679978</v>
      </c>
      <c r="AI64" s="239">
        <f>AI63+AI52+AI35</f>
        <v>300.73534713756192</v>
      </c>
      <c r="AJ64" s="239">
        <f>AJ63+AJ52+AJ35</f>
        <v>738.81333062184649</v>
      </c>
      <c r="AK64" s="239">
        <f>AK63+AK52+AK35</f>
        <v>679.88660349934241</v>
      </c>
      <c r="AL64" s="239">
        <f>AL63+AL52+AL35</f>
        <v>170829.20274118078</v>
      </c>
      <c r="AM64" s="239"/>
      <c r="AN64" s="207"/>
    </row>
    <row r="65" spans="3:39" ht="15">
      <c r="C65" s="1338" t="s">
        <v>2041</v>
      </c>
      <c r="D65" s="4">
        <f>'T-6 (six mth)'!H66</f>
        <v>2786.0408252000002</v>
      </c>
      <c r="G65" s="9"/>
      <c r="H65" s="9"/>
      <c r="I65" s="449"/>
      <c r="J65" s="9"/>
      <c r="K65" s="9"/>
      <c r="L65" s="449"/>
      <c r="M65" s="9"/>
      <c r="N65" s="9"/>
      <c r="O65" s="283"/>
      <c r="P65" s="283"/>
      <c r="AJ65" s="292"/>
      <c r="AK65" s="292"/>
      <c r="AL65" s="478"/>
      <c r="AM65" s="292"/>
    </row>
    <row r="66" spans="3:39">
      <c r="C66" t="s">
        <v>1098</v>
      </c>
      <c r="D66" s="4">
        <f>D65+D64</f>
        <v>5980</v>
      </c>
      <c r="G66" s="9"/>
      <c r="H66" s="9"/>
      <c r="I66" s="9"/>
      <c r="J66" s="9"/>
      <c r="K66" s="450"/>
      <c r="L66" s="9"/>
      <c r="M66" s="9"/>
      <c r="N66" s="9"/>
      <c r="O66" s="9"/>
      <c r="P66" s="9"/>
      <c r="Q66" s="9"/>
      <c r="R66" s="9"/>
      <c r="S66" s="9"/>
      <c r="AJ66" s="292"/>
      <c r="AK66" s="292"/>
      <c r="AL66" s="292"/>
      <c r="AM66" s="292"/>
    </row>
    <row r="67" spans="3:39" ht="15">
      <c r="G67" s="9"/>
      <c r="H67" s="9"/>
      <c r="I67" s="9"/>
      <c r="J67" s="9"/>
      <c r="K67" s="9"/>
      <c r="L67" s="9"/>
      <c r="M67" s="9"/>
      <c r="N67" s="9"/>
      <c r="O67" s="283"/>
      <c r="P67" s="283"/>
      <c r="AJ67" s="292"/>
      <c r="AK67" s="292"/>
      <c r="AL67" s="292"/>
      <c r="AM67" s="292"/>
    </row>
    <row r="68" spans="3:39" ht="15">
      <c r="G68" s="9"/>
      <c r="H68" s="9"/>
      <c r="I68" s="9"/>
      <c r="J68" s="9"/>
      <c r="K68" s="9"/>
      <c r="L68" s="9"/>
      <c r="M68" s="9"/>
      <c r="N68" s="9"/>
      <c r="O68" s="283"/>
      <c r="P68" s="283"/>
      <c r="AJ68" s="292"/>
      <c r="AK68" s="292"/>
      <c r="AL68" s="292"/>
      <c r="AM68" s="292"/>
    </row>
    <row r="69" spans="3:39" ht="15">
      <c r="G69" s="9"/>
      <c r="H69" s="9"/>
      <c r="I69" s="9"/>
      <c r="J69" s="9"/>
      <c r="K69" s="9"/>
      <c r="L69" s="9"/>
      <c r="M69" s="9"/>
      <c r="N69" s="9"/>
      <c r="O69" s="283"/>
      <c r="P69" s="283"/>
      <c r="AJ69" s="292"/>
      <c r="AK69" s="292"/>
      <c r="AL69" s="292"/>
      <c r="AM69" s="292"/>
    </row>
    <row r="70" spans="3:39" ht="15">
      <c r="G70" s="9"/>
      <c r="H70" s="9"/>
      <c r="I70" s="9"/>
      <c r="J70" s="9"/>
      <c r="K70" s="9"/>
      <c r="L70" s="9"/>
      <c r="M70" s="9"/>
      <c r="N70" s="9"/>
      <c r="O70" s="283"/>
      <c r="P70" s="283"/>
      <c r="AJ70" s="292"/>
      <c r="AK70" s="292"/>
      <c r="AL70" s="292"/>
      <c r="AM70" s="292"/>
    </row>
    <row r="71" spans="3:39" ht="15">
      <c r="G71" s="9"/>
      <c r="H71" s="446"/>
      <c r="I71" s="446"/>
      <c r="J71" s="9"/>
      <c r="K71" s="9"/>
      <c r="L71" s="446"/>
      <c r="M71" s="9"/>
      <c r="N71" s="9"/>
      <c r="O71" s="283"/>
      <c r="P71" s="283"/>
      <c r="AJ71" s="292"/>
      <c r="AK71" s="292"/>
      <c r="AL71" s="292"/>
      <c r="AM71" s="292"/>
    </row>
    <row r="72" spans="3:39" ht="15">
      <c r="G72" s="9"/>
      <c r="H72" s="446"/>
      <c r="I72" s="446"/>
      <c r="J72" s="9"/>
      <c r="K72" s="9"/>
      <c r="L72" s="446"/>
      <c r="M72" s="9"/>
      <c r="N72" s="9"/>
      <c r="O72" s="283"/>
      <c r="P72" s="283"/>
      <c r="AJ72" s="292"/>
      <c r="AK72" s="292"/>
      <c r="AL72" s="292"/>
      <c r="AM72" s="292"/>
    </row>
    <row r="73" spans="3:39" ht="15">
      <c r="G73" s="9"/>
      <c r="H73" s="446"/>
      <c r="I73" s="446"/>
      <c r="J73" s="9"/>
      <c r="K73" s="9"/>
      <c r="L73" s="446"/>
      <c r="M73" s="9"/>
      <c r="N73" s="9"/>
      <c r="O73" s="283"/>
      <c r="P73" s="283"/>
      <c r="AJ73" s="292"/>
      <c r="AK73" s="292"/>
      <c r="AL73" s="292"/>
      <c r="AM73" s="292"/>
    </row>
    <row r="74" spans="3:39">
      <c r="G74" s="140"/>
      <c r="H74" s="140"/>
      <c r="I74" s="140"/>
      <c r="J74" s="140"/>
      <c r="K74" s="448"/>
      <c r="L74" s="140"/>
      <c r="M74" s="140"/>
      <c r="N74" s="140"/>
      <c r="O74" s="140"/>
      <c r="P74" s="140"/>
      <c r="Q74" s="140"/>
      <c r="R74" s="140"/>
      <c r="S74" s="140"/>
      <c r="AJ74" s="292"/>
      <c r="AK74" s="292"/>
      <c r="AL74" s="292"/>
      <c r="AM74" s="292"/>
    </row>
    <row r="75" spans="3:39" ht="15">
      <c r="G75" s="9"/>
      <c r="H75" s="9"/>
      <c r="I75" s="9"/>
      <c r="J75" s="9"/>
      <c r="K75" s="9"/>
      <c r="L75" s="9"/>
      <c r="M75" s="9"/>
      <c r="N75" s="9"/>
      <c r="O75" s="438"/>
      <c r="P75" s="438"/>
      <c r="Q75" s="438"/>
      <c r="R75" s="438"/>
      <c r="S75" s="438"/>
      <c r="AJ75" s="292"/>
      <c r="AK75" s="292"/>
      <c r="AL75" s="292"/>
      <c r="AM75" s="292"/>
    </row>
    <row r="76" spans="3:39" ht="15">
      <c r="G76" s="9"/>
      <c r="H76" s="9"/>
      <c r="I76" s="9"/>
      <c r="J76" s="9"/>
      <c r="K76" s="9"/>
      <c r="L76" s="9"/>
      <c r="M76" s="9"/>
      <c r="N76" s="9"/>
      <c r="O76" s="438"/>
      <c r="P76" s="438"/>
      <c r="Q76" s="438"/>
      <c r="R76" s="438"/>
      <c r="S76" s="438"/>
      <c r="AJ76" s="292"/>
      <c r="AK76" s="292"/>
      <c r="AL76" s="292"/>
      <c r="AM76" s="292"/>
    </row>
    <row r="77" spans="3:39" ht="15">
      <c r="G77" s="9"/>
      <c r="H77" s="9"/>
      <c r="I77" s="9"/>
      <c r="J77" s="9"/>
      <c r="K77" s="9"/>
      <c r="L77" s="9"/>
      <c r="M77" s="9"/>
      <c r="N77" s="9"/>
      <c r="O77" s="283"/>
      <c r="P77" s="283"/>
      <c r="AJ77" s="292"/>
      <c r="AK77" s="292"/>
      <c r="AL77" s="292"/>
      <c r="AM77" s="292"/>
    </row>
    <row r="78" spans="3:39" ht="15">
      <c r="G78" s="9"/>
      <c r="H78" s="9"/>
      <c r="I78" s="9"/>
      <c r="J78" s="9"/>
      <c r="K78" s="9"/>
      <c r="L78" s="9"/>
      <c r="M78" s="9"/>
      <c r="N78" s="9"/>
      <c r="O78" s="283"/>
      <c r="P78" s="283"/>
      <c r="AJ78" s="292"/>
      <c r="AK78" s="292"/>
      <c r="AL78" s="292"/>
      <c r="AM78" s="292"/>
    </row>
    <row r="79" spans="3:39">
      <c r="G79" s="140"/>
      <c r="H79" s="140"/>
      <c r="I79" s="140"/>
      <c r="J79" s="140"/>
      <c r="K79" s="448"/>
      <c r="L79" s="140"/>
      <c r="M79" s="140"/>
      <c r="N79" s="140"/>
      <c r="O79" s="140"/>
      <c r="P79" s="140"/>
      <c r="Q79" s="140"/>
      <c r="R79" s="140"/>
      <c r="S79" s="140"/>
      <c r="AJ79" s="292"/>
      <c r="AK79" s="292"/>
      <c r="AL79" s="292"/>
      <c r="AM79" s="292"/>
    </row>
    <row r="80" spans="3: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51181102362204722" bottom="0.51181102362204722" header="0" footer="0.39370078740157483"/>
  <pageSetup paperSize="9" scale="98" fitToWidth="6" fitToHeight="6" orientation="landscape" r:id="rId1"/>
  <headerFooter alignWithMargins="0">
    <oddFooter>&amp;R&amp;"Arial,Bold"&amp;12OERC FORM-&amp;A</oddFooter>
  </headerFooter>
  <rowBreaks count="2" manualBreakCount="2">
    <brk id="35" max="39" man="1"/>
    <brk id="52" max="39" man="1"/>
  </rowBreaks>
</worksheet>
</file>

<file path=xl/worksheets/sheet11.xml><?xml version="1.0" encoding="utf-8"?>
<worksheet xmlns="http://schemas.openxmlformats.org/spreadsheetml/2006/main" xmlns:r="http://schemas.openxmlformats.org/officeDocument/2006/relationships">
  <sheetPr codeName="Sheet11"/>
  <dimension ref="A1:AN90"/>
  <sheetViews>
    <sheetView view="pageBreakPreview" zoomScale="85" zoomScaleNormal="75" zoomScaleSheetLayoutView="85" workbookViewId="0">
      <pane xSplit="2" ySplit="8" topLeftCell="AA62" activePane="bottomRight" state="frozen"/>
      <selection activeCell="Z34" sqref="Z34"/>
      <selection pane="topRight" activeCell="Z34" sqref="Z34"/>
      <selection pane="bottomLeft" activeCell="Z34" sqref="Z34"/>
      <selection pane="bottomRight" activeCell="AA45" sqref="AA45"/>
    </sheetView>
  </sheetViews>
  <sheetFormatPr defaultRowHeight="12.75"/>
  <cols>
    <col min="1" max="1" width="3.5703125" customWidth="1"/>
    <col min="2" max="2" width="30" customWidth="1"/>
    <col min="3" max="3" width="10.85546875" customWidth="1"/>
    <col min="4" max="4" width="13.5703125" bestFit="1" customWidth="1"/>
    <col min="5" max="5" width="13.85546875" customWidth="1"/>
    <col min="6" max="6" width="11.28515625" customWidth="1"/>
    <col min="7" max="7" width="11.28515625" bestFit="1" customWidth="1"/>
    <col min="8" max="8" width="10.5703125" bestFit="1"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12" customWidth="1"/>
    <col min="17" max="17" width="12.28515625" customWidth="1"/>
    <col min="18" max="18" width="9.28515625" customWidth="1"/>
    <col min="19" max="19" width="8.28515625" customWidth="1"/>
    <col min="20" max="20" width="16.85546875" bestFit="1" customWidth="1"/>
    <col min="21" max="21" width="12.28515625" customWidth="1"/>
    <col min="22" max="22" width="10.85546875" bestFit="1" customWidth="1"/>
    <col min="23" max="23" width="10.7109375" customWidth="1"/>
    <col min="24" max="24" width="12.28515625" customWidth="1"/>
    <col min="25" max="25" width="7.140625" customWidth="1"/>
    <col min="27" max="27" width="11.42578125" customWidth="1"/>
    <col min="28" max="28" width="8.5703125" customWidth="1"/>
    <col min="29" max="30" width="12.85546875" customWidth="1"/>
    <col min="31" max="31" width="7.7109375" customWidth="1"/>
    <col min="32" max="32" width="11.42578125" customWidth="1"/>
    <col min="33" max="34" width="10" customWidth="1"/>
    <col min="35" max="35" width="9.85546875" customWidth="1"/>
    <col min="36" max="37" width="10.5703125" customWidth="1"/>
    <col min="38" max="38" width="12.5703125" customWidth="1"/>
    <col min="39" max="39" width="10.5703125" customWidth="1"/>
  </cols>
  <sheetData>
    <row r="1" spans="1:40">
      <c r="B1" s="2" t="s">
        <v>1654</v>
      </c>
      <c r="R1" s="4"/>
      <c r="S1" s="4"/>
      <c r="T1" s="10"/>
    </row>
    <row r="2" spans="1:40">
      <c r="B2" s="127" t="s">
        <v>1793</v>
      </c>
      <c r="P2" s="12"/>
      <c r="S2" s="12"/>
    </row>
    <row r="3" spans="1:40" ht="18">
      <c r="B3" s="6" t="s">
        <v>1545</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37</v>
      </c>
      <c r="AM5" s="299">
        <v>38</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50</v>
      </c>
      <c r="B7" s="191" t="s">
        <v>1281</v>
      </c>
      <c r="C7" s="190" t="s">
        <v>992</v>
      </c>
      <c r="D7" s="190" t="s">
        <v>403</v>
      </c>
      <c r="E7" s="190" t="s">
        <v>584</v>
      </c>
      <c r="F7" s="190" t="s">
        <v>585</v>
      </c>
      <c r="G7" s="190" t="s">
        <v>404</v>
      </c>
      <c r="H7" s="190" t="s">
        <v>405</v>
      </c>
      <c r="I7" s="190" t="s">
        <v>406</v>
      </c>
      <c r="J7" s="190" t="s">
        <v>1286</v>
      </c>
      <c r="K7" s="190" t="s">
        <v>1283</v>
      </c>
      <c r="L7" s="190" t="s">
        <v>587</v>
      </c>
      <c r="M7" s="1425" t="s">
        <v>1290</v>
      </c>
      <c r="N7" s="1426"/>
      <c r="O7" s="190" t="s">
        <v>1291</v>
      </c>
      <c r="P7" s="1425" t="s">
        <v>1293</v>
      </c>
      <c r="Q7" s="1426"/>
      <c r="R7" s="190" t="s">
        <v>1296</v>
      </c>
      <c r="S7" s="190" t="s">
        <v>990</v>
      </c>
      <c r="T7" s="190" t="s">
        <v>1299</v>
      </c>
      <c r="U7" s="190" t="s">
        <v>1300</v>
      </c>
      <c r="V7" s="190" t="s">
        <v>1301</v>
      </c>
      <c r="W7" s="190" t="s">
        <v>1302</v>
      </c>
      <c r="X7" s="190" t="s">
        <v>1303</v>
      </c>
      <c r="Y7" s="190" t="s">
        <v>1304</v>
      </c>
      <c r="Z7" s="190" t="s">
        <v>1201</v>
      </c>
      <c r="AA7" s="190" t="s">
        <v>1202</v>
      </c>
      <c r="AB7" s="190" t="s">
        <v>1203</v>
      </c>
      <c r="AC7" s="190" t="s">
        <v>1204</v>
      </c>
      <c r="AD7" s="190" t="s">
        <v>586</v>
      </c>
      <c r="AE7" s="190" t="s">
        <v>1210</v>
      </c>
      <c r="AF7" s="190" t="s">
        <v>1207</v>
      </c>
      <c r="AG7" s="190" t="s">
        <v>1208</v>
      </c>
      <c r="AH7" s="190" t="s">
        <v>1385</v>
      </c>
      <c r="AI7" s="190" t="s">
        <v>1387</v>
      </c>
      <c r="AJ7" s="190" t="s">
        <v>1209</v>
      </c>
      <c r="AK7" s="190" t="s">
        <v>1633</v>
      </c>
      <c r="AL7" s="190" t="s">
        <v>1388</v>
      </c>
      <c r="AM7" s="190" t="s">
        <v>991</v>
      </c>
    </row>
    <row r="8" spans="1:40" s="192" customFormat="1" ht="44.25" customHeight="1">
      <c r="A8" s="190"/>
      <c r="B8" s="191" t="s">
        <v>249</v>
      </c>
      <c r="C8" s="190"/>
      <c r="D8" s="190" t="s">
        <v>407</v>
      </c>
      <c r="E8" s="190" t="s">
        <v>407</v>
      </c>
      <c r="F8" s="190" t="s">
        <v>407</v>
      </c>
      <c r="G8" s="190" t="s">
        <v>408</v>
      </c>
      <c r="H8" s="190" t="s">
        <v>409</v>
      </c>
      <c r="I8" s="190" t="s">
        <v>410</v>
      </c>
      <c r="J8" s="190" t="s">
        <v>1287</v>
      </c>
      <c r="K8" s="190" t="s">
        <v>1284</v>
      </c>
      <c r="L8" s="190" t="s">
        <v>1284</v>
      </c>
      <c r="M8" s="190" t="s">
        <v>359</v>
      </c>
      <c r="N8" s="190" t="s">
        <v>1289</v>
      </c>
      <c r="O8" s="190" t="s">
        <v>1292</v>
      </c>
      <c r="P8" s="190" t="s">
        <v>1294</v>
      </c>
      <c r="Q8" s="190" t="s">
        <v>1295</v>
      </c>
      <c r="R8" s="190" t="s">
        <v>1298</v>
      </c>
      <c r="S8" s="190"/>
      <c r="T8" s="190" t="s">
        <v>919</v>
      </c>
      <c r="U8" s="190" t="s">
        <v>919</v>
      </c>
      <c r="V8" s="190" t="s">
        <v>919</v>
      </c>
      <c r="W8" s="190" t="s">
        <v>919</v>
      </c>
      <c r="X8" s="190" t="s">
        <v>919</v>
      </c>
      <c r="Y8" s="190" t="s">
        <v>1305</v>
      </c>
      <c r="Z8" s="190" t="s">
        <v>1298</v>
      </c>
      <c r="AA8" s="190" t="s">
        <v>217</v>
      </c>
      <c r="AB8" s="190" t="s">
        <v>919</v>
      </c>
      <c r="AC8" s="190" t="s">
        <v>919</v>
      </c>
      <c r="AD8" s="190" t="s">
        <v>1205</v>
      </c>
      <c r="AE8" s="190" t="s">
        <v>1206</v>
      </c>
      <c r="AF8" s="190" t="s">
        <v>919</v>
      </c>
      <c r="AG8" s="190" t="s">
        <v>1297</v>
      </c>
      <c r="AH8" s="190" t="s">
        <v>919</v>
      </c>
      <c r="AI8" s="190" t="s">
        <v>919</v>
      </c>
      <c r="AJ8" s="190" t="s">
        <v>919</v>
      </c>
      <c r="AK8" s="190" t="s">
        <v>919</v>
      </c>
      <c r="AL8" s="190" t="s">
        <v>919</v>
      </c>
      <c r="AM8" s="190"/>
    </row>
    <row r="9" spans="1:40" ht="15.75">
      <c r="A9" s="195"/>
      <c r="B9" s="243" t="s">
        <v>244</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218</v>
      </c>
      <c r="C10" s="302" t="s">
        <v>237</v>
      </c>
      <c r="D10" s="302"/>
      <c r="E10" s="302"/>
      <c r="F10" s="302"/>
      <c r="G10" s="303">
        <f>'T-1'!M13</f>
        <v>1692640</v>
      </c>
      <c r="H10" s="303">
        <f>'T-1'!N13</f>
        <v>1963754</v>
      </c>
      <c r="I10" s="303">
        <f>(125164+200934)+(63728+64645)*2+(20507+5269)*3+(14537+3505)*4</f>
        <v>732340</v>
      </c>
      <c r="J10" s="304"/>
      <c r="K10" s="302"/>
      <c r="L10" s="302"/>
      <c r="M10" s="303">
        <v>20</v>
      </c>
      <c r="N10" s="303">
        <v>20</v>
      </c>
      <c r="O10" s="304"/>
      <c r="P10" s="304"/>
      <c r="Q10" s="304"/>
      <c r="R10" s="304"/>
      <c r="S10" s="310"/>
      <c r="T10" s="202"/>
      <c r="U10" s="205"/>
      <c r="V10" s="305">
        <f>((H10-I10)*M10+I10*N10)*12/100000</f>
        <v>4713.0096000000003</v>
      </c>
      <c r="W10" s="304"/>
      <c r="X10" s="305">
        <f>SUM(T10:W10)</f>
        <v>4713.0096000000003</v>
      </c>
      <c r="Y10" s="240">
        <v>0.1</v>
      </c>
      <c r="Z10" s="304"/>
      <c r="AA10" s="306">
        <f>(367528512)/1000000*2</f>
        <v>735.05702399999996</v>
      </c>
      <c r="AB10" s="240">
        <f>AA10*Y10*10</f>
        <v>735.05702400000007</v>
      </c>
      <c r="AC10" s="923">
        <f>X10-AB10</f>
        <v>3977.9525760000001</v>
      </c>
      <c r="AD10" s="932"/>
      <c r="AE10" s="929"/>
      <c r="AF10" s="195"/>
      <c r="AG10" s="195"/>
      <c r="AH10" s="195"/>
      <c r="AI10" s="304"/>
      <c r="AJ10" s="195"/>
      <c r="AK10" s="195"/>
      <c r="AL10" s="205">
        <f>AC10-AH10+AI10+AJ10-AK10</f>
        <v>3977.9525760000001</v>
      </c>
      <c r="AM10" s="195"/>
      <c r="AN10" s="202"/>
    </row>
    <row r="11" spans="1:40" ht="15">
      <c r="A11" s="195" t="s">
        <v>902</v>
      </c>
      <c r="B11" s="301" t="s">
        <v>977</v>
      </c>
      <c r="C11" s="304"/>
      <c r="D11" s="492">
        <f>'T-1'!O14</f>
        <v>100</v>
      </c>
      <c r="E11" s="492"/>
      <c r="F11" s="302"/>
      <c r="G11" s="303">
        <f>'T-1'!M14</f>
        <v>281076</v>
      </c>
      <c r="H11" s="303">
        <f>'T-1'!N14</f>
        <v>140538</v>
      </c>
      <c r="I11" s="303"/>
      <c r="J11" s="499">
        <v>80</v>
      </c>
      <c r="K11" s="302"/>
      <c r="L11" s="302"/>
      <c r="M11" s="303"/>
      <c r="N11" s="303"/>
      <c r="O11" s="304"/>
      <c r="P11" s="304"/>
      <c r="Q11" s="304"/>
      <c r="R11" s="305"/>
      <c r="S11" s="305"/>
      <c r="T11" s="305">
        <f>((J11*G11)*12)/100000</f>
        <v>2698.3296</v>
      </c>
      <c r="U11" s="205"/>
      <c r="V11" s="205"/>
      <c r="W11" s="305"/>
      <c r="X11" s="305">
        <f>SUM(T11:W11)</f>
        <v>2698.3296</v>
      </c>
      <c r="Y11" s="240"/>
      <c r="Z11" s="496">
        <f>AC11/D11*10</f>
        <v>269.83296000000001</v>
      </c>
      <c r="AA11" s="306"/>
      <c r="AB11" s="240"/>
      <c r="AC11" s="923">
        <f>X11-AB11</f>
        <v>2698.3296</v>
      </c>
      <c r="AD11" s="932"/>
      <c r="AE11" s="930">
        <v>0</v>
      </c>
      <c r="AF11" s="205">
        <f>AE11*D11</f>
        <v>0</v>
      </c>
      <c r="AG11" s="205"/>
      <c r="AH11" s="195"/>
      <c r="AI11" s="305"/>
      <c r="AJ11" s="195"/>
      <c r="AK11" s="195"/>
      <c r="AL11" s="205">
        <f>AC11-AH11+AI11+AJ11-AK11</f>
        <v>2698.3296</v>
      </c>
      <c r="AM11" s="195"/>
      <c r="AN11" s="202"/>
    </row>
    <row r="12" spans="1:40" ht="15">
      <c r="A12" s="195" t="s">
        <v>903</v>
      </c>
      <c r="B12" s="790" t="s">
        <v>57</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23"/>
      <c r="AD12" s="932"/>
      <c r="AE12" s="930"/>
      <c r="AF12" s="205"/>
      <c r="AG12" s="195"/>
      <c r="AH12" s="195"/>
      <c r="AI12" s="305"/>
      <c r="AJ12" s="195"/>
      <c r="AK12" s="195"/>
      <c r="AL12" s="195"/>
      <c r="AM12" s="195"/>
      <c r="AN12" s="202"/>
    </row>
    <row r="13" spans="1:40" ht="15">
      <c r="A13" s="195"/>
      <c r="B13" s="792" t="s">
        <v>550</v>
      </c>
      <c r="C13" s="304"/>
      <c r="D13" s="492">
        <f>'T-1'!O16</f>
        <v>980.41428716362771</v>
      </c>
      <c r="E13" s="492"/>
      <c r="F13" s="304"/>
      <c r="G13" s="303"/>
      <c r="H13" s="303"/>
      <c r="I13" s="303"/>
      <c r="J13" s="499"/>
      <c r="K13" s="303">
        <f>250+20</f>
        <v>270</v>
      </c>
      <c r="L13" s="302"/>
      <c r="M13" s="303"/>
      <c r="N13" s="303"/>
      <c r="O13" s="304"/>
      <c r="P13" s="304"/>
      <c r="Q13" s="304"/>
      <c r="R13" s="305"/>
      <c r="S13" s="305"/>
      <c r="T13" s="305"/>
      <c r="U13" s="240">
        <f>D13*K13/10</f>
        <v>26471.185753417947</v>
      </c>
      <c r="V13" s="305"/>
      <c r="W13" s="305"/>
      <c r="X13" s="305">
        <f>SUM(T13:W13)</f>
        <v>26471.185753417947</v>
      </c>
      <c r="Y13" s="240"/>
      <c r="Z13" s="304"/>
      <c r="AA13" s="306"/>
      <c r="AB13" s="240"/>
      <c r="AC13" s="923">
        <f>X13-AB13</f>
        <v>26471.185753417947</v>
      </c>
      <c r="AD13" s="932"/>
      <c r="AE13" s="930"/>
      <c r="AF13" s="205"/>
      <c r="AG13" s="195"/>
      <c r="AH13" s="195"/>
      <c r="AI13" s="305"/>
      <c r="AJ13" s="195"/>
      <c r="AK13" s="195"/>
      <c r="AL13" s="205">
        <f t="shared" ref="AL13:AL34" si="0">AC13-AH13+AI13+AJ13-AK13</f>
        <v>26471.185753417947</v>
      </c>
      <c r="AM13" s="195"/>
      <c r="AN13" s="202"/>
    </row>
    <row r="14" spans="1:40" ht="15">
      <c r="A14" s="195"/>
      <c r="B14" s="792" t="s">
        <v>551</v>
      </c>
      <c r="C14" s="304"/>
      <c r="D14" s="492">
        <f>'T-1'!O17</f>
        <v>812.6625886847371</v>
      </c>
      <c r="E14" s="492"/>
      <c r="F14" s="304"/>
      <c r="G14" s="303"/>
      <c r="H14" s="303"/>
      <c r="I14" s="303"/>
      <c r="J14" s="499"/>
      <c r="K14" s="303">
        <f>430+20</f>
        <v>450</v>
      </c>
      <c r="L14" s="302"/>
      <c r="M14" s="303"/>
      <c r="N14" s="303"/>
      <c r="O14" s="304"/>
      <c r="P14" s="304"/>
      <c r="Q14" s="304"/>
      <c r="R14" s="305"/>
      <c r="S14" s="305"/>
      <c r="T14" s="305"/>
      <c r="U14" s="240">
        <f>D14*K14/10</f>
        <v>36569.816490813173</v>
      </c>
      <c r="V14" s="305"/>
      <c r="W14" s="305"/>
      <c r="X14" s="305">
        <f>SUM(T14:W14)</f>
        <v>36569.816490813173</v>
      </c>
      <c r="Y14" s="240"/>
      <c r="Z14" s="304"/>
      <c r="AA14" s="306"/>
      <c r="AB14" s="240"/>
      <c r="AC14" s="923">
        <f>X14-AB14</f>
        <v>36569.816490813173</v>
      </c>
      <c r="AD14" s="932"/>
      <c r="AE14" s="930"/>
      <c r="AF14" s="205"/>
      <c r="AG14" s="195"/>
      <c r="AH14" s="195"/>
      <c r="AI14" s="305"/>
      <c r="AJ14" s="195"/>
      <c r="AK14" s="195"/>
      <c r="AL14" s="205">
        <f t="shared" si="0"/>
        <v>36569.816490813173</v>
      </c>
      <c r="AM14" s="195"/>
      <c r="AN14" s="202"/>
    </row>
    <row r="15" spans="1:40" ht="15">
      <c r="A15" s="195"/>
      <c r="B15" s="792" t="s">
        <v>552</v>
      </c>
      <c r="C15" s="304"/>
      <c r="D15" s="492">
        <f>'T-1'!O18</f>
        <v>260.69110248946981</v>
      </c>
      <c r="E15" s="492"/>
      <c r="F15" s="304"/>
      <c r="G15" s="303"/>
      <c r="H15" s="303"/>
      <c r="I15" s="303"/>
      <c r="J15" s="499"/>
      <c r="K15" s="303">
        <f>530+20</f>
        <v>550</v>
      </c>
      <c r="L15" s="302"/>
      <c r="M15" s="303"/>
      <c r="N15" s="303"/>
      <c r="O15" s="304"/>
      <c r="P15" s="304"/>
      <c r="Q15" s="304"/>
      <c r="R15" s="305"/>
      <c r="S15" s="305"/>
      <c r="T15" s="305"/>
      <c r="U15" s="240">
        <f>D15*K15/10</f>
        <v>14338.010636920841</v>
      </c>
      <c r="V15" s="305"/>
      <c r="W15" s="305"/>
      <c r="X15" s="305">
        <f>SUM(T15:W15)</f>
        <v>14338.010636920841</v>
      </c>
      <c r="Y15" s="240"/>
      <c r="Z15" s="304"/>
      <c r="AA15" s="306"/>
      <c r="AB15" s="240"/>
      <c r="AC15" s="923">
        <f>X15-AB15</f>
        <v>14338.010636920841</v>
      </c>
      <c r="AD15" s="932"/>
      <c r="AE15" s="383"/>
      <c r="AF15" s="205"/>
      <c r="AG15" s="195"/>
      <c r="AH15" s="195"/>
      <c r="AI15" s="305"/>
      <c r="AJ15" s="195"/>
      <c r="AK15" s="195"/>
      <c r="AL15" s="205">
        <f t="shared" si="0"/>
        <v>14338.010636920841</v>
      </c>
      <c r="AM15" s="195"/>
      <c r="AN15" s="202"/>
    </row>
    <row r="16" spans="1:40" ht="16.5">
      <c r="A16" s="195"/>
      <c r="B16" s="792" t="s">
        <v>554</v>
      </c>
      <c r="C16" s="304"/>
      <c r="D16" s="492">
        <f>'T-1'!O19</f>
        <v>162.23202166216541</v>
      </c>
      <c r="E16" s="492"/>
      <c r="F16" s="304"/>
      <c r="G16" s="303"/>
      <c r="H16" s="303"/>
      <c r="I16" s="303"/>
      <c r="J16" s="499"/>
      <c r="K16" s="303">
        <f>570+20</f>
        <v>590</v>
      </c>
      <c r="L16" s="302"/>
      <c r="M16" s="303"/>
      <c r="N16" s="303"/>
      <c r="O16" s="304"/>
      <c r="P16" s="304"/>
      <c r="Q16" s="304"/>
      <c r="R16" s="305"/>
      <c r="S16" s="305"/>
      <c r="T16" s="305"/>
      <c r="U16" s="240">
        <f>(D16*K16/10)-((5.768*2*20)/10)</f>
        <v>9548.6172780677589</v>
      </c>
      <c r="V16" s="306"/>
      <c r="W16" s="305"/>
      <c r="X16" s="305">
        <f>SUM(T16:W16)</f>
        <v>9548.6172780677589</v>
      </c>
      <c r="Y16" s="240"/>
      <c r="Z16" s="496"/>
      <c r="AA16" s="306"/>
      <c r="AB16" s="240"/>
      <c r="AC16" s="923">
        <f>X16-AB16</f>
        <v>9548.6172780677589</v>
      </c>
      <c r="AD16" s="932"/>
      <c r="AE16" s="629">
        <v>0.04</v>
      </c>
      <c r="AF16" s="205">
        <f>AE16*SUM(U13:U16)</f>
        <v>3477.1052063687885</v>
      </c>
      <c r="AG16" s="205"/>
      <c r="AH16" s="195"/>
      <c r="AI16" s="305"/>
      <c r="AJ16" s="195"/>
      <c r="AK16" s="195"/>
      <c r="AL16" s="205">
        <f t="shared" si="0"/>
        <v>9548.6172780677589</v>
      </c>
      <c r="AM16" s="195"/>
      <c r="AN16" s="202"/>
    </row>
    <row r="17" spans="1:40" ht="16.5">
      <c r="A17" s="195"/>
      <c r="B17" s="791" t="s">
        <v>245</v>
      </c>
      <c r="C17" s="302"/>
      <c r="D17" s="493">
        <f>SUM(D10:D16)</f>
        <v>2316</v>
      </c>
      <c r="E17" s="493"/>
      <c r="F17" s="139"/>
      <c r="G17" s="238">
        <f>SUM(G10:G16)</f>
        <v>1973716</v>
      </c>
      <c r="H17" s="238">
        <f>SUM(H10:H16)</f>
        <v>2104292</v>
      </c>
      <c r="I17" s="238">
        <f>SUM(I10:I16)</f>
        <v>732340</v>
      </c>
      <c r="J17" s="499"/>
      <c r="K17" s="240"/>
      <c r="L17" s="302"/>
      <c r="M17" s="303"/>
      <c r="N17" s="303"/>
      <c r="O17" s="304"/>
      <c r="P17" s="304"/>
      <c r="Q17" s="304"/>
      <c r="R17" s="238">
        <f>(X17/D17)*10</f>
        <v>407.33579170647545</v>
      </c>
      <c r="S17" s="218"/>
      <c r="T17" s="501">
        <f>SUM(T10:T16)</f>
        <v>2698.3296</v>
      </c>
      <c r="U17" s="218">
        <f>SUM(U10:U16)</f>
        <v>86927.630159219712</v>
      </c>
      <c r="V17" s="218">
        <f>SUM(V10:V16)</f>
        <v>4713.0096000000003</v>
      </c>
      <c r="W17" s="218">
        <f>SUM(W10:W16)</f>
        <v>0</v>
      </c>
      <c r="X17" s="218">
        <f>SUM(X10:X16)</f>
        <v>94338.969359219715</v>
      </c>
      <c r="Y17" s="240"/>
      <c r="Z17" s="497">
        <f>AC17/D17*10</f>
        <v>404.16197035932521</v>
      </c>
      <c r="AA17" s="218">
        <f>SUM(AA10:AA16)</f>
        <v>735.05702399999996</v>
      </c>
      <c r="AB17" s="218">
        <f>SUM(AB10:AB16)</f>
        <v>735.05702400000007</v>
      </c>
      <c r="AC17" s="924">
        <f>SUM(AC10:AC16)</f>
        <v>93603.91233521972</v>
      </c>
      <c r="AD17" s="233"/>
      <c r="AE17" s="374"/>
      <c r="AF17" s="218">
        <f>SUM(AF10:AF16)</f>
        <v>3477.1052063687885</v>
      </c>
      <c r="AG17" s="309">
        <f>AF17/SUM(D13:D16)+Z17</f>
        <v>405.73106115642304</v>
      </c>
      <c r="AH17" s="205">
        <f>X17*1%</f>
        <v>943.3896935921972</v>
      </c>
      <c r="AI17" s="218">
        <f>SUM(AI10:AI16)</f>
        <v>0</v>
      </c>
      <c r="AJ17" s="218">
        <f>SUM(AJ10:AJ16)</f>
        <v>0</v>
      </c>
      <c r="AK17" s="218">
        <f>SUM(AK10:AK16)</f>
        <v>0</v>
      </c>
      <c r="AL17" s="218">
        <f>SUM(AL10:AL16)</f>
        <v>93603.91233521972</v>
      </c>
      <c r="AM17" s="218"/>
      <c r="AN17" s="202"/>
    </row>
    <row r="18" spans="1:40" ht="16.5">
      <c r="A18" s="195">
        <v>2</v>
      </c>
      <c r="B18" s="301" t="s">
        <v>740</v>
      </c>
      <c r="C18" s="302" t="s">
        <v>237</v>
      </c>
      <c r="D18" s="492"/>
      <c r="E18" s="492"/>
      <c r="F18" s="302"/>
      <c r="G18" s="303">
        <f>'T-1'!M26</f>
        <v>89258</v>
      </c>
      <c r="H18" s="303">
        <f>'T-1'!N26</f>
        <v>276087</v>
      </c>
      <c r="I18" s="303">
        <f>(8540+6664)+(4448+2473)*2+(1796+970)*3+(6999+5951)*4</f>
        <v>89144</v>
      </c>
      <c r="J18" s="499"/>
      <c r="K18" s="240"/>
      <c r="L18" s="302"/>
      <c r="M18" s="303">
        <v>30</v>
      </c>
      <c r="N18" s="303">
        <v>30</v>
      </c>
      <c r="O18" s="304"/>
      <c r="P18" s="304"/>
      <c r="Q18" s="304"/>
      <c r="R18" s="303"/>
      <c r="S18" s="203"/>
      <c r="T18" s="234"/>
      <c r="U18" s="240"/>
      <c r="V18" s="305">
        <f>((H18-I18)*M18+I18*N18)*12/100000</f>
        <v>993.91319999999996</v>
      </c>
      <c r="W18" s="305"/>
      <c r="X18" s="305">
        <f>SUM(T18:W18)</f>
        <v>993.91319999999996</v>
      </c>
      <c r="Y18" s="240">
        <v>0.1</v>
      </c>
      <c r="Z18" s="304"/>
      <c r="AA18" s="306">
        <f>(72486325)/1000000*2</f>
        <v>144.97264999999999</v>
      </c>
      <c r="AB18" s="240">
        <f>Y18*AA18*10</f>
        <v>144.97264999999999</v>
      </c>
      <c r="AC18" s="923">
        <f>X18-AB18</f>
        <v>848.94055000000003</v>
      </c>
      <c r="AD18" s="932"/>
      <c r="AE18" s="374"/>
      <c r="AF18" s="205"/>
      <c r="AG18" s="213"/>
      <c r="AH18" s="195"/>
      <c r="AI18" s="240"/>
      <c r="AJ18" s="213"/>
      <c r="AK18" s="213"/>
      <c r="AL18" s="205">
        <f t="shared" si="0"/>
        <v>848.94055000000003</v>
      </c>
      <c r="AM18" s="213"/>
      <c r="AN18" s="202"/>
    </row>
    <row r="19" spans="1:40" ht="16.5">
      <c r="A19" s="195"/>
      <c r="B19" s="301" t="s">
        <v>1306</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23"/>
      <c r="AD19" s="932"/>
      <c r="AE19" s="374"/>
      <c r="AF19" s="205"/>
      <c r="AG19" s="213"/>
      <c r="AH19" s="195"/>
      <c r="AI19" s="240"/>
      <c r="AJ19" s="213"/>
      <c r="AK19" s="213"/>
      <c r="AL19" s="213"/>
      <c r="AM19" s="213"/>
      <c r="AN19" s="202"/>
    </row>
    <row r="20" spans="1:40" ht="16.5">
      <c r="A20" s="195"/>
      <c r="B20" s="301" t="s">
        <v>1307</v>
      </c>
      <c r="C20" s="302"/>
      <c r="D20" s="492">
        <f>'T-1'!O23</f>
        <v>80.282058153557557</v>
      </c>
      <c r="E20" s="492"/>
      <c r="F20" s="302"/>
      <c r="G20" s="303"/>
      <c r="H20" s="303"/>
      <c r="I20" s="303"/>
      <c r="J20" s="499"/>
      <c r="K20" s="303">
        <f>540+20</f>
        <v>560</v>
      </c>
      <c r="L20" s="302"/>
      <c r="M20" s="303"/>
      <c r="N20" s="303"/>
      <c r="O20" s="304"/>
      <c r="P20" s="304"/>
      <c r="Q20" s="304"/>
      <c r="R20" s="303"/>
      <c r="S20" s="240"/>
      <c r="T20" s="240"/>
      <c r="U20" s="240">
        <f>D20*K20/10</f>
        <v>4495.7952565992227</v>
      </c>
      <c r="V20" s="305"/>
      <c r="W20" s="305"/>
      <c r="X20" s="305">
        <f t="shared" ref="X20:X31" si="1">SUM(T20:W20)</f>
        <v>4495.7952565992227</v>
      </c>
      <c r="Y20" s="240"/>
      <c r="Z20" s="304"/>
      <c r="AA20" s="306"/>
      <c r="AB20" s="240"/>
      <c r="AC20" s="923">
        <f>X20-AB20</f>
        <v>4495.7952565992227</v>
      </c>
      <c r="AD20" s="932"/>
      <c r="AE20" s="374"/>
      <c r="AF20" s="205"/>
      <c r="AG20" s="213"/>
      <c r="AH20" s="195"/>
      <c r="AI20" s="240"/>
      <c r="AJ20" s="213"/>
      <c r="AK20" s="213"/>
      <c r="AL20" s="205">
        <f t="shared" si="0"/>
        <v>4495.7952565992227</v>
      </c>
      <c r="AM20" s="213"/>
      <c r="AN20" s="202"/>
    </row>
    <row r="21" spans="1:40" ht="16.5">
      <c r="A21" s="195"/>
      <c r="B21" s="301" t="s">
        <v>1091</v>
      </c>
      <c r="C21" s="304"/>
      <c r="D21" s="492">
        <f>'T-1'!O24</f>
        <v>65.62575371834383</v>
      </c>
      <c r="E21" s="492"/>
      <c r="F21" s="304"/>
      <c r="G21" s="303"/>
      <c r="H21" s="303"/>
      <c r="I21" s="303"/>
      <c r="J21" s="499"/>
      <c r="K21" s="303">
        <f>650+20</f>
        <v>670</v>
      </c>
      <c r="L21" s="302"/>
      <c r="M21" s="303"/>
      <c r="N21" s="303"/>
      <c r="O21" s="304"/>
      <c r="P21" s="304"/>
      <c r="Q21" s="304"/>
      <c r="R21" s="303"/>
      <c r="S21" s="240"/>
      <c r="T21" s="240"/>
      <c r="U21" s="240">
        <f>D21*K21/10</f>
        <v>4396.9254991290363</v>
      </c>
      <c r="V21" s="305"/>
      <c r="W21" s="305"/>
      <c r="X21" s="305">
        <f t="shared" si="1"/>
        <v>4396.9254991290363</v>
      </c>
      <c r="Y21" s="240"/>
      <c r="Z21" s="304"/>
      <c r="AA21" s="306"/>
      <c r="AB21" s="240"/>
      <c r="AC21" s="923">
        <f>X21-AB21</f>
        <v>4396.9254991290363</v>
      </c>
      <c r="AD21" s="932"/>
      <c r="AE21" s="374"/>
      <c r="AF21" s="205"/>
      <c r="AG21" s="213"/>
      <c r="AH21" s="195"/>
      <c r="AI21" s="240"/>
      <c r="AJ21" s="213"/>
      <c r="AK21" s="213"/>
      <c r="AL21" s="205">
        <f t="shared" si="0"/>
        <v>4396.9254991290363</v>
      </c>
      <c r="AM21" s="213"/>
      <c r="AN21" s="202"/>
    </row>
    <row r="22" spans="1:40" ht="16.5">
      <c r="A22" s="195"/>
      <c r="B22" s="307" t="s">
        <v>1092</v>
      </c>
      <c r="C22" s="302"/>
      <c r="D22" s="492">
        <f>'T-1'!O25</f>
        <v>229.09218812809863</v>
      </c>
      <c r="E22" s="492"/>
      <c r="F22" s="302"/>
      <c r="G22" s="303"/>
      <c r="H22" s="303"/>
      <c r="I22" s="303"/>
      <c r="J22" s="499"/>
      <c r="K22" s="303">
        <f>710+20</f>
        <v>730</v>
      </c>
      <c r="L22" s="302"/>
      <c r="M22" s="303"/>
      <c r="N22" s="303"/>
      <c r="O22" s="304"/>
      <c r="P22" s="304"/>
      <c r="Q22" s="304"/>
      <c r="R22" s="303"/>
      <c r="S22" s="240"/>
      <c r="T22" s="240"/>
      <c r="U22" s="240">
        <f>(D22*K22/10)-(13.996*2*20)/10</f>
        <v>16667.745733351199</v>
      </c>
      <c r="V22" s="305"/>
      <c r="W22" s="305"/>
      <c r="X22" s="305">
        <f t="shared" si="1"/>
        <v>16667.745733351199</v>
      </c>
      <c r="Y22" s="240"/>
      <c r="Z22" s="304"/>
      <c r="AA22" s="306"/>
      <c r="AB22" s="240"/>
      <c r="AC22" s="923">
        <f>X22-AB22</f>
        <v>16667.745733351199</v>
      </c>
      <c r="AD22" s="932"/>
      <c r="AE22" s="374"/>
      <c r="AF22" s="242"/>
      <c r="AG22" s="213"/>
      <c r="AH22" s="195"/>
      <c r="AI22" s="240"/>
      <c r="AJ22" s="213"/>
      <c r="AK22" s="213"/>
      <c r="AL22" s="205">
        <f t="shared" si="0"/>
        <v>16667.745733351199</v>
      </c>
      <c r="AM22" s="213"/>
      <c r="AN22" s="202"/>
    </row>
    <row r="23" spans="1:40" ht="16.5">
      <c r="A23" s="195"/>
      <c r="B23" s="489" t="s">
        <v>1559</v>
      </c>
      <c r="C23" s="304"/>
      <c r="D23" s="493">
        <f>SUM(D18:D22)</f>
        <v>375</v>
      </c>
      <c r="E23" s="493"/>
      <c r="F23" s="139"/>
      <c r="G23" s="238">
        <f>SUM(G18:G22)</f>
        <v>89258</v>
      </c>
      <c r="H23" s="238">
        <f>SUM(H18:H22)</f>
        <v>276087</v>
      </c>
      <c r="I23" s="238">
        <f>SUM(I18:I22)</f>
        <v>89144</v>
      </c>
      <c r="J23" s="499"/>
      <c r="K23" s="240"/>
      <c r="L23" s="302"/>
      <c r="M23" s="303"/>
      <c r="N23" s="303"/>
      <c r="O23" s="304"/>
      <c r="P23" s="304"/>
      <c r="Q23" s="304"/>
      <c r="R23" s="303">
        <f t="shared" ref="R23:R35" si="2">X23/D23*10</f>
        <v>708.11679170878551</v>
      </c>
      <c r="S23" s="240"/>
      <c r="T23" s="218">
        <f>SUM(T18:T22)</f>
        <v>0</v>
      </c>
      <c r="U23" s="218">
        <f>SUM(U18:U22)</f>
        <v>25560.466489079459</v>
      </c>
      <c r="V23" s="218">
        <f>SUM(V18:V22)</f>
        <v>993.91319999999996</v>
      </c>
      <c r="W23" s="218">
        <f>SUM(W18:W22)</f>
        <v>0</v>
      </c>
      <c r="X23" s="218">
        <f>SUM(X18:X22)</f>
        <v>26554.379689079458</v>
      </c>
      <c r="Y23" s="240"/>
      <c r="Z23" s="496">
        <f t="shared" ref="Z23:Z34" si="3">AC23/D23*10</f>
        <v>704.25085437545226</v>
      </c>
      <c r="AA23" s="237">
        <f>SUM(AA18:AA22)</f>
        <v>144.97264999999999</v>
      </c>
      <c r="AB23" s="218">
        <f>SUM(AB18:AB22)</f>
        <v>144.97264999999999</v>
      </c>
      <c r="AC23" s="924">
        <f>SUM(AC18:AC22)</f>
        <v>26409.407039079459</v>
      </c>
      <c r="AD23" s="233"/>
      <c r="AE23" s="629">
        <v>0.04</v>
      </c>
      <c r="AF23" s="212">
        <f>AE23*SUM(U20:U22)</f>
        <v>1022.4186595631784</v>
      </c>
      <c r="AG23" s="309">
        <f t="shared" ref="AG23:AG35" si="4">AF23/D23+Z23</f>
        <v>706.97730413428735</v>
      </c>
      <c r="AH23" s="195"/>
      <c r="AI23" s="218">
        <f>SUM(AI18:AI22)</f>
        <v>0</v>
      </c>
      <c r="AJ23" s="218">
        <f>SUM(AJ18:AJ22)</f>
        <v>0</v>
      </c>
      <c r="AK23" s="218">
        <f>SUM(AK18:AK22)</f>
        <v>0</v>
      </c>
      <c r="AL23" s="218">
        <f>SUM(AL18:AL22)</f>
        <v>26409.407039079459</v>
      </c>
      <c r="AM23" s="218"/>
      <c r="AN23" s="202"/>
    </row>
    <row r="24" spans="1:40" ht="16.5">
      <c r="A24" s="195">
        <v>3</v>
      </c>
      <c r="B24" s="301" t="s">
        <v>958</v>
      </c>
      <c r="C24" s="302" t="s">
        <v>237</v>
      </c>
      <c r="D24" s="492">
        <f>'T-1'!O27</f>
        <v>415</v>
      </c>
      <c r="E24" s="492"/>
      <c r="F24" s="302"/>
      <c r="G24" s="303">
        <f>'T-1'!M27</f>
        <v>63914</v>
      </c>
      <c r="H24" s="303">
        <f>'T-1'!N27</f>
        <v>211741</v>
      </c>
      <c r="I24" s="303">
        <f>6167+40131*2+4546*3+151*4+389*5+37*6+5456*7</f>
        <v>141030</v>
      </c>
      <c r="J24" s="499"/>
      <c r="K24" s="303">
        <v>150</v>
      </c>
      <c r="L24" s="302"/>
      <c r="M24" s="303">
        <v>20</v>
      </c>
      <c r="N24" s="303">
        <v>10</v>
      </c>
      <c r="O24" s="304"/>
      <c r="P24" s="304"/>
      <c r="Q24" s="304"/>
      <c r="R24" s="303">
        <f t="shared" si="2"/>
        <v>158.15928674698793</v>
      </c>
      <c r="S24" s="240"/>
      <c r="T24" s="240"/>
      <c r="U24" s="240">
        <f>(D24*K24/10)-(0.083*2*20)/10</f>
        <v>6224.6679999999997</v>
      </c>
      <c r="V24" s="305">
        <f>((H24-I24)*M24+I24*N24)*12/100000</f>
        <v>338.94240000000002</v>
      </c>
      <c r="W24" s="305"/>
      <c r="X24" s="305">
        <f t="shared" si="1"/>
        <v>6563.6103999999996</v>
      </c>
      <c r="Y24" s="240">
        <v>0.1</v>
      </c>
      <c r="Z24" s="496">
        <f t="shared" si="3"/>
        <v>157.97414216867469</v>
      </c>
      <c r="AA24" s="306">
        <f>(3841750)/1000000*2</f>
        <v>7.6835000000000004</v>
      </c>
      <c r="AB24" s="240">
        <f>AA24*Y24*10</f>
        <v>7.6835000000000004</v>
      </c>
      <c r="AC24" s="925">
        <f t="shared" ref="AC24:AC30" si="5">X24-AB24</f>
        <v>6555.9268999999995</v>
      </c>
      <c r="AD24" s="933"/>
      <c r="AE24" s="629">
        <v>0.02</v>
      </c>
      <c r="AF24" s="205">
        <f t="shared" ref="AF24:AF34" si="6">AE24*U24</f>
        <v>124.49336</v>
      </c>
      <c r="AG24" s="309">
        <f t="shared" si="4"/>
        <v>158.27412616867468</v>
      </c>
      <c r="AH24" s="195"/>
      <c r="AI24" s="240"/>
      <c r="AJ24" s="213"/>
      <c r="AK24" s="213"/>
      <c r="AL24" s="205">
        <f t="shared" si="0"/>
        <v>6555.9268999999995</v>
      </c>
      <c r="AM24" s="213"/>
      <c r="AN24" s="202"/>
    </row>
    <row r="25" spans="1:40" ht="16.5">
      <c r="A25" s="195">
        <v>4</v>
      </c>
      <c r="B25" s="301" t="s">
        <v>309</v>
      </c>
      <c r="C25" s="302" t="s">
        <v>237</v>
      </c>
      <c r="D25" s="492">
        <f>'T-1'!O28</f>
        <v>2.8</v>
      </c>
      <c r="E25" s="492"/>
      <c r="F25" s="302"/>
      <c r="G25" s="303">
        <f>'T-1'!M28</f>
        <v>74</v>
      </c>
      <c r="H25" s="303">
        <f>'T-1'!N28</f>
        <v>1452</v>
      </c>
      <c r="I25" s="303">
        <f t="shared" ref="I25:I31" si="7">H25-G25</f>
        <v>1378</v>
      </c>
      <c r="J25" s="499"/>
      <c r="K25" s="303">
        <v>160</v>
      </c>
      <c r="L25" s="302"/>
      <c r="M25" s="303">
        <v>20</v>
      </c>
      <c r="N25" s="303">
        <v>10</v>
      </c>
      <c r="O25" s="304"/>
      <c r="P25" s="304"/>
      <c r="Q25" s="304"/>
      <c r="R25" s="303">
        <f t="shared" si="2"/>
        <v>164.12571428571428</v>
      </c>
      <c r="S25" s="240"/>
      <c r="T25" s="240"/>
      <c r="U25" s="240">
        <f>(D25*K25/10)-(0.169*2*20)/10</f>
        <v>44.123999999999995</v>
      </c>
      <c r="V25" s="305">
        <f>((H25-I25)*M25+I25*N25)*12/100000</f>
        <v>1.8311999999999999</v>
      </c>
      <c r="W25" s="305"/>
      <c r="X25" s="305">
        <f t="shared" si="1"/>
        <v>45.955199999999998</v>
      </c>
      <c r="Y25" s="240">
        <v>0.1</v>
      </c>
      <c r="Z25" s="496">
        <f t="shared" si="3"/>
        <v>161.72208571428573</v>
      </c>
      <c r="AA25" s="306">
        <f>(336508/1000000)*2</f>
        <v>0.67301599999999995</v>
      </c>
      <c r="AB25" s="240">
        <f>AA25*Y25*10</f>
        <v>0.67301600000000006</v>
      </c>
      <c r="AC25" s="925">
        <f t="shared" si="5"/>
        <v>45.282184000000001</v>
      </c>
      <c r="AD25" s="933"/>
      <c r="AE25" s="629">
        <v>0.02</v>
      </c>
      <c r="AF25" s="205">
        <f t="shared" si="6"/>
        <v>0.88247999999999993</v>
      </c>
      <c r="AG25" s="309">
        <f t="shared" si="4"/>
        <v>162.03725714285716</v>
      </c>
      <c r="AH25" s="195"/>
      <c r="AI25" s="240"/>
      <c r="AJ25" s="213"/>
      <c r="AK25" s="213"/>
      <c r="AL25" s="205">
        <f t="shared" si="0"/>
        <v>45.282184000000001</v>
      </c>
      <c r="AM25" s="213"/>
      <c r="AN25" s="202"/>
    </row>
    <row r="26" spans="1:40" ht="16.5">
      <c r="A26" s="195">
        <v>5</v>
      </c>
      <c r="B26" s="301" t="s">
        <v>310</v>
      </c>
      <c r="C26" s="302" t="s">
        <v>237</v>
      </c>
      <c r="D26" s="492">
        <f>'T-1'!O29</f>
        <v>5</v>
      </c>
      <c r="E26" s="492"/>
      <c r="F26" s="302"/>
      <c r="G26" s="303">
        <f>'T-1'!M29</f>
        <v>259</v>
      </c>
      <c r="H26" s="303">
        <f>'T-1'!N29</f>
        <v>3259</v>
      </c>
      <c r="I26" s="303">
        <f t="shared" si="7"/>
        <v>3000</v>
      </c>
      <c r="J26" s="499"/>
      <c r="K26" s="303">
        <f>420+20</f>
        <v>440</v>
      </c>
      <c r="L26" s="302"/>
      <c r="M26" s="303">
        <v>80</v>
      </c>
      <c r="N26" s="303">
        <v>50</v>
      </c>
      <c r="O26" s="304"/>
      <c r="P26" s="304"/>
      <c r="Q26" s="304"/>
      <c r="R26" s="303">
        <f t="shared" si="2"/>
        <v>477.81279999999992</v>
      </c>
      <c r="S26" s="240"/>
      <c r="T26" s="240"/>
      <c r="U26" s="240">
        <f>(D26*K26/10)-(0.395*2*20)/10</f>
        <v>218.42</v>
      </c>
      <c r="V26" s="305">
        <f t="shared" ref="V26:V31" si="8">((H26-I26)*M26+I26*N26)*12/100000</f>
        <v>20.4864</v>
      </c>
      <c r="W26" s="305"/>
      <c r="X26" s="305">
        <f t="shared" si="1"/>
        <v>238.90639999999999</v>
      </c>
      <c r="Y26" s="240">
        <v>0.1</v>
      </c>
      <c r="Z26" s="496">
        <f t="shared" si="3"/>
        <v>472.59237999999993</v>
      </c>
      <c r="AA26" s="306">
        <f>(1305105/1000000)*2</f>
        <v>2.6102099999999999</v>
      </c>
      <c r="AB26" s="240">
        <f>AA26*Y26*10</f>
        <v>2.6102099999999999</v>
      </c>
      <c r="AC26" s="925">
        <f t="shared" si="5"/>
        <v>236.29619</v>
      </c>
      <c r="AD26" s="933"/>
      <c r="AE26" s="629">
        <v>0.02</v>
      </c>
      <c r="AF26" s="205">
        <f t="shared" si="6"/>
        <v>4.3684000000000003</v>
      </c>
      <c r="AG26" s="309">
        <f t="shared" si="4"/>
        <v>473.46605999999991</v>
      </c>
      <c r="AH26" s="205">
        <f>X26*1%</f>
        <v>2.3890639999999999</v>
      </c>
      <c r="AI26" s="240"/>
      <c r="AJ26" s="213"/>
      <c r="AK26" s="213"/>
      <c r="AL26" s="205">
        <f t="shared" si="0"/>
        <v>233.90712600000001</v>
      </c>
      <c r="AM26" s="213"/>
      <c r="AN26" s="202"/>
    </row>
    <row r="27" spans="1:40" ht="16.5">
      <c r="A27" s="195">
        <v>6</v>
      </c>
      <c r="B27" s="301" t="s">
        <v>248</v>
      </c>
      <c r="C27" s="302" t="s">
        <v>237</v>
      </c>
      <c r="D27" s="492">
        <f>'T-1'!O30</f>
        <v>38.799999999999997</v>
      </c>
      <c r="E27" s="492"/>
      <c r="F27" s="302"/>
      <c r="G27" s="303">
        <f>'T-1'!M30</f>
        <v>2222</v>
      </c>
      <c r="H27" s="303">
        <f>'T-1'!N30</f>
        <v>9550</v>
      </c>
      <c r="I27" s="303">
        <f t="shared" si="7"/>
        <v>7328</v>
      </c>
      <c r="J27" s="499"/>
      <c r="K27" s="303">
        <f>570+20</f>
        <v>590</v>
      </c>
      <c r="L27" s="302"/>
      <c r="M27" s="303">
        <v>20</v>
      </c>
      <c r="N27" s="303">
        <v>15</v>
      </c>
      <c r="O27" s="304"/>
      <c r="P27" s="304"/>
      <c r="Q27" s="304"/>
      <c r="R27" s="303">
        <f t="shared" si="2"/>
        <v>594.77402061855673</v>
      </c>
      <c r="S27" s="240"/>
      <c r="T27" s="240"/>
      <c r="U27" s="240">
        <f>(D27*K27/10)-(0*2*20)/10</f>
        <v>2289.1999999999998</v>
      </c>
      <c r="V27" s="305">
        <f t="shared" si="8"/>
        <v>18.523199999999999</v>
      </c>
      <c r="W27" s="305"/>
      <c r="X27" s="305">
        <f t="shared" si="1"/>
        <v>2307.7231999999999</v>
      </c>
      <c r="Y27" s="240"/>
      <c r="Z27" s="496">
        <f t="shared" si="3"/>
        <v>594.77402061855673</v>
      </c>
      <c r="AA27" s="306"/>
      <c r="AB27" s="240"/>
      <c r="AC27" s="925">
        <f t="shared" si="5"/>
        <v>2307.7231999999999</v>
      </c>
      <c r="AD27" s="933"/>
      <c r="AE27" s="629">
        <v>0.04</v>
      </c>
      <c r="AF27" s="205">
        <f t="shared" si="6"/>
        <v>91.567999999999998</v>
      </c>
      <c r="AG27" s="309">
        <f t="shared" si="4"/>
        <v>597.13402061855675</v>
      </c>
      <c r="AH27" s="195"/>
      <c r="AI27" s="240"/>
      <c r="AJ27" s="213"/>
      <c r="AK27" s="213"/>
      <c r="AL27" s="205">
        <f t="shared" si="0"/>
        <v>2307.7231999999999</v>
      </c>
      <c r="AM27" s="213"/>
      <c r="AN27" s="202"/>
    </row>
    <row r="28" spans="1:40" ht="16.5">
      <c r="A28" s="195">
        <v>7</v>
      </c>
      <c r="B28" s="301" t="s">
        <v>347</v>
      </c>
      <c r="C28" s="302" t="s">
        <v>237</v>
      </c>
      <c r="D28" s="492">
        <f>'T-1'!O31</f>
        <v>23</v>
      </c>
      <c r="E28" s="492"/>
      <c r="F28" s="302"/>
      <c r="G28" s="303">
        <f>'T-1'!M31</f>
        <v>3777</v>
      </c>
      <c r="H28" s="303">
        <f>'T-1'!N31</f>
        <v>37120</v>
      </c>
      <c r="I28" s="303">
        <f t="shared" si="7"/>
        <v>33343</v>
      </c>
      <c r="J28" s="499"/>
      <c r="K28" s="303">
        <f t="shared" ref="K28:K34" si="9">570+20</f>
        <v>590</v>
      </c>
      <c r="L28" s="302"/>
      <c r="M28" s="303">
        <v>80</v>
      </c>
      <c r="N28" s="303">
        <v>35</v>
      </c>
      <c r="O28" s="304"/>
      <c r="P28" s="304"/>
      <c r="Q28" s="304"/>
      <c r="R28" s="303">
        <f t="shared" si="2"/>
        <v>665.31643478260878</v>
      </c>
      <c r="S28" s="240"/>
      <c r="T28" s="240"/>
      <c r="U28" s="240">
        <f>(D28*K28/10)-(0.768*2*20)/10</f>
        <v>1353.9280000000001</v>
      </c>
      <c r="V28" s="305">
        <f t="shared" si="8"/>
        <v>176.2998</v>
      </c>
      <c r="W28" s="305"/>
      <c r="X28" s="305">
        <f t="shared" si="1"/>
        <v>1530.2278000000001</v>
      </c>
      <c r="Y28" s="240">
        <v>0.1</v>
      </c>
      <c r="Z28" s="496">
        <f t="shared" si="3"/>
        <v>661.51985565217387</v>
      </c>
      <c r="AA28" s="306">
        <f>(4366066/1000000)*2</f>
        <v>8.732132</v>
      </c>
      <c r="AB28" s="240">
        <f>AA28*Y28*10</f>
        <v>8.732132</v>
      </c>
      <c r="AC28" s="925">
        <f t="shared" si="5"/>
        <v>1521.495668</v>
      </c>
      <c r="AD28" s="933"/>
      <c r="AE28" s="629">
        <v>0.05</v>
      </c>
      <c r="AF28" s="205">
        <f t="shared" si="6"/>
        <v>67.696400000000011</v>
      </c>
      <c r="AG28" s="309">
        <f t="shared" si="4"/>
        <v>664.46317739130427</v>
      </c>
      <c r="AH28" s="195"/>
      <c r="AI28" s="240"/>
      <c r="AJ28" s="213"/>
      <c r="AK28" s="213"/>
      <c r="AL28" s="205">
        <f t="shared" si="0"/>
        <v>1521.495668</v>
      </c>
      <c r="AM28" s="213"/>
      <c r="AN28" s="202"/>
    </row>
    <row r="29" spans="1:40" ht="16.5">
      <c r="A29" s="195">
        <v>8</v>
      </c>
      <c r="B29" s="301" t="s">
        <v>348</v>
      </c>
      <c r="C29" s="302" t="s">
        <v>237</v>
      </c>
      <c r="D29" s="492">
        <f>'T-1'!O32</f>
        <v>67</v>
      </c>
      <c r="E29" s="492"/>
      <c r="F29" s="304"/>
      <c r="G29" s="303">
        <f>'T-1'!M32</f>
        <v>1358</v>
      </c>
      <c r="H29" s="303">
        <f>'T-1'!N32</f>
        <v>66661</v>
      </c>
      <c r="I29" s="303">
        <f t="shared" si="7"/>
        <v>65303</v>
      </c>
      <c r="J29" s="499"/>
      <c r="K29" s="303">
        <f t="shared" si="9"/>
        <v>590</v>
      </c>
      <c r="L29" s="302"/>
      <c r="M29" s="303">
        <v>100</v>
      </c>
      <c r="N29" s="303">
        <v>80</v>
      </c>
      <c r="O29" s="304"/>
      <c r="P29" s="304"/>
      <c r="Q29" s="304"/>
      <c r="R29" s="303">
        <f t="shared" si="2"/>
        <v>682.77146268656725</v>
      </c>
      <c r="S29" s="240"/>
      <c r="T29" s="240"/>
      <c r="U29" s="240">
        <f>(D29*K29/10)-(5.409*2*20)/10</f>
        <v>3931.364</v>
      </c>
      <c r="V29" s="305">
        <f t="shared" si="8"/>
        <v>643.20479999999998</v>
      </c>
      <c r="W29" s="305"/>
      <c r="X29" s="305">
        <f t="shared" si="1"/>
        <v>4574.5688</v>
      </c>
      <c r="Y29" s="240"/>
      <c r="Z29" s="496">
        <f t="shared" si="3"/>
        <v>682.77146268656725</v>
      </c>
      <c r="AA29" s="306"/>
      <c r="AB29" s="213"/>
      <c r="AC29" s="925">
        <f t="shared" si="5"/>
        <v>4574.5688</v>
      </c>
      <c r="AD29" s="933"/>
      <c r="AE29" s="629">
        <v>0.08</v>
      </c>
      <c r="AF29" s="205">
        <f t="shared" si="6"/>
        <v>314.50912</v>
      </c>
      <c r="AG29" s="309">
        <f t="shared" si="4"/>
        <v>687.46562865671649</v>
      </c>
      <c r="AH29" s="205">
        <f>X29*1%</f>
        <v>45.745688000000001</v>
      </c>
      <c r="AI29" s="240"/>
      <c r="AJ29" s="213"/>
      <c r="AK29" s="213"/>
      <c r="AL29" s="205">
        <f t="shared" si="0"/>
        <v>4528.823112</v>
      </c>
      <c r="AM29" s="213"/>
      <c r="AN29" s="202"/>
    </row>
    <row r="30" spans="1:40" ht="18" customHeight="1">
      <c r="A30" s="195">
        <v>9</v>
      </c>
      <c r="B30" s="301" t="s">
        <v>1561</v>
      </c>
      <c r="C30" s="302" t="s">
        <v>237</v>
      </c>
      <c r="D30" s="492">
        <f>'T-1'!O33</f>
        <v>46</v>
      </c>
      <c r="E30" s="492"/>
      <c r="F30" s="195"/>
      <c r="G30" s="303">
        <f>'T-1'!M33</f>
        <v>10361</v>
      </c>
      <c r="H30" s="303">
        <f>'T-1'!N33</f>
        <v>31721</v>
      </c>
      <c r="I30" s="309">
        <f t="shared" si="7"/>
        <v>21360</v>
      </c>
      <c r="J30" s="500"/>
      <c r="K30" s="303">
        <f t="shared" si="9"/>
        <v>590</v>
      </c>
      <c r="L30" s="302"/>
      <c r="M30" s="303">
        <v>50</v>
      </c>
      <c r="N30" s="303">
        <v>50</v>
      </c>
      <c r="O30" s="195"/>
      <c r="P30" s="195"/>
      <c r="Q30" s="204"/>
      <c r="R30" s="303">
        <f t="shared" si="2"/>
        <v>629.96304347826083</v>
      </c>
      <c r="S30" s="240"/>
      <c r="T30" s="240"/>
      <c r="U30" s="240">
        <f>(D30*K30/10)-((1.555+0.069)*2*20)/10</f>
        <v>2707.5039999999999</v>
      </c>
      <c r="V30" s="305">
        <f t="shared" si="8"/>
        <v>190.32599999999999</v>
      </c>
      <c r="W30" s="205"/>
      <c r="X30" s="305">
        <f t="shared" si="1"/>
        <v>2897.83</v>
      </c>
      <c r="Y30" s="213" t="s">
        <v>546</v>
      </c>
      <c r="Z30" s="496">
        <f t="shared" si="3"/>
        <v>629.96304347826083</v>
      </c>
      <c r="AA30" s="194"/>
      <c r="AB30" s="213"/>
      <c r="AC30" s="925">
        <f t="shared" si="5"/>
        <v>2897.83</v>
      </c>
      <c r="AD30" s="933"/>
      <c r="AE30" s="629">
        <v>0.04</v>
      </c>
      <c r="AF30" s="205">
        <f t="shared" si="6"/>
        <v>108.30016000000001</v>
      </c>
      <c r="AG30" s="309">
        <f t="shared" si="4"/>
        <v>632.31739478260863</v>
      </c>
      <c r="AH30" s="205">
        <f>X30*1%</f>
        <v>28.978300000000001</v>
      </c>
      <c r="AI30" s="213">
        <f>(T30+U30)*0.06%</f>
        <v>1.6245023999999999</v>
      </c>
      <c r="AJ30" s="213">
        <f>(T30+U30)*0%</f>
        <v>0</v>
      </c>
      <c r="AK30" s="1070">
        <f>(T30+U30)*1.5%</f>
        <v>40.612559999999995</v>
      </c>
      <c r="AL30" s="205">
        <f t="shared" si="0"/>
        <v>2829.8636423999997</v>
      </c>
      <c r="AM30" s="213"/>
      <c r="AN30" s="202"/>
    </row>
    <row r="31" spans="1:40" ht="18" customHeight="1">
      <c r="A31" s="195">
        <v>10</v>
      </c>
      <c r="B31" s="921" t="s">
        <v>579</v>
      </c>
      <c r="C31" s="302" t="s">
        <v>237</v>
      </c>
      <c r="D31" s="492">
        <f>'T-1'!O34</f>
        <v>39.700000000000003</v>
      </c>
      <c r="E31" s="492"/>
      <c r="F31" s="205"/>
      <c r="G31" s="303">
        <f>'T-1'!M34</f>
        <v>4090</v>
      </c>
      <c r="H31" s="303">
        <f>'T-1'!N34</f>
        <v>24030</v>
      </c>
      <c r="I31" s="309">
        <f t="shared" si="7"/>
        <v>19940</v>
      </c>
      <c r="J31" s="500"/>
      <c r="K31" s="303">
        <f t="shared" si="9"/>
        <v>590</v>
      </c>
      <c r="L31" s="302"/>
      <c r="M31" s="303">
        <v>50</v>
      </c>
      <c r="N31" s="303">
        <v>50</v>
      </c>
      <c r="O31" s="195"/>
      <c r="P31" s="195"/>
      <c r="Q31" s="204"/>
      <c r="R31" s="303">
        <f t="shared" si="2"/>
        <v>625.55969773299751</v>
      </c>
      <c r="S31" s="240"/>
      <c r="T31" s="240"/>
      <c r="U31" s="240">
        <f>(D31*K31/10)-(0.752*2*20)/10</f>
        <v>2339.2920000000004</v>
      </c>
      <c r="V31" s="305">
        <f t="shared" si="8"/>
        <v>144.18</v>
      </c>
      <c r="W31" s="213">
        <f>(O31*G31*12)/100000</f>
        <v>0</v>
      </c>
      <c r="X31" s="305">
        <f t="shared" si="1"/>
        <v>2483.4720000000002</v>
      </c>
      <c r="Y31" s="213">
        <v>0.1</v>
      </c>
      <c r="Z31" s="496">
        <f t="shared" si="3"/>
        <v>624.38339596977335</v>
      </c>
      <c r="AA31" s="306">
        <f>(2334959/1000000)*2</f>
        <v>4.669918</v>
      </c>
      <c r="AB31" s="426">
        <f>AA31*Y31*10</f>
        <v>4.669918</v>
      </c>
      <c r="AC31" s="925">
        <f>X31-AB31</f>
        <v>2478.8020820000002</v>
      </c>
      <c r="AD31" s="933"/>
      <c r="AE31" s="629">
        <v>0</v>
      </c>
      <c r="AF31" s="205">
        <f t="shared" si="6"/>
        <v>0</v>
      </c>
      <c r="AG31" s="309">
        <f t="shared" si="4"/>
        <v>624.38339596977335</v>
      </c>
      <c r="AH31" s="213"/>
      <c r="AI31" s="213"/>
      <c r="AJ31" s="213"/>
      <c r="AK31" s="213"/>
      <c r="AL31" s="205">
        <f t="shared" si="0"/>
        <v>2478.8020820000002</v>
      </c>
      <c r="AM31" s="213"/>
      <c r="AN31" s="202"/>
    </row>
    <row r="32" spans="1:40" ht="18" customHeight="1">
      <c r="A32" s="195">
        <v>11</v>
      </c>
      <c r="B32" s="921" t="s">
        <v>580</v>
      </c>
      <c r="C32" s="302" t="s">
        <v>237</v>
      </c>
      <c r="D32" s="492">
        <f>'T-1'!O35</f>
        <v>6.5</v>
      </c>
      <c r="E32" s="492"/>
      <c r="F32" s="308"/>
      <c r="G32" s="303">
        <f>'T-1'!M35</f>
        <v>10</v>
      </c>
      <c r="H32" s="303">
        <f>'T-1'!N35</f>
        <v>1775</v>
      </c>
      <c r="I32" s="309"/>
      <c r="J32" s="500">
        <v>200</v>
      </c>
      <c r="K32" s="303">
        <f t="shared" si="9"/>
        <v>590</v>
      </c>
      <c r="L32" s="195"/>
      <c r="M32" s="210"/>
      <c r="N32" s="210"/>
      <c r="O32" s="210">
        <v>30</v>
      </c>
      <c r="P32" s="205"/>
      <c r="Q32" s="204"/>
      <c r="R32" s="303">
        <f t="shared" si="2"/>
        <v>638.69538461538457</v>
      </c>
      <c r="S32" s="203">
        <v>0.8</v>
      </c>
      <c r="T32" s="213">
        <f>(H32*J32*S32*12)/100000</f>
        <v>34.08</v>
      </c>
      <c r="U32" s="240">
        <f>(D32*K32/10)-(0.616*2*20)/10</f>
        <v>381.036</v>
      </c>
      <c r="V32" s="205"/>
      <c r="W32" s="213">
        <f>(O32*G32*12)/100000</f>
        <v>3.5999999999999997E-2</v>
      </c>
      <c r="X32" s="305">
        <f>SUM(T32:W32)</f>
        <v>415.15199999999999</v>
      </c>
      <c r="Y32" s="213">
        <v>0.1</v>
      </c>
      <c r="Z32" s="496">
        <f t="shared" si="3"/>
        <v>637.15673846153845</v>
      </c>
      <c r="AA32" s="306">
        <f>(500060/1000000)*2</f>
        <v>1.0001199999999999</v>
      </c>
      <c r="AB32" s="426">
        <f>AA32*Y32*10</f>
        <v>1.0001199999999999</v>
      </c>
      <c r="AC32" s="925">
        <f>X32-AB32</f>
        <v>414.15188000000001</v>
      </c>
      <c r="AD32" s="933"/>
      <c r="AE32" s="629">
        <v>0</v>
      </c>
      <c r="AF32" s="205">
        <f t="shared" si="6"/>
        <v>0</v>
      </c>
      <c r="AG32" s="309">
        <f t="shared" si="4"/>
        <v>637.15673846153845</v>
      </c>
      <c r="AH32" s="205">
        <f>X32*1%</f>
        <v>4.1515199999999997</v>
      </c>
      <c r="AI32" s="213">
        <f>(T32+U32)*0.11%</f>
        <v>0.45662760000000002</v>
      </c>
      <c r="AJ32" s="213">
        <f>(T32+U32)*1.06%</f>
        <v>4.4002296000000003</v>
      </c>
      <c r="AK32" s="1070">
        <f t="shared" ref="AK32:AK34" si="10">(T32+U32)*1.5%</f>
        <v>6.2267399999999995</v>
      </c>
      <c r="AL32" s="205">
        <f t="shared" si="0"/>
        <v>408.63047719999997</v>
      </c>
      <c r="AM32" s="213"/>
      <c r="AN32" s="202"/>
    </row>
    <row r="33" spans="1:40" ht="18" customHeight="1">
      <c r="A33" s="195">
        <v>12</v>
      </c>
      <c r="B33" s="195" t="s">
        <v>522</v>
      </c>
      <c r="C33" s="302" t="s">
        <v>237</v>
      </c>
      <c r="D33" s="492">
        <f>'T-1'!O36</f>
        <v>0.2</v>
      </c>
      <c r="E33" s="492"/>
      <c r="F33" s="195"/>
      <c r="G33" s="303">
        <f>'T-1'!M36</f>
        <v>1</v>
      </c>
      <c r="H33" s="303">
        <f>'T-1'!N36</f>
        <v>200</v>
      </c>
      <c r="I33" s="309"/>
      <c r="J33" s="500">
        <v>200</v>
      </c>
      <c r="K33" s="303">
        <f t="shared" si="9"/>
        <v>590</v>
      </c>
      <c r="L33" s="195"/>
      <c r="M33" s="210"/>
      <c r="N33" s="210"/>
      <c r="O33" s="210">
        <v>30</v>
      </c>
      <c r="P33" s="205"/>
      <c r="Q33" s="204"/>
      <c r="R33" s="303">
        <f t="shared" si="2"/>
        <v>777.38</v>
      </c>
      <c r="S33" s="240">
        <v>0.8</v>
      </c>
      <c r="T33" s="213">
        <f>(H33*J33*S33*12)/100000</f>
        <v>3.84</v>
      </c>
      <c r="U33" s="240">
        <f>(D33*K33/10)-(0.024*2*20)/10</f>
        <v>11.704000000000001</v>
      </c>
      <c r="V33" s="205"/>
      <c r="W33" s="213">
        <f>(O33*G33*12)/100000</f>
        <v>3.5999999999999999E-3</v>
      </c>
      <c r="X33" s="305">
        <f>SUM(T33:W33)</f>
        <v>15.547600000000001</v>
      </c>
      <c r="Y33" s="213"/>
      <c r="Z33" s="496">
        <f t="shared" si="3"/>
        <v>777.38</v>
      </c>
      <c r="AA33" s="194"/>
      <c r="AB33" s="213"/>
      <c r="AC33" s="925">
        <f>X33-AB33</f>
        <v>15.547600000000001</v>
      </c>
      <c r="AD33" s="933"/>
      <c r="AE33" s="629">
        <v>0.04</v>
      </c>
      <c r="AF33" s="205">
        <f t="shared" si="6"/>
        <v>0.46816000000000002</v>
      </c>
      <c r="AG33" s="309">
        <f t="shared" si="4"/>
        <v>779.72079999999994</v>
      </c>
      <c r="AH33" s="205">
        <f>X33*1%</f>
        <v>0.155476</v>
      </c>
      <c r="AI33" s="213">
        <f>(T33+U33)*0%</f>
        <v>0</v>
      </c>
      <c r="AJ33" s="213">
        <f>(T33+U33)*0%</f>
        <v>0</v>
      </c>
      <c r="AK33" s="1070">
        <f t="shared" si="10"/>
        <v>0.23316000000000001</v>
      </c>
      <c r="AL33" s="205">
        <f t="shared" si="0"/>
        <v>15.158964000000001</v>
      </c>
      <c r="AM33" s="213"/>
      <c r="AN33" s="202"/>
    </row>
    <row r="34" spans="1:40" ht="18" customHeight="1">
      <c r="A34" s="195">
        <v>13</v>
      </c>
      <c r="B34" s="195" t="s">
        <v>851</v>
      </c>
      <c r="C34" s="302" t="s">
        <v>237</v>
      </c>
      <c r="D34" s="492">
        <f>'T-1'!O37</f>
        <v>0</v>
      </c>
      <c r="E34" s="492"/>
      <c r="F34" s="194"/>
      <c r="G34" s="303">
        <f>'T-1'!M37</f>
        <v>0</v>
      </c>
      <c r="H34" s="303">
        <f>'T-1'!N37</f>
        <v>0</v>
      </c>
      <c r="I34" s="309"/>
      <c r="J34" s="500">
        <v>200</v>
      </c>
      <c r="K34" s="303">
        <f t="shared" si="9"/>
        <v>590</v>
      </c>
      <c r="L34" s="195"/>
      <c r="M34" s="210"/>
      <c r="N34" s="210"/>
      <c r="O34" s="210">
        <v>30</v>
      </c>
      <c r="P34" s="205"/>
      <c r="Q34" s="204"/>
      <c r="R34" s="303" t="e">
        <f t="shared" si="2"/>
        <v>#DIV/0!</v>
      </c>
      <c r="S34" s="240">
        <v>0.8</v>
      </c>
      <c r="T34" s="213">
        <f>(H34*J34*S34*12)/100000</f>
        <v>0</v>
      </c>
      <c r="U34" s="240">
        <f>(D34*K34/10)-(0*2*10)/10</f>
        <v>0</v>
      </c>
      <c r="V34" s="205"/>
      <c r="W34" s="213">
        <f>(O34*G34*12)/100000</f>
        <v>0</v>
      </c>
      <c r="X34" s="305">
        <f>SUM(T34:W34)</f>
        <v>0</v>
      </c>
      <c r="Y34" s="213"/>
      <c r="Z34" s="496" t="e">
        <f t="shared" si="3"/>
        <v>#DIV/0!</v>
      </c>
      <c r="AA34" s="194"/>
      <c r="AB34" s="213"/>
      <c r="AC34" s="925">
        <f>X34-AB34</f>
        <v>0</v>
      </c>
      <c r="AD34" s="933"/>
      <c r="AE34" s="629">
        <v>0.08</v>
      </c>
      <c r="AF34" s="205">
        <f t="shared" si="6"/>
        <v>0</v>
      </c>
      <c r="AG34" s="309" t="e">
        <f t="shared" si="4"/>
        <v>#DIV/0!</v>
      </c>
      <c r="AH34" s="205">
        <f>X34*1%</f>
        <v>0</v>
      </c>
      <c r="AI34" s="213"/>
      <c r="AJ34" s="213">
        <f>(T34+U34)*0%</f>
        <v>0</v>
      </c>
      <c r="AK34" s="1070">
        <f t="shared" si="10"/>
        <v>0</v>
      </c>
      <c r="AL34" s="205">
        <f t="shared" si="0"/>
        <v>0</v>
      </c>
      <c r="AM34" s="213"/>
      <c r="AN34" s="202"/>
    </row>
    <row r="35" spans="1:40" ht="18" customHeight="1">
      <c r="A35" s="195"/>
      <c r="B35" s="243" t="s">
        <v>749</v>
      </c>
      <c r="C35" s="5"/>
      <c r="D35" s="313">
        <f t="shared" ref="D35:I35" si="11">SUM(D24:D34)+D23+D17</f>
        <v>3335</v>
      </c>
      <c r="E35" s="313">
        <f t="shared" si="11"/>
        <v>0</v>
      </c>
      <c r="F35" s="313">
        <f t="shared" si="11"/>
        <v>0</v>
      </c>
      <c r="G35" s="498">
        <f t="shared" si="11"/>
        <v>2149040</v>
      </c>
      <c r="H35" s="498">
        <f t="shared" si="11"/>
        <v>2767888</v>
      </c>
      <c r="I35" s="498">
        <f t="shared" si="11"/>
        <v>1114166</v>
      </c>
      <c r="J35" s="498"/>
      <c r="K35" s="239"/>
      <c r="L35" s="196"/>
      <c r="M35" s="498"/>
      <c r="N35" s="498"/>
      <c r="O35" s="498"/>
      <c r="P35" s="196"/>
      <c r="Q35" s="196"/>
      <c r="R35" s="238">
        <f t="shared" si="2"/>
        <v>425.68618425277111</v>
      </c>
      <c r="S35" s="240"/>
      <c r="T35" s="239">
        <f>SUM(T24:T34)+T23+T17</f>
        <v>2736.2496000000001</v>
      </c>
      <c r="U35" s="239">
        <f>SUM(U24:U34)+U23+U17</f>
        <v>131989.33664829918</v>
      </c>
      <c r="V35" s="239">
        <f>SUM(V24:V34)+V23+V17</f>
        <v>7240.7166000000007</v>
      </c>
      <c r="W35" s="239">
        <f>SUM(W24:W34)+W23+W17</f>
        <v>3.9599999999999996E-2</v>
      </c>
      <c r="X35" s="239">
        <f>SUM(X24:X34)+X23+X17</f>
        <v>141966.34244829917</v>
      </c>
      <c r="Y35" s="239"/>
      <c r="Z35" s="497">
        <f>(AC35-AH35-AI35+AJ35)/D35*10</f>
        <v>419.90540700541817</v>
      </c>
      <c r="AA35" s="312">
        <f>SUM(AA24:AA34)+AA23+AA17</f>
        <v>905.39856999999995</v>
      </c>
      <c r="AB35" s="239">
        <f>SUM(AB24:AB34)+AB23+AB17</f>
        <v>905.39857000000006</v>
      </c>
      <c r="AC35" s="934">
        <f>SUM(AC24:AC34)+AC23+AC17</f>
        <v>141060.94387829918</v>
      </c>
      <c r="AD35" s="239"/>
      <c r="AE35" s="374"/>
      <c r="AF35" s="239">
        <f>SUM(AF24:AF34)+AF23+AF17</f>
        <v>5211.8099459319674</v>
      </c>
      <c r="AG35" s="314">
        <f t="shared" si="4"/>
        <v>421.4681686083963</v>
      </c>
      <c r="AH35" s="239">
        <f>SUM(AH24:AH34)+AH23+AH17</f>
        <v>1024.8097415921973</v>
      </c>
      <c r="AI35" s="239">
        <f>SUM(AI24:AI34)+AI23+AI17</f>
        <v>2.0811299999999999</v>
      </c>
      <c r="AJ35" s="239">
        <f>SUM(AJ24:AJ34)+AJ23+AJ17</f>
        <v>4.4002296000000003</v>
      </c>
      <c r="AK35" s="239">
        <f>SUM(AK24:AK34)+AK23+AK17</f>
        <v>47.072459999999992</v>
      </c>
      <c r="AL35" s="239">
        <f>SUM(AL24:AL34)+AL23+AL17</f>
        <v>140938.93272989918</v>
      </c>
      <c r="AM35" s="239"/>
      <c r="AN35" s="202"/>
    </row>
    <row r="36" spans="1:40" ht="18" customHeight="1">
      <c r="A36" s="195"/>
      <c r="B36" s="243" t="s">
        <v>55</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27"/>
      <c r="AD36" s="205"/>
      <c r="AE36" s="374"/>
      <c r="AF36" s="205"/>
      <c r="AG36" s="213"/>
      <c r="AH36" s="213"/>
      <c r="AI36" s="213"/>
      <c r="AJ36" s="213"/>
      <c r="AK36" s="213"/>
      <c r="AL36" s="213"/>
      <c r="AM36" s="213"/>
      <c r="AN36" s="202"/>
    </row>
    <row r="37" spans="1:40" s="193" customFormat="1" ht="18" customHeight="1">
      <c r="A37" s="198">
        <v>14</v>
      </c>
      <c r="B37" s="198" t="s">
        <v>985</v>
      </c>
      <c r="C37" s="201" t="s">
        <v>1368</v>
      </c>
      <c r="D37" s="492">
        <f>'T-1'!O40</f>
        <v>13.5</v>
      </c>
      <c r="E37" s="492">
        <f>D37</f>
        <v>13.5</v>
      </c>
      <c r="F37" s="194"/>
      <c r="G37" s="303">
        <f>'T-1'!M40</f>
        <v>28</v>
      </c>
      <c r="H37" s="303">
        <f>'T-1'!N40</f>
        <v>10755.777777777777</v>
      </c>
      <c r="I37" s="309">
        <f>H37-G37</f>
        <v>10727.777777777777</v>
      </c>
      <c r="J37" s="500">
        <v>20</v>
      </c>
      <c r="K37" s="495">
        <f>440+20</f>
        <v>460</v>
      </c>
      <c r="L37" s="213"/>
      <c r="M37" s="210"/>
      <c r="N37" s="210"/>
      <c r="O37" s="210">
        <v>250</v>
      </c>
      <c r="P37" s="205"/>
      <c r="Q37" s="204"/>
      <c r="R37" s="303">
        <f t="shared" ref="R37:R52" si="12">X37/D37*10</f>
        <v>474.33946864197532</v>
      </c>
      <c r="S37" s="240"/>
      <c r="T37" s="213">
        <f>(H37*J37*12)/100000</f>
        <v>25.813866666666669</v>
      </c>
      <c r="U37" s="213">
        <f>(D37*K37/10)-((1.823896*2*20)/10)</f>
        <v>613.70441600000004</v>
      </c>
      <c r="V37" s="205"/>
      <c r="W37" s="213">
        <f t="shared" ref="W37:W51" si="13">(O37*G37*12)/100000</f>
        <v>0.84</v>
      </c>
      <c r="X37" s="305">
        <f>SUM(T37:W37)</f>
        <v>640.3582826666667</v>
      </c>
      <c r="Y37" s="425">
        <v>0.1</v>
      </c>
      <c r="Z37" s="496">
        <f t="shared" ref="Z37:Z52" si="14">(AC37-AH37-AI37+AJ37)/D37*10</f>
        <v>464.37651187516047</v>
      </c>
      <c r="AA37" s="306">
        <f>4.42273*2</f>
        <v>8.8454599999999992</v>
      </c>
      <c r="AB37" s="240">
        <f>AA37*Y37*10</f>
        <v>8.8454599999999992</v>
      </c>
      <c r="AC37" s="925">
        <f>X37-AB37</f>
        <v>631.51282266666669</v>
      </c>
      <c r="AD37" s="933"/>
      <c r="AE37" s="629">
        <v>0.08</v>
      </c>
      <c r="AF37" s="205">
        <f t="shared" ref="AF37:AF51" si="15">AE37*U37</f>
        <v>49.096353280000002</v>
      </c>
      <c r="AG37" s="309">
        <f>AF37/D37+Z37</f>
        <v>468.01327878479009</v>
      </c>
      <c r="AH37" s="213"/>
      <c r="AI37" s="213">
        <f>(T37+U37)*0.72%</f>
        <v>4.6045316351999999</v>
      </c>
      <c r="AJ37" s="213">
        <f>(T37+U37)*0%</f>
        <v>0</v>
      </c>
      <c r="AK37" s="1070">
        <f>(T37+U37)*0%</f>
        <v>0</v>
      </c>
      <c r="AL37" s="205">
        <f t="shared" ref="AL37:AL51" si="16">AC37-AH37+AI37+AJ37-AK37</f>
        <v>636.11735430186673</v>
      </c>
      <c r="AM37" s="213"/>
      <c r="AN37" s="207"/>
    </row>
    <row r="38" spans="1:40" s="193" customFormat="1" ht="18" customHeight="1">
      <c r="A38" s="198">
        <v>15</v>
      </c>
      <c r="B38" s="198" t="s">
        <v>958</v>
      </c>
      <c r="C38" s="201" t="s">
        <v>1368</v>
      </c>
      <c r="D38" s="492">
        <f>'T-1'!O41</f>
        <v>40.5</v>
      </c>
      <c r="E38" s="492">
        <f t="shared" ref="E38:E39" si="17">D38</f>
        <v>40.5</v>
      </c>
      <c r="F38" s="194"/>
      <c r="G38" s="303">
        <f>'T-1'!M41</f>
        <v>28</v>
      </c>
      <c r="H38" s="303">
        <f>'T-1'!N41</f>
        <v>87645</v>
      </c>
      <c r="I38" s="309">
        <f>H38-G38</f>
        <v>87617</v>
      </c>
      <c r="J38" s="500">
        <v>30</v>
      </c>
      <c r="K38" s="309">
        <v>140</v>
      </c>
      <c r="L38" s="198"/>
      <c r="M38" s="210"/>
      <c r="N38" s="210"/>
      <c r="O38" s="210">
        <v>250</v>
      </c>
      <c r="P38" s="205"/>
      <c r="Q38" s="204"/>
      <c r="R38" s="303">
        <f t="shared" si="12"/>
        <v>215.97772049382715</v>
      </c>
      <c r="S38" s="240"/>
      <c r="T38" s="213">
        <f>(H38*J38*12)/100000</f>
        <v>315.52199999999999</v>
      </c>
      <c r="U38" s="213">
        <f>(D38*K38/10)-((2.163058*2*20)/10)</f>
        <v>558.34776799999997</v>
      </c>
      <c r="V38" s="205"/>
      <c r="W38" s="213">
        <f t="shared" si="13"/>
        <v>0.84</v>
      </c>
      <c r="X38" s="305">
        <f t="shared" ref="X38:X51" si="18">SUM(T38:W38)</f>
        <v>874.70976800000005</v>
      </c>
      <c r="Y38" s="206">
        <v>0.1</v>
      </c>
      <c r="Z38" s="496">
        <f t="shared" si="14"/>
        <v>208.06109528276545</v>
      </c>
      <c r="AA38" s="306">
        <f>6.81184*2</f>
        <v>13.62368</v>
      </c>
      <c r="AB38" s="240">
        <f t="shared" ref="AB38:AB39" si="19">AA38*Y38*10</f>
        <v>13.62368</v>
      </c>
      <c r="AC38" s="925">
        <f t="shared" ref="AC38:AC50" si="20">X38-AB38</f>
        <v>861.08608800000002</v>
      </c>
      <c r="AD38" s="933"/>
      <c r="AE38" s="629">
        <v>0.02</v>
      </c>
      <c r="AF38" s="205">
        <f t="shared" si="15"/>
        <v>11.166955359999999</v>
      </c>
      <c r="AG38" s="213"/>
      <c r="AH38" s="213"/>
      <c r="AI38" s="213">
        <f>(T38+U38)*2.11%</f>
        <v>18.438652104799999</v>
      </c>
      <c r="AJ38" s="213">
        <f>(T38+U38)*0%</f>
        <v>0</v>
      </c>
      <c r="AK38" s="1070">
        <f>(T38+U38)*0%</f>
        <v>0</v>
      </c>
      <c r="AL38" s="205">
        <f t="shared" si="16"/>
        <v>879.5247401048</v>
      </c>
      <c r="AM38" s="213"/>
      <c r="AN38" s="207"/>
    </row>
    <row r="39" spans="1:40" s="193" customFormat="1" ht="18" customHeight="1">
      <c r="A39" s="198">
        <v>16</v>
      </c>
      <c r="B39" s="198" t="s">
        <v>309</v>
      </c>
      <c r="C39" s="201" t="s">
        <v>1368</v>
      </c>
      <c r="D39" s="492">
        <f>'T-1'!O42</f>
        <v>3.9</v>
      </c>
      <c r="E39" s="492">
        <f t="shared" si="17"/>
        <v>3.9</v>
      </c>
      <c r="F39" s="194"/>
      <c r="G39" s="303">
        <f>'T-1'!M42</f>
        <v>13</v>
      </c>
      <c r="H39" s="303">
        <f>'T-1'!N42</f>
        <v>2941</v>
      </c>
      <c r="I39" s="309">
        <f>H39-G39</f>
        <v>2928</v>
      </c>
      <c r="J39" s="500">
        <v>30</v>
      </c>
      <c r="K39" s="309">
        <v>150</v>
      </c>
      <c r="L39" s="198"/>
      <c r="M39" s="210"/>
      <c r="N39" s="210"/>
      <c r="O39" s="210">
        <v>250</v>
      </c>
      <c r="P39" s="205"/>
      <c r="Q39" s="204"/>
      <c r="R39" s="303">
        <f t="shared" si="12"/>
        <v>174.33647179487181</v>
      </c>
      <c r="S39" s="240"/>
      <c r="T39" s="213">
        <f>(H39*J39*12)/100000</f>
        <v>10.5876</v>
      </c>
      <c r="U39" s="213">
        <f>(D39*K39/10)-((0.371594*2*20)/10)</f>
        <v>57.013624</v>
      </c>
      <c r="V39" s="205"/>
      <c r="W39" s="213">
        <f t="shared" si="13"/>
        <v>0.39</v>
      </c>
      <c r="X39" s="305">
        <f>SUM(T39:W39)</f>
        <v>67.991224000000003</v>
      </c>
      <c r="Y39" s="206">
        <v>0.1</v>
      </c>
      <c r="Z39" s="496">
        <f t="shared" si="14"/>
        <v>174.00958016615385</v>
      </c>
      <c r="AA39" s="306">
        <f>1.50703*2</f>
        <v>3.0140600000000002</v>
      </c>
      <c r="AB39" s="240">
        <f t="shared" si="19"/>
        <v>3.0140600000000006</v>
      </c>
      <c r="AC39" s="925">
        <f>X39-AB39</f>
        <v>64.977164000000002</v>
      </c>
      <c r="AD39" s="933"/>
      <c r="AE39" s="629">
        <v>0.02</v>
      </c>
      <c r="AF39" s="205">
        <f t="shared" si="15"/>
        <v>1.1402724799999999</v>
      </c>
      <c r="AG39" s="213"/>
      <c r="AH39" s="213"/>
      <c r="AI39" s="213"/>
      <c r="AJ39" s="213">
        <f>(T39+U39)*4.27%</f>
        <v>2.8865722647999998</v>
      </c>
      <c r="AK39" s="1070">
        <f>(T39+U39)*0.39%</f>
        <v>0.26364477360000005</v>
      </c>
      <c r="AL39" s="205">
        <f t="shared" si="16"/>
        <v>67.60009149119999</v>
      </c>
      <c r="AM39" s="213"/>
      <c r="AN39" s="207"/>
    </row>
    <row r="40" spans="1:40" s="193" customFormat="1" ht="18" customHeight="1">
      <c r="A40" s="198">
        <v>17</v>
      </c>
      <c r="B40" s="198" t="s">
        <v>310</v>
      </c>
      <c r="C40" s="201" t="s">
        <v>1368</v>
      </c>
      <c r="D40" s="492">
        <f>'T-1'!O43</f>
        <v>3.6</v>
      </c>
      <c r="E40" s="492">
        <f>D40</f>
        <v>3.6</v>
      </c>
      <c r="F40" s="194"/>
      <c r="G40" s="303">
        <f>'T-1'!M43</f>
        <v>6</v>
      </c>
      <c r="H40" s="303">
        <f>'T-1'!N43</f>
        <v>1640</v>
      </c>
      <c r="I40" s="309">
        <f>H40-G40</f>
        <v>1634</v>
      </c>
      <c r="J40" s="500">
        <v>50</v>
      </c>
      <c r="K40" s="309">
        <f>410+20</f>
        <v>430</v>
      </c>
      <c r="L40" s="198"/>
      <c r="M40" s="210"/>
      <c r="N40" s="210"/>
      <c r="O40" s="210">
        <v>250</v>
      </c>
      <c r="P40" s="205"/>
      <c r="Q40" s="204"/>
      <c r="R40" s="303">
        <f t="shared" si="12"/>
        <v>454.48641111111112</v>
      </c>
      <c r="S40" s="240"/>
      <c r="T40" s="213">
        <f>(H40*J40*12)/100000</f>
        <v>9.84</v>
      </c>
      <c r="U40" s="213">
        <f>(D40*K40/10)-((0.301223*2*20)/10)</f>
        <v>153.59510800000001</v>
      </c>
      <c r="V40" s="205"/>
      <c r="W40" s="213">
        <f t="shared" si="13"/>
        <v>0.18</v>
      </c>
      <c r="X40" s="305">
        <f>SUM(T40:W40)</f>
        <v>163.61510800000002</v>
      </c>
      <c r="Y40" s="206"/>
      <c r="Z40" s="496">
        <f t="shared" si="14"/>
        <v>451.57589808000012</v>
      </c>
      <c r="AA40" s="194"/>
      <c r="AB40" s="213"/>
      <c r="AC40" s="925">
        <f>X40-AB40</f>
        <v>163.61510800000002</v>
      </c>
      <c r="AD40" s="933"/>
      <c r="AE40" s="629">
        <v>0.02</v>
      </c>
      <c r="AF40" s="205">
        <f t="shared" si="15"/>
        <v>3.0719021600000005</v>
      </c>
      <c r="AG40" s="213"/>
      <c r="AH40" s="213">
        <f>X40*1%</f>
        <v>1.6361510800000003</v>
      </c>
      <c r="AI40" s="213"/>
      <c r="AJ40" s="213">
        <f>(T40+U40)*0.36%</f>
        <v>0.58836638880000003</v>
      </c>
      <c r="AK40" s="1070">
        <f>(T40+U40)*0.32%</f>
        <v>0.52299234560000007</v>
      </c>
      <c r="AL40" s="205">
        <f t="shared" si="16"/>
        <v>162.04433096320005</v>
      </c>
      <c r="AM40" s="213"/>
      <c r="AN40" s="207"/>
    </row>
    <row r="41" spans="1:40" s="193" customFormat="1" ht="18" customHeight="1">
      <c r="A41" s="198">
        <v>18</v>
      </c>
      <c r="B41" s="198" t="s">
        <v>350</v>
      </c>
      <c r="C41" s="201" t="s">
        <v>1368</v>
      </c>
      <c r="D41" s="492">
        <f>'T-1'!O44</f>
        <v>20</v>
      </c>
      <c r="E41" s="492">
        <f>D41-F41</f>
        <v>19.760000000000002</v>
      </c>
      <c r="F41" s="194">
        <f>D41*1.2%</f>
        <v>0.24</v>
      </c>
      <c r="G41" s="303">
        <f>'T-1'!M44</f>
        <v>60</v>
      </c>
      <c r="H41" s="303">
        <f>'T-1'!N44</f>
        <v>25042.777777777777</v>
      </c>
      <c r="I41" s="309"/>
      <c r="J41" s="500">
        <v>250</v>
      </c>
      <c r="K41" s="309">
        <f>535+20</f>
        <v>555</v>
      </c>
      <c r="L41" s="201">
        <f>425+20</f>
        <v>445</v>
      </c>
      <c r="M41" s="210"/>
      <c r="N41" s="210"/>
      <c r="O41" s="210">
        <v>250</v>
      </c>
      <c r="P41" s="205"/>
      <c r="Q41" s="204"/>
      <c r="R41" s="303">
        <f t="shared" si="12"/>
        <v>850.7689293333334</v>
      </c>
      <c r="S41" s="240">
        <v>0.8</v>
      </c>
      <c r="T41" s="213">
        <f>(H41*J41*S41*12)/100000</f>
        <v>601.02666666666653</v>
      </c>
      <c r="U41" s="600">
        <f>((E41*K41+F41*L41)/10)-((2.162202*2*20)/10)</f>
        <v>1098.7111920000002</v>
      </c>
      <c r="V41" s="205"/>
      <c r="W41" s="213">
        <f t="shared" si="13"/>
        <v>1.8</v>
      </c>
      <c r="X41" s="305">
        <f>SUM(T41:W41)</f>
        <v>1701.5378586666668</v>
      </c>
      <c r="Y41" s="206"/>
      <c r="Z41" s="496">
        <f t="shared" si="14"/>
        <v>847.27546672306653</v>
      </c>
      <c r="AA41" s="194"/>
      <c r="AB41" s="213"/>
      <c r="AC41" s="925">
        <f t="shared" si="20"/>
        <v>1701.5378586666668</v>
      </c>
      <c r="AD41" s="933"/>
      <c r="AE41" s="629">
        <v>0.08</v>
      </c>
      <c r="AF41" s="205">
        <f t="shared" si="15"/>
        <v>87.896895360000016</v>
      </c>
      <c r="AG41" s="309">
        <f t="shared" ref="AG41:AG52" si="21">AF41/D41+Z41</f>
        <v>851.67031149106651</v>
      </c>
      <c r="AH41" s="213">
        <f>X41*1%</f>
        <v>17.015378586666667</v>
      </c>
      <c r="AI41" s="213">
        <f>(T41+U41)*0.18%</f>
        <v>3.0595281456000003</v>
      </c>
      <c r="AJ41" s="213">
        <f>(T41+U41)*0.77%</f>
        <v>13.087981511733336</v>
      </c>
      <c r="AK41" s="1070">
        <f>(T41+U41)*0.89%</f>
        <v>15.127666942133335</v>
      </c>
      <c r="AL41" s="205">
        <f t="shared" si="16"/>
        <v>1685.5423227952001</v>
      </c>
      <c r="AM41" s="213"/>
      <c r="AN41" s="207"/>
    </row>
    <row r="42" spans="1:40" s="193" customFormat="1" ht="18" customHeight="1">
      <c r="A42" s="198">
        <v>19</v>
      </c>
      <c r="B42" s="922" t="s">
        <v>582</v>
      </c>
      <c r="C42" s="201" t="s">
        <v>1368</v>
      </c>
      <c r="D42" s="492">
        <f>'T-1'!O45</f>
        <v>0</v>
      </c>
      <c r="E42" s="492"/>
      <c r="F42" s="194"/>
      <c r="G42" s="303">
        <f>'T-1'!M45</f>
        <v>0</v>
      </c>
      <c r="H42" s="303">
        <f>'T-1'!N45</f>
        <v>0</v>
      </c>
      <c r="I42" s="309"/>
      <c r="J42" s="500">
        <v>250</v>
      </c>
      <c r="K42" s="309">
        <f t="shared" ref="K42:K49" si="22">535+20</f>
        <v>555</v>
      </c>
      <c r="L42" s="201">
        <f t="shared" ref="L42:L49" si="23">425+20</f>
        <v>445</v>
      </c>
      <c r="M42" s="210"/>
      <c r="N42" s="210"/>
      <c r="O42" s="210">
        <v>250</v>
      </c>
      <c r="P42" s="205"/>
      <c r="Q42" s="198"/>
      <c r="R42" s="303" t="e">
        <f t="shared" si="12"/>
        <v>#DIV/0!</v>
      </c>
      <c r="S42" s="240">
        <v>0.8</v>
      </c>
      <c r="T42" s="213">
        <f t="shared" ref="T42:T49" si="24">(H42*J42*S42*12)/100000</f>
        <v>0</v>
      </c>
      <c r="U42" s="600">
        <f>((E42*K42+F42*L42)/10)-((0*2*20)/10)</f>
        <v>0</v>
      </c>
      <c r="V42" s="205"/>
      <c r="W42" s="213">
        <f t="shared" si="13"/>
        <v>0</v>
      </c>
      <c r="X42" s="305">
        <f t="shared" si="18"/>
        <v>0</v>
      </c>
      <c r="Y42" s="206">
        <v>0.1</v>
      </c>
      <c r="Z42" s="496" t="e">
        <f t="shared" si="14"/>
        <v>#DIV/0!</v>
      </c>
      <c r="AA42" s="194"/>
      <c r="AB42" s="213"/>
      <c r="AC42" s="925">
        <f t="shared" si="20"/>
        <v>0</v>
      </c>
      <c r="AD42" s="933"/>
      <c r="AE42" s="629">
        <v>0.08</v>
      </c>
      <c r="AF42" s="205">
        <f t="shared" si="15"/>
        <v>0</v>
      </c>
      <c r="AG42" s="309" t="e">
        <f t="shared" si="21"/>
        <v>#DIV/0!</v>
      </c>
      <c r="AH42" s="213"/>
      <c r="AI42" s="213"/>
      <c r="AJ42" s="213">
        <f>(T42+U42)*0%</f>
        <v>0</v>
      </c>
      <c r="AK42" s="1070">
        <f>(T42+U42)*0%</f>
        <v>0</v>
      </c>
      <c r="AL42" s="205">
        <f t="shared" si="16"/>
        <v>0</v>
      </c>
      <c r="AM42" s="213"/>
      <c r="AN42" s="207"/>
    </row>
    <row r="43" spans="1:40" s="193" customFormat="1" ht="18" customHeight="1">
      <c r="A43" s="198">
        <v>20</v>
      </c>
      <c r="B43" s="198" t="s">
        <v>523</v>
      </c>
      <c r="C43" s="201" t="s">
        <v>1368</v>
      </c>
      <c r="D43" s="492">
        <f>'T-1'!O46</f>
        <v>126</v>
      </c>
      <c r="E43" s="492">
        <f>D43-F43</f>
        <v>111.01859999999999</v>
      </c>
      <c r="F43" s="194">
        <f>D43*11.89%</f>
        <v>14.981400000000001</v>
      </c>
      <c r="G43" s="303">
        <f>'T-1'!M46</f>
        <v>145</v>
      </c>
      <c r="H43" s="303">
        <f>'T-1'!N46</f>
        <v>59182</v>
      </c>
      <c r="I43" s="309"/>
      <c r="J43" s="500">
        <v>250</v>
      </c>
      <c r="K43" s="309">
        <f t="shared" si="22"/>
        <v>555</v>
      </c>
      <c r="L43" s="201">
        <f t="shared" si="23"/>
        <v>445</v>
      </c>
      <c r="M43" s="210"/>
      <c r="N43" s="210"/>
      <c r="O43" s="210">
        <v>250</v>
      </c>
      <c r="P43" s="205"/>
      <c r="Q43" s="204"/>
      <c r="R43" s="303">
        <f t="shared" si="12"/>
        <v>650.66511460317452</v>
      </c>
      <c r="S43" s="240">
        <v>0.8</v>
      </c>
      <c r="T43" s="213">
        <f t="shared" si="24"/>
        <v>1420.3679999999999</v>
      </c>
      <c r="U43" s="600">
        <f>((E43*K43+F43*L43)/10)-((13.635539*2*20)/10)</f>
        <v>6773.6624439999996</v>
      </c>
      <c r="V43" s="205"/>
      <c r="W43" s="213">
        <f t="shared" si="13"/>
        <v>4.3499999999999996</v>
      </c>
      <c r="X43" s="305">
        <f>SUM(T43:W43)</f>
        <v>8198.3804440000004</v>
      </c>
      <c r="Y43" s="206"/>
      <c r="Z43" s="496">
        <f t="shared" si="14"/>
        <v>644.48362339539688</v>
      </c>
      <c r="AA43" s="194"/>
      <c r="AB43" s="213"/>
      <c r="AC43" s="925">
        <f>X43-AB43</f>
        <v>8198.3804440000004</v>
      </c>
      <c r="AD43" s="933"/>
      <c r="AE43" s="629">
        <v>0.08</v>
      </c>
      <c r="AF43" s="205">
        <f t="shared" si="15"/>
        <v>541.89299552</v>
      </c>
      <c r="AG43" s="309">
        <f t="shared" si="21"/>
        <v>648.78436145507942</v>
      </c>
      <c r="AH43" s="213">
        <f>X43*1%</f>
        <v>81.98380444</v>
      </c>
      <c r="AI43" s="213">
        <f>(T43+U43)*0.3%</f>
        <v>24.582091332000001</v>
      </c>
      <c r="AJ43" s="213">
        <f>(T43+U43)*0.35%</f>
        <v>28.679106553999997</v>
      </c>
      <c r="AK43" s="1070">
        <f>(T43+U43)*0.33%</f>
        <v>27.040300465200001</v>
      </c>
      <c r="AL43" s="205">
        <f t="shared" si="16"/>
        <v>8142.6175369808007</v>
      </c>
      <c r="AM43" s="213"/>
      <c r="AN43" s="207"/>
    </row>
    <row r="44" spans="1:40" s="193" customFormat="1" ht="18" customHeight="1">
      <c r="A44" s="198">
        <v>21</v>
      </c>
      <c r="B44" s="198" t="s">
        <v>986</v>
      </c>
      <c r="C44" s="201" t="s">
        <v>1368</v>
      </c>
      <c r="D44" s="492">
        <f>'T-1'!O47</f>
        <v>0</v>
      </c>
      <c r="E44" s="492"/>
      <c r="F44" s="194"/>
      <c r="G44" s="303">
        <f>'T-1'!M47</f>
        <v>0</v>
      </c>
      <c r="H44" s="303">
        <f>'T-1'!N47</f>
        <v>0</v>
      </c>
      <c r="I44" s="309"/>
      <c r="J44" s="500">
        <v>150</v>
      </c>
      <c r="K44" s="309">
        <f t="shared" si="22"/>
        <v>555</v>
      </c>
      <c r="L44" s="201">
        <f t="shared" si="23"/>
        <v>445</v>
      </c>
      <c r="M44" s="210"/>
      <c r="N44" s="210"/>
      <c r="O44" s="210">
        <v>250</v>
      </c>
      <c r="P44" s="205"/>
      <c r="Q44" s="198"/>
      <c r="R44" s="303" t="e">
        <f t="shared" si="12"/>
        <v>#DIV/0!</v>
      </c>
      <c r="S44" s="240">
        <v>0.8</v>
      </c>
      <c r="T44" s="213">
        <f t="shared" si="24"/>
        <v>0</v>
      </c>
      <c r="U44" s="600">
        <f>((E44*K44+F44*L44)/10)-((0*2*20)/10)</f>
        <v>0</v>
      </c>
      <c r="V44" s="205"/>
      <c r="W44" s="213">
        <f t="shared" si="13"/>
        <v>0</v>
      </c>
      <c r="X44" s="305">
        <f t="shared" si="18"/>
        <v>0</v>
      </c>
      <c r="Y44" s="206"/>
      <c r="Z44" s="496" t="e">
        <f t="shared" si="14"/>
        <v>#DIV/0!</v>
      </c>
      <c r="AA44" s="194"/>
      <c r="AB44" s="213"/>
      <c r="AC44" s="925">
        <f t="shared" si="20"/>
        <v>0</v>
      </c>
      <c r="AD44" s="933"/>
      <c r="AE44" s="629">
        <v>0.08</v>
      </c>
      <c r="AF44" s="205">
        <f t="shared" si="15"/>
        <v>0</v>
      </c>
      <c r="AG44" s="309" t="e">
        <f t="shared" si="21"/>
        <v>#DIV/0!</v>
      </c>
      <c r="AH44" s="213"/>
      <c r="AI44" s="213"/>
      <c r="AJ44" s="213">
        <f>(T44+U44)*0%</f>
        <v>0</v>
      </c>
      <c r="AK44" s="1070">
        <f t="shared" ref="AK44" si="25">(T44+U44)*1.5%</f>
        <v>0</v>
      </c>
      <c r="AL44" s="205">
        <f t="shared" si="16"/>
        <v>0</v>
      </c>
      <c r="AM44" s="213"/>
      <c r="AN44" s="207"/>
    </row>
    <row r="45" spans="1:40" s="193" customFormat="1" ht="18" customHeight="1">
      <c r="A45" s="198">
        <v>22</v>
      </c>
      <c r="B45" s="198" t="s">
        <v>980</v>
      </c>
      <c r="C45" s="201" t="s">
        <v>1368</v>
      </c>
      <c r="D45" s="492">
        <f>'T-1'!O48</f>
        <v>24.5</v>
      </c>
      <c r="E45" s="492">
        <f t="shared" ref="E45:E51" si="26">D45-F45</f>
        <v>22.586549999999999</v>
      </c>
      <c r="F45" s="194">
        <f>D45*7.81%</f>
        <v>1.9134500000000001</v>
      </c>
      <c r="G45" s="303">
        <f>'T-1'!M48</f>
        <v>23</v>
      </c>
      <c r="H45" s="303">
        <f>'T-1'!N48</f>
        <v>9555</v>
      </c>
      <c r="I45" s="309"/>
      <c r="J45" s="500">
        <v>250</v>
      </c>
      <c r="K45" s="309">
        <f t="shared" si="22"/>
        <v>555</v>
      </c>
      <c r="L45" s="201">
        <f t="shared" si="23"/>
        <v>445</v>
      </c>
      <c r="M45" s="210"/>
      <c r="N45" s="210"/>
      <c r="O45" s="210">
        <v>250</v>
      </c>
      <c r="P45" s="205"/>
      <c r="Q45" s="204"/>
      <c r="R45" s="303">
        <f t="shared" si="12"/>
        <v>635.97550285714283</v>
      </c>
      <c r="S45" s="240">
        <v>0.8</v>
      </c>
      <c r="T45" s="213">
        <f t="shared" si="24"/>
        <v>229.32</v>
      </c>
      <c r="U45" s="213">
        <f>((E45*K45+F45*L45)/10)-((2.643017*2*20)/10)</f>
        <v>1328.1299819999999</v>
      </c>
      <c r="V45" s="205"/>
      <c r="W45" s="213">
        <f t="shared" si="13"/>
        <v>0.69</v>
      </c>
      <c r="X45" s="305">
        <f t="shared" si="18"/>
        <v>1558.1399819999999</v>
      </c>
      <c r="Y45" s="206">
        <v>0.1</v>
      </c>
      <c r="Z45" s="496">
        <f t="shared" si="14"/>
        <v>638.53137627804074</v>
      </c>
      <c r="AA45" s="306">
        <f>2.00519*2</f>
        <v>4.0103799999999996</v>
      </c>
      <c r="AB45" s="217">
        <f>AA45*Y45*10</f>
        <v>4.0103799999999996</v>
      </c>
      <c r="AC45" s="925">
        <f t="shared" si="20"/>
        <v>1554.129602</v>
      </c>
      <c r="AD45" s="933"/>
      <c r="AE45" s="629">
        <v>0</v>
      </c>
      <c r="AF45" s="205">
        <f t="shared" si="15"/>
        <v>0</v>
      </c>
      <c r="AG45" s="309">
        <f t="shared" si="21"/>
        <v>638.53137627804074</v>
      </c>
      <c r="AH45" s="213">
        <f t="shared" ref="AH45:AH51" si="27">X45*1%</f>
        <v>15.58139982</v>
      </c>
      <c r="AI45" s="213">
        <f>(T45+U45)*0.6%</f>
        <v>9.3446998919999995</v>
      </c>
      <c r="AJ45" s="213">
        <f>(T45+U45)*2.26%</f>
        <v>35.198369593199992</v>
      </c>
      <c r="AK45" s="1070">
        <f>(T45+U45)*0.01%</f>
        <v>0.15574499819999998</v>
      </c>
      <c r="AL45" s="205">
        <f t="shared" si="16"/>
        <v>1582.9355266670002</v>
      </c>
      <c r="AM45" s="213"/>
      <c r="AN45" s="207"/>
    </row>
    <row r="46" spans="1:40" s="193" customFormat="1" ht="18" customHeight="1">
      <c r="A46" s="198">
        <v>23</v>
      </c>
      <c r="B46" s="198" t="s">
        <v>851</v>
      </c>
      <c r="C46" s="201" t="s">
        <v>1368</v>
      </c>
      <c r="D46" s="492">
        <f>'T-1'!O49</f>
        <v>855.8</v>
      </c>
      <c r="E46" s="492">
        <f t="shared" si="26"/>
        <v>749.85195999999996</v>
      </c>
      <c r="F46" s="194">
        <f>D46*12.38%</f>
        <v>105.94804000000001</v>
      </c>
      <c r="G46" s="303">
        <f>'T-1'!M49</f>
        <v>631</v>
      </c>
      <c r="H46" s="303">
        <f>'T-1'!N49</f>
        <v>286860</v>
      </c>
      <c r="I46" s="309"/>
      <c r="J46" s="500">
        <v>250</v>
      </c>
      <c r="K46" s="309">
        <f t="shared" si="22"/>
        <v>555</v>
      </c>
      <c r="L46" s="201">
        <f t="shared" si="23"/>
        <v>445</v>
      </c>
      <c r="M46" s="210"/>
      <c r="N46" s="210"/>
      <c r="O46" s="210">
        <v>250</v>
      </c>
      <c r="P46" s="205"/>
      <c r="Q46" s="204"/>
      <c r="R46" s="303">
        <f t="shared" si="12"/>
        <v>616.81935349380706</v>
      </c>
      <c r="S46" s="240">
        <v>0.8</v>
      </c>
      <c r="T46" s="213">
        <f t="shared" si="24"/>
        <v>6884.64</v>
      </c>
      <c r="U46" s="600">
        <f>((E46*K46+F46*L46)/10)-((111.910322*2*20)/10)</f>
        <v>45883.830271999999</v>
      </c>
      <c r="V46" s="205"/>
      <c r="W46" s="213">
        <f t="shared" si="13"/>
        <v>18.93</v>
      </c>
      <c r="X46" s="305">
        <f t="shared" si="18"/>
        <v>52787.400271999999</v>
      </c>
      <c r="Y46" s="206"/>
      <c r="Z46" s="496">
        <f t="shared" si="14"/>
        <v>611.82269645707879</v>
      </c>
      <c r="AA46" s="194"/>
      <c r="AB46" s="213"/>
      <c r="AC46" s="925">
        <f t="shared" si="20"/>
        <v>52787.400271999999</v>
      </c>
      <c r="AD46" s="933"/>
      <c r="AE46" s="629">
        <v>0.08</v>
      </c>
      <c r="AF46" s="205">
        <f t="shared" si="15"/>
        <v>3670.70642176</v>
      </c>
      <c r="AG46" s="309">
        <f t="shared" si="21"/>
        <v>616.11190704572095</v>
      </c>
      <c r="AH46" s="213">
        <f t="shared" si="27"/>
        <v>527.87400272000002</v>
      </c>
      <c r="AI46" s="213">
        <f>(T46+U46)*0.2%</f>
        <v>105.536940544</v>
      </c>
      <c r="AJ46" s="213">
        <f>(T46+U46)*0.39%</f>
        <v>205.7970340608</v>
      </c>
      <c r="AK46" s="1070">
        <f>(T46+U46)*0.85%</f>
        <v>448.53199731200004</v>
      </c>
      <c r="AL46" s="205">
        <f t="shared" si="16"/>
        <v>52122.328246572804</v>
      </c>
      <c r="AM46" s="213"/>
      <c r="AN46" s="207"/>
    </row>
    <row r="47" spans="1:40" ht="18" customHeight="1">
      <c r="A47" s="198">
        <v>24</v>
      </c>
      <c r="B47" s="195" t="s">
        <v>752</v>
      </c>
      <c r="C47" s="201" t="s">
        <v>1368</v>
      </c>
      <c r="D47" s="492">
        <f>'T-1'!O50</f>
        <v>525</v>
      </c>
      <c r="E47" s="492">
        <f t="shared" si="26"/>
        <v>407.24250000000001</v>
      </c>
      <c r="F47" s="194">
        <f>D47*22.43%</f>
        <v>117.75749999999999</v>
      </c>
      <c r="G47" s="303">
        <f>'T-1'!M50</f>
        <v>14</v>
      </c>
      <c r="H47" s="303">
        <f>'T-1'!N50</f>
        <v>95890</v>
      </c>
      <c r="I47" s="309"/>
      <c r="J47" s="500">
        <v>250</v>
      </c>
      <c r="K47" s="309">
        <f t="shared" si="22"/>
        <v>555</v>
      </c>
      <c r="L47" s="201">
        <f t="shared" si="23"/>
        <v>445</v>
      </c>
      <c r="M47" s="210"/>
      <c r="N47" s="210"/>
      <c r="O47" s="210">
        <v>250</v>
      </c>
      <c r="P47" s="205"/>
      <c r="Q47" s="195"/>
      <c r="R47" s="303">
        <f t="shared" si="12"/>
        <v>569.76703398095231</v>
      </c>
      <c r="S47" s="240">
        <v>0.8</v>
      </c>
      <c r="T47" s="213">
        <f t="shared" si="24"/>
        <v>2301.36</v>
      </c>
      <c r="U47" s="213">
        <f>((E47*K47+F47*L47)/10)-((57.794554*2*20)/10)</f>
        <v>27610.989283999999</v>
      </c>
      <c r="V47" s="205"/>
      <c r="W47" s="213">
        <f t="shared" si="13"/>
        <v>0.42</v>
      </c>
      <c r="X47" s="305">
        <f t="shared" si="18"/>
        <v>29912.769283999998</v>
      </c>
      <c r="Y47" s="206"/>
      <c r="Z47" s="496">
        <f t="shared" si="14"/>
        <v>556.89039981298276</v>
      </c>
      <c r="AA47" s="194"/>
      <c r="AB47" s="213"/>
      <c r="AC47" s="925">
        <f t="shared" si="20"/>
        <v>29912.769283999998</v>
      </c>
      <c r="AD47" s="933"/>
      <c r="AE47" s="629">
        <v>0.08</v>
      </c>
      <c r="AF47" s="205">
        <f t="shared" si="15"/>
        <v>2208.8791427199999</v>
      </c>
      <c r="AG47" s="309">
        <f t="shared" si="21"/>
        <v>561.0977886562589</v>
      </c>
      <c r="AH47" s="213">
        <f t="shared" si="27"/>
        <v>299.12769284000001</v>
      </c>
      <c r="AI47" s="213">
        <f>(T47+U47)*1.29%</f>
        <v>385.86930576359998</v>
      </c>
      <c r="AJ47" s="213">
        <f>(T47+U47)*0.03%</f>
        <v>8.9737047851999989</v>
      </c>
      <c r="AK47" s="1070">
        <f>(T47+U47)*1.14%</f>
        <v>341.00078183759996</v>
      </c>
      <c r="AL47" s="205">
        <f t="shared" si="16"/>
        <v>29667.483819871199</v>
      </c>
      <c r="AM47" s="213"/>
      <c r="AN47" s="202"/>
    </row>
    <row r="48" spans="1:40" ht="18" customHeight="1">
      <c r="A48" s="198">
        <v>25</v>
      </c>
      <c r="B48" s="195" t="s">
        <v>295</v>
      </c>
      <c r="C48" s="201" t="s">
        <v>1368</v>
      </c>
      <c r="D48" s="492">
        <f>'T-1'!O51</f>
        <v>129</v>
      </c>
      <c r="E48" s="492">
        <f t="shared" si="26"/>
        <v>113.1588</v>
      </c>
      <c r="F48" s="194">
        <f>D48*12.28%</f>
        <v>15.841199999999999</v>
      </c>
      <c r="G48" s="303">
        <f>'T-1'!M51</f>
        <v>4</v>
      </c>
      <c r="H48" s="303">
        <f>'T-1'!N51</f>
        <v>29500</v>
      </c>
      <c r="I48" s="309"/>
      <c r="J48" s="500">
        <v>250</v>
      </c>
      <c r="K48" s="309">
        <f t="shared" si="22"/>
        <v>555</v>
      </c>
      <c r="L48" s="201">
        <f t="shared" si="23"/>
        <v>445</v>
      </c>
      <c r="M48" s="210"/>
      <c r="N48" s="210"/>
      <c r="O48" s="210">
        <v>250</v>
      </c>
      <c r="P48" s="205"/>
      <c r="Q48" s="195"/>
      <c r="R48" s="303">
        <f t="shared" si="12"/>
        <v>591.28827286821695</v>
      </c>
      <c r="S48" s="240">
        <v>0.8</v>
      </c>
      <c r="T48" s="213">
        <f t="shared" si="24"/>
        <v>708</v>
      </c>
      <c r="U48" s="213">
        <f>((E48*K48+F48*L48)/10)-((16.43702*2*20)/10)</f>
        <v>6919.4987199999987</v>
      </c>
      <c r="V48" s="205"/>
      <c r="W48" s="213">
        <f t="shared" si="13"/>
        <v>0.12</v>
      </c>
      <c r="X48" s="305">
        <f t="shared" si="18"/>
        <v>7627.6187199999986</v>
      </c>
      <c r="Y48" s="206"/>
      <c r="Z48" s="496">
        <f t="shared" si="14"/>
        <v>587.32661074232544</v>
      </c>
      <c r="AA48" s="194"/>
      <c r="AB48" s="213"/>
      <c r="AC48" s="925">
        <f t="shared" si="20"/>
        <v>7627.6187199999986</v>
      </c>
      <c r="AD48" s="933"/>
      <c r="AE48" s="629">
        <v>0.08</v>
      </c>
      <c r="AF48" s="205">
        <f t="shared" si="15"/>
        <v>553.55989759999989</v>
      </c>
      <c r="AG48" s="309">
        <f t="shared" si="21"/>
        <v>591.61777273922462</v>
      </c>
      <c r="AH48" s="213">
        <f t="shared" si="27"/>
        <v>76.276187199999981</v>
      </c>
      <c r="AI48" s="213">
        <f>(T48+U48)*0%</f>
        <v>0</v>
      </c>
      <c r="AJ48" s="213">
        <f>(T48+U48)*0.33%</f>
        <v>25.170745775999997</v>
      </c>
      <c r="AK48" s="1070">
        <f>(T48+U48)*0.96%</f>
        <v>73.223987711999982</v>
      </c>
      <c r="AL48" s="205">
        <f t="shared" si="16"/>
        <v>7503.2892908639988</v>
      </c>
      <c r="AM48" s="213"/>
      <c r="AN48" s="202"/>
    </row>
    <row r="49" spans="1:40" s="193" customFormat="1" ht="18" customHeight="1">
      <c r="A49" s="198">
        <v>26</v>
      </c>
      <c r="B49" s="198" t="s">
        <v>169</v>
      </c>
      <c r="C49" s="201" t="s">
        <v>1368</v>
      </c>
      <c r="D49" s="492">
        <f>'T-1'!O52</f>
        <v>51</v>
      </c>
      <c r="E49" s="492">
        <f t="shared" si="26"/>
        <v>51</v>
      </c>
      <c r="F49" s="194">
        <f>D49*0%</f>
        <v>0</v>
      </c>
      <c r="G49" s="303">
        <f>'T-1'!M52</f>
        <v>1</v>
      </c>
      <c r="H49" s="303">
        <f>'T-1'!N52</f>
        <v>11000</v>
      </c>
      <c r="I49" s="309"/>
      <c r="J49" s="500">
        <v>250</v>
      </c>
      <c r="K49" s="309">
        <f t="shared" si="22"/>
        <v>555</v>
      </c>
      <c r="L49" s="201">
        <f t="shared" si="23"/>
        <v>445</v>
      </c>
      <c r="M49" s="210"/>
      <c r="N49" s="210"/>
      <c r="O49" s="210">
        <v>250</v>
      </c>
      <c r="P49" s="205"/>
      <c r="Q49" s="204"/>
      <c r="R49" s="303">
        <f t="shared" si="12"/>
        <v>606.7705882352941</v>
      </c>
      <c r="S49" s="240">
        <v>0.8</v>
      </c>
      <c r="T49" s="213">
        <f t="shared" si="24"/>
        <v>264</v>
      </c>
      <c r="U49" s="213">
        <f>(E49*K49+F49*L49)/10-((0*2*20)/10)</f>
        <v>2830.5</v>
      </c>
      <c r="V49" s="205"/>
      <c r="W49" s="213">
        <f t="shared" si="13"/>
        <v>0.03</v>
      </c>
      <c r="X49" s="305">
        <f t="shared" si="18"/>
        <v>3094.53</v>
      </c>
      <c r="Y49" s="206"/>
      <c r="Z49" s="496">
        <f t="shared" si="14"/>
        <v>591.11599999999999</v>
      </c>
      <c r="AA49" s="194"/>
      <c r="AB49" s="213"/>
      <c r="AC49" s="925">
        <f t="shared" si="20"/>
        <v>3094.53</v>
      </c>
      <c r="AD49" s="933"/>
      <c r="AE49" s="629">
        <v>0</v>
      </c>
      <c r="AF49" s="205">
        <f t="shared" si="15"/>
        <v>0</v>
      </c>
      <c r="AG49" s="309">
        <f t="shared" si="21"/>
        <v>591.11599999999999</v>
      </c>
      <c r="AH49" s="213">
        <f t="shared" si="27"/>
        <v>30.945300000000003</v>
      </c>
      <c r="AI49" s="213">
        <f>(T49+U49)*1.58%</f>
        <v>48.893100000000004</v>
      </c>
      <c r="AJ49" s="213">
        <f>(T49+U49)*0%</f>
        <v>0</v>
      </c>
      <c r="AK49" s="1070">
        <f>(T49+U49)*0%</f>
        <v>0</v>
      </c>
      <c r="AL49" s="205">
        <f t="shared" si="16"/>
        <v>3112.4778000000006</v>
      </c>
      <c r="AM49" s="213"/>
      <c r="AN49" s="207"/>
    </row>
    <row r="50" spans="1:40" s="193" customFormat="1" ht="18" customHeight="1">
      <c r="A50" s="198">
        <v>27</v>
      </c>
      <c r="B50" s="198" t="s">
        <v>1225</v>
      </c>
      <c r="C50" s="201" t="s">
        <v>1368</v>
      </c>
      <c r="D50" s="492">
        <f>'T-1'!O53</f>
        <v>0</v>
      </c>
      <c r="E50" s="492">
        <f t="shared" si="26"/>
        <v>0</v>
      </c>
      <c r="F50" s="194"/>
      <c r="G50" s="303">
        <f>'T-1'!M53</f>
        <v>0</v>
      </c>
      <c r="H50" s="303">
        <f>'T-1'!N53</f>
        <v>0</v>
      </c>
      <c r="I50" s="309"/>
      <c r="J50" s="500">
        <v>0</v>
      </c>
      <c r="K50" s="309">
        <f>730+20</f>
        <v>750</v>
      </c>
      <c r="L50" s="213"/>
      <c r="M50" s="210"/>
      <c r="N50" s="210"/>
      <c r="O50" s="210">
        <v>250</v>
      </c>
      <c r="P50" s="205"/>
      <c r="Q50" s="204"/>
      <c r="R50" s="303" t="e">
        <f t="shared" si="12"/>
        <v>#DIV/0!</v>
      </c>
      <c r="S50" s="240"/>
      <c r="T50" s="213"/>
      <c r="U50" s="213">
        <f>(E50*K50+F50*L50)/10-(0*2*20/10)</f>
        <v>0</v>
      </c>
      <c r="V50" s="205"/>
      <c r="W50" s="213">
        <f t="shared" si="13"/>
        <v>0</v>
      </c>
      <c r="X50" s="305">
        <f t="shared" si="18"/>
        <v>0</v>
      </c>
      <c r="Y50" s="206"/>
      <c r="Z50" s="496" t="e">
        <f t="shared" si="14"/>
        <v>#DIV/0!</v>
      </c>
      <c r="AA50" s="194"/>
      <c r="AB50" s="213"/>
      <c r="AC50" s="925">
        <f t="shared" si="20"/>
        <v>0</v>
      </c>
      <c r="AD50" s="933"/>
      <c r="AE50" s="629">
        <v>0.08</v>
      </c>
      <c r="AF50" s="205">
        <f t="shared" si="15"/>
        <v>0</v>
      </c>
      <c r="AG50" s="309" t="e">
        <f t="shared" si="21"/>
        <v>#DIV/0!</v>
      </c>
      <c r="AH50" s="213">
        <f t="shared" si="27"/>
        <v>0</v>
      </c>
      <c r="AI50" s="213">
        <f>(T50+U50)*0%</f>
        <v>0</v>
      </c>
      <c r="AJ50" s="213">
        <f>(T50+U50)*0%</f>
        <v>0</v>
      </c>
      <c r="AK50" s="1070">
        <f>(T50+U50)*0%</f>
        <v>0</v>
      </c>
      <c r="AL50" s="205">
        <f t="shared" si="16"/>
        <v>0</v>
      </c>
      <c r="AM50" s="213"/>
      <c r="AN50" s="207"/>
    </row>
    <row r="51" spans="1:40" s="193" customFormat="1" ht="18" customHeight="1">
      <c r="A51" s="198">
        <v>28</v>
      </c>
      <c r="B51" s="198" t="s">
        <v>296</v>
      </c>
      <c r="C51" s="201" t="s">
        <v>1368</v>
      </c>
      <c r="D51" s="492">
        <f>'T-1'!O54</f>
        <v>7.2</v>
      </c>
      <c r="E51" s="492">
        <f t="shared" si="26"/>
        <v>7.2</v>
      </c>
      <c r="F51" s="194"/>
      <c r="G51" s="303">
        <f>'T-1'!M54</f>
        <v>0</v>
      </c>
      <c r="H51" s="303">
        <f>'T-1'!N54</f>
        <v>0</v>
      </c>
      <c r="I51" s="309"/>
      <c r="J51" s="500">
        <v>0</v>
      </c>
      <c r="K51" s="309">
        <f>440+20</f>
        <v>460</v>
      </c>
      <c r="L51" s="213"/>
      <c r="M51" s="210"/>
      <c r="N51" s="210"/>
      <c r="O51" s="210">
        <v>0</v>
      </c>
      <c r="P51" s="205"/>
      <c r="Q51" s="200"/>
      <c r="R51" s="303">
        <f t="shared" si="12"/>
        <v>460</v>
      </c>
      <c r="S51" s="240"/>
      <c r="T51" s="213"/>
      <c r="U51" s="213">
        <f>(E51*K51+F51*L51)/10</f>
        <v>331.2</v>
      </c>
      <c r="V51" s="205"/>
      <c r="W51" s="213">
        <f t="shared" si="13"/>
        <v>0</v>
      </c>
      <c r="X51" s="305">
        <f t="shared" si="18"/>
        <v>331.2</v>
      </c>
      <c r="Y51" s="206"/>
      <c r="Z51" s="496">
        <f t="shared" si="14"/>
        <v>455.4</v>
      </c>
      <c r="AA51" s="194"/>
      <c r="AB51" s="213"/>
      <c r="AC51" s="925">
        <f>X51-AB51</f>
        <v>331.2</v>
      </c>
      <c r="AD51" s="933"/>
      <c r="AE51" s="629">
        <v>0.08</v>
      </c>
      <c r="AF51" s="205">
        <f t="shared" si="15"/>
        <v>26.495999999999999</v>
      </c>
      <c r="AG51" s="309">
        <f t="shared" si="21"/>
        <v>459.08</v>
      </c>
      <c r="AH51" s="213">
        <f t="shared" si="27"/>
        <v>3.3119999999999998</v>
      </c>
      <c r="AI51" s="213"/>
      <c r="AJ51" s="213"/>
      <c r="AK51" s="1070">
        <f>(T51+U51)*0%</f>
        <v>0</v>
      </c>
      <c r="AL51" s="205">
        <f t="shared" si="16"/>
        <v>327.88799999999998</v>
      </c>
      <c r="AM51" s="213"/>
      <c r="AN51" s="207"/>
    </row>
    <row r="52" spans="1:40" s="193" customFormat="1" ht="18" customHeight="1">
      <c r="A52" s="198"/>
      <c r="B52" s="200" t="s">
        <v>988</v>
      </c>
      <c r="C52" s="202"/>
      <c r="D52" s="313">
        <f t="shared" ref="D52:I52" si="28">SUM(D37:D51)</f>
        <v>1800</v>
      </c>
      <c r="E52" s="313">
        <f t="shared" si="28"/>
        <v>1543.3184099999999</v>
      </c>
      <c r="F52" s="313">
        <f t="shared" ref="F52" si="29">SUM(F37:F51)</f>
        <v>256.68159000000003</v>
      </c>
      <c r="G52" s="314">
        <f t="shared" si="28"/>
        <v>953</v>
      </c>
      <c r="H52" s="314">
        <f t="shared" si="28"/>
        <v>620011.5555555555</v>
      </c>
      <c r="I52" s="314">
        <f t="shared" si="28"/>
        <v>102906.77777777778</v>
      </c>
      <c r="J52" s="498"/>
      <c r="K52" s="239"/>
      <c r="L52" s="239"/>
      <c r="M52" s="498"/>
      <c r="N52" s="498"/>
      <c r="O52" s="498"/>
      <c r="P52" s="196"/>
      <c r="Q52" s="199"/>
      <c r="R52" s="238">
        <f t="shared" si="12"/>
        <v>594.21250524074071</v>
      </c>
      <c r="S52" s="240"/>
      <c r="T52" s="239">
        <f>SUM(T37:T51)</f>
        <v>12770.478133333334</v>
      </c>
      <c r="U52" s="239">
        <f>SUM(U37:U51)</f>
        <v>94159.182809999998</v>
      </c>
      <c r="V52" s="196">
        <f>SUM(V37:V51)</f>
        <v>0</v>
      </c>
      <c r="W52" s="239">
        <f>SUM(W37:W51)</f>
        <v>28.59</v>
      </c>
      <c r="X52" s="196">
        <f>SUM(X37:X51)</f>
        <v>106958.25094333332</v>
      </c>
      <c r="Y52" s="208"/>
      <c r="Z52" s="497">
        <f t="shared" si="14"/>
        <v>586.63921376757776</v>
      </c>
      <c r="AA52" s="196">
        <f>SUM(AA37:AA51)</f>
        <v>29.493580000000001</v>
      </c>
      <c r="AB52" s="239">
        <f>SUM(AB37:AB51)</f>
        <v>29.493580000000001</v>
      </c>
      <c r="AC52" s="926">
        <f>SUM(AC37:AC51)</f>
        <v>106928.75736333332</v>
      </c>
      <c r="AD52" s="196"/>
      <c r="AE52" s="374"/>
      <c r="AF52" s="196">
        <f>SUM(AF37:AF51)</f>
        <v>7153.9068362400003</v>
      </c>
      <c r="AG52" s="314">
        <f t="shared" si="21"/>
        <v>590.61360645437776</v>
      </c>
      <c r="AH52" s="196">
        <f>SUM(AH37:AH51)</f>
        <v>1053.7519166866666</v>
      </c>
      <c r="AI52" s="239">
        <f>SUM(AI37:AI51)</f>
        <v>600.32884941719999</v>
      </c>
      <c r="AJ52" s="239">
        <f>SUM(AJ37:AJ51)</f>
        <v>320.38188093453334</v>
      </c>
      <c r="AK52" s="239">
        <f>SUM(AK37:AK51)</f>
        <v>905.86711638633335</v>
      </c>
      <c r="AL52" s="239">
        <f>SUM(AL37:AL51)</f>
        <v>105889.84906061206</v>
      </c>
      <c r="AM52" s="239"/>
      <c r="AN52" s="207"/>
    </row>
    <row r="53" spans="1:40" s="193" customFormat="1" ht="18" customHeight="1">
      <c r="A53" s="198"/>
      <c r="B53" s="200" t="s">
        <v>56</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27"/>
      <c r="AD53" s="205"/>
      <c r="AE53" s="374"/>
      <c r="AF53" s="205"/>
      <c r="AG53" s="213"/>
      <c r="AH53" s="213"/>
      <c r="AI53" s="213"/>
      <c r="AJ53" s="213"/>
      <c r="AK53" s="213"/>
      <c r="AL53" s="213"/>
      <c r="AM53" s="213"/>
      <c r="AN53" s="207"/>
    </row>
    <row r="54" spans="1:40" s="193" customFormat="1" ht="18" customHeight="1">
      <c r="A54" s="198">
        <v>29</v>
      </c>
      <c r="B54" s="198" t="s">
        <v>1037</v>
      </c>
      <c r="C54" s="201" t="s">
        <v>235</v>
      </c>
      <c r="D54" s="491">
        <f>'T-1'!O58</f>
        <v>0</v>
      </c>
      <c r="E54" s="492">
        <f t="shared" ref="E54:E62" si="30">D54-F54</f>
        <v>0</v>
      </c>
      <c r="F54" s="194">
        <f>D54*0.37%</f>
        <v>0</v>
      </c>
      <c r="G54" s="303">
        <f>'T-1'!M58</f>
        <v>0</v>
      </c>
      <c r="H54" s="303">
        <f>'T-1'!N58</f>
        <v>0</v>
      </c>
      <c r="I54" s="309"/>
      <c r="J54" s="500">
        <v>250</v>
      </c>
      <c r="K54" s="309">
        <f>530+20</f>
        <v>550</v>
      </c>
      <c r="L54" s="309">
        <f>420+20</f>
        <v>440</v>
      </c>
      <c r="M54" s="210"/>
      <c r="N54" s="210"/>
      <c r="O54" s="210">
        <v>700</v>
      </c>
      <c r="P54" s="205"/>
      <c r="Q54" s="198"/>
      <c r="R54" s="303"/>
      <c r="S54" s="240"/>
      <c r="T54" s="213"/>
      <c r="U54" s="213"/>
      <c r="V54" s="205"/>
      <c r="W54" s="213"/>
      <c r="X54" s="305"/>
      <c r="Y54" s="206"/>
      <c r="Z54" s="496"/>
      <c r="AA54" s="194"/>
      <c r="AB54" s="213"/>
      <c r="AC54" s="925"/>
      <c r="AD54" s="933"/>
      <c r="AE54" s="629"/>
      <c r="AF54" s="205"/>
      <c r="AG54" s="309"/>
      <c r="AH54" s="213"/>
      <c r="AI54" s="213"/>
      <c r="AJ54" s="213"/>
      <c r="AK54" s="1070"/>
      <c r="AL54" s="205"/>
      <c r="AM54" s="213"/>
      <c r="AN54" s="207"/>
    </row>
    <row r="55" spans="1:40" s="193" customFormat="1" ht="18" customHeight="1">
      <c r="A55" s="198">
        <v>30</v>
      </c>
      <c r="B55" s="198" t="s">
        <v>851</v>
      </c>
      <c r="C55" s="201" t="s">
        <v>235</v>
      </c>
      <c r="D55" s="491">
        <f>'T-1'!O59</f>
        <v>282</v>
      </c>
      <c r="E55" s="492">
        <f t="shared" si="30"/>
        <v>263.10599999999999</v>
      </c>
      <c r="F55" s="194">
        <f>D55*6.7%</f>
        <v>18.894000000000002</v>
      </c>
      <c r="G55" s="303">
        <f>'T-1'!M59</f>
        <v>10</v>
      </c>
      <c r="H55" s="303">
        <f>'T-1'!N59</f>
        <v>93250</v>
      </c>
      <c r="I55" s="309"/>
      <c r="J55" s="500">
        <v>250</v>
      </c>
      <c r="K55" s="309">
        <f t="shared" ref="K55:K59" si="31">530+20</f>
        <v>550</v>
      </c>
      <c r="L55" s="309">
        <f t="shared" ref="L55:L59" si="32">420+20</f>
        <v>440</v>
      </c>
      <c r="M55" s="210"/>
      <c r="N55" s="210"/>
      <c r="O55" s="210">
        <v>700</v>
      </c>
      <c r="P55" s="205"/>
      <c r="Q55" s="597"/>
      <c r="R55" s="303">
        <f t="shared" ref="R55:R59" si="33">X55/D55*10</f>
        <v>617.54238382978724</v>
      </c>
      <c r="S55" s="240">
        <v>0.8</v>
      </c>
      <c r="T55" s="213">
        <f t="shared" ref="T55:T60" si="34">(H55*J55*S55*12)/100000</f>
        <v>2238</v>
      </c>
      <c r="U55" s="213">
        <f>(E55*K55+F55*L55)/10-((31.577694*2*20)/10)</f>
        <v>15175.855223999997</v>
      </c>
      <c r="V55" s="205"/>
      <c r="W55" s="213">
        <f t="shared" ref="W55:W62" si="35">(O55*G55*12)/100000</f>
        <v>0.84</v>
      </c>
      <c r="X55" s="305">
        <f t="shared" ref="X55:X62" si="36">SUM(T55:W55)</f>
        <v>17414.695223999999</v>
      </c>
      <c r="Y55" s="206"/>
      <c r="Z55" s="496">
        <f t="shared" ref="Z55:Z61" si="37">(AC55-AH55-AI55+AJ55)/D55*10</f>
        <v>611.55221377046803</v>
      </c>
      <c r="AA55" s="194"/>
      <c r="AB55" s="213"/>
      <c r="AC55" s="925">
        <f t="shared" ref="AC55:AC62" si="38">X55-AB55</f>
        <v>17414.695223999999</v>
      </c>
      <c r="AD55" s="933"/>
      <c r="AE55" s="629">
        <v>0.09</v>
      </c>
      <c r="AF55" s="205">
        <f t="shared" ref="AF55:AF62" si="39">AE55*U55</f>
        <v>1365.8269701599997</v>
      </c>
      <c r="AG55" s="309">
        <f t="shared" ref="AG55:AG64" si="40">AF55/D55+Z55</f>
        <v>616.39557182068074</v>
      </c>
      <c r="AH55" s="213">
        <f t="shared" ref="AH55:AH61" si="41">X55*1%</f>
        <v>174.14695223999999</v>
      </c>
      <c r="AI55" s="213">
        <f t="shared" ref="AI55:AI60" si="42">(T55+U55)*0%</f>
        <v>0</v>
      </c>
      <c r="AJ55" s="213">
        <f>(T55+U55)*0.03%</f>
        <v>5.2241565671999997</v>
      </c>
      <c r="AK55" s="1070">
        <f>(T55+U55)*0.61%</f>
        <v>106.22451686639998</v>
      </c>
      <c r="AL55" s="205">
        <f t="shared" ref="AL55:AL62" si="43">AC55-AH55+AI55+AJ55-AK55</f>
        <v>17139.547911460799</v>
      </c>
      <c r="AM55" s="213"/>
      <c r="AN55" s="207"/>
    </row>
    <row r="56" spans="1:40" s="193" customFormat="1" ht="18" customHeight="1">
      <c r="A56" s="198">
        <v>31</v>
      </c>
      <c r="B56" s="198" t="s">
        <v>169</v>
      </c>
      <c r="C56" s="201" t="s">
        <v>235</v>
      </c>
      <c r="D56" s="491">
        <f>'T-1'!O60</f>
        <v>437</v>
      </c>
      <c r="E56" s="492">
        <f t="shared" si="30"/>
        <v>429.96429999999998</v>
      </c>
      <c r="F56" s="194">
        <f>D56*1.61%</f>
        <v>7.0357000000000003</v>
      </c>
      <c r="G56" s="303">
        <f>'T-1'!M60</f>
        <v>12</v>
      </c>
      <c r="H56" s="303">
        <f>'T-1'!N60</f>
        <v>168500</v>
      </c>
      <c r="I56" s="309"/>
      <c r="J56" s="500">
        <v>250</v>
      </c>
      <c r="K56" s="309">
        <f t="shared" si="31"/>
        <v>550</v>
      </c>
      <c r="L56" s="309">
        <f t="shared" si="32"/>
        <v>440</v>
      </c>
      <c r="M56" s="210"/>
      <c r="N56" s="210"/>
      <c r="O56" s="210">
        <v>700</v>
      </c>
      <c r="P56" s="205"/>
      <c r="Q56" s="204"/>
      <c r="R56" s="303">
        <f t="shared" si="33"/>
        <v>640.79211212814641</v>
      </c>
      <c r="S56" s="240">
        <v>0.8</v>
      </c>
      <c r="T56" s="213">
        <f t="shared" si="34"/>
        <v>4044</v>
      </c>
      <c r="U56" s="213">
        <f>(E56*K56+F56*L56)/10-((0*2*20)/10)</f>
        <v>23957.6073</v>
      </c>
      <c r="V56" s="205"/>
      <c r="W56" s="213">
        <f t="shared" si="35"/>
        <v>1.008</v>
      </c>
      <c r="X56" s="305">
        <f t="shared" si="36"/>
        <v>28002.615300000001</v>
      </c>
      <c r="Y56" s="206"/>
      <c r="Z56" s="496">
        <f t="shared" si="37"/>
        <v>634.5123448160183</v>
      </c>
      <c r="AA56" s="194"/>
      <c r="AB56" s="213"/>
      <c r="AC56" s="925">
        <f t="shared" si="38"/>
        <v>28002.615300000001</v>
      </c>
      <c r="AD56" s="933"/>
      <c r="AE56" s="629">
        <v>0</v>
      </c>
      <c r="AF56" s="205">
        <f t="shared" si="39"/>
        <v>0</v>
      </c>
      <c r="AG56" s="309">
        <f t="shared" si="40"/>
        <v>634.5123448160183</v>
      </c>
      <c r="AH56" s="213">
        <f t="shared" si="41"/>
        <v>280.02615300000002</v>
      </c>
      <c r="AI56" s="213">
        <f t="shared" si="42"/>
        <v>0</v>
      </c>
      <c r="AJ56" s="213">
        <f>(T56+U56)*0.02%</f>
        <v>5.60032146</v>
      </c>
      <c r="AK56" s="1070">
        <f>(T56+U56)*0.44%</f>
        <v>123.20707212000001</v>
      </c>
      <c r="AL56" s="205">
        <f t="shared" si="43"/>
        <v>27604.982396340001</v>
      </c>
      <c r="AM56" s="213"/>
      <c r="AN56" s="207"/>
    </row>
    <row r="57" spans="1:40" s="193" customFormat="1" ht="18" customHeight="1">
      <c r="A57" s="198">
        <v>32</v>
      </c>
      <c r="B57" s="198" t="s">
        <v>751</v>
      </c>
      <c r="C57" s="201" t="s">
        <v>235</v>
      </c>
      <c r="D57" s="491">
        <f>'T-1'!O61</f>
        <v>327.2</v>
      </c>
      <c r="E57" s="492">
        <f t="shared" si="30"/>
        <v>327.2</v>
      </c>
      <c r="F57" s="194">
        <f>D57*0%</f>
        <v>0</v>
      </c>
      <c r="G57" s="303">
        <f>'T-1'!M61</f>
        <v>3</v>
      </c>
      <c r="H57" s="303">
        <f>'T-1'!N61</f>
        <v>248556</v>
      </c>
      <c r="I57" s="309"/>
      <c r="J57" s="500">
        <v>250</v>
      </c>
      <c r="K57" s="309">
        <f t="shared" si="31"/>
        <v>550</v>
      </c>
      <c r="L57" s="309">
        <f t="shared" si="32"/>
        <v>440</v>
      </c>
      <c r="M57" s="210"/>
      <c r="N57" s="210"/>
      <c r="O57" s="210">
        <v>700</v>
      </c>
      <c r="P57" s="205"/>
      <c r="Q57" s="204"/>
      <c r="R57" s="303">
        <f t="shared" si="33"/>
        <v>729.24985550122256</v>
      </c>
      <c r="S57" s="240">
        <v>0.8</v>
      </c>
      <c r="T57" s="213">
        <f t="shared" si="34"/>
        <v>5965.3440000000001</v>
      </c>
      <c r="U57" s="213">
        <f>((E57*K57+F57*L57)/10)-((25.135182*2*20)/10)</f>
        <v>17895.459272</v>
      </c>
      <c r="V57" s="205"/>
      <c r="W57" s="213">
        <f t="shared" si="35"/>
        <v>0.252</v>
      </c>
      <c r="X57" s="305">
        <f t="shared" si="36"/>
        <v>23861.055272000001</v>
      </c>
      <c r="Y57" s="206"/>
      <c r="Z57" s="496">
        <f t="shared" si="37"/>
        <v>749.1580892825674</v>
      </c>
      <c r="AA57" s="194"/>
      <c r="AB57" s="213"/>
      <c r="AC57" s="925">
        <f t="shared" si="38"/>
        <v>23861.055272000001</v>
      </c>
      <c r="AD57" s="933"/>
      <c r="AE57" s="629">
        <v>0.09</v>
      </c>
      <c r="AF57" s="205">
        <f t="shared" si="39"/>
        <v>1610.5913344799999</v>
      </c>
      <c r="AG57" s="309">
        <f t="shared" si="40"/>
        <v>754.08043443684608</v>
      </c>
      <c r="AH57" s="213">
        <f t="shared" si="41"/>
        <v>238.61055272000002</v>
      </c>
      <c r="AI57" s="213">
        <f t="shared" si="42"/>
        <v>0</v>
      </c>
      <c r="AJ57" s="213">
        <f>(T57+U57)*3.73%</f>
        <v>890.00796204560004</v>
      </c>
      <c r="AK57" s="1070">
        <f>(T57+U57)*0.09%</f>
        <v>21.4747229448</v>
      </c>
      <c r="AL57" s="205">
        <f t="shared" si="43"/>
        <v>24490.977958380801</v>
      </c>
      <c r="AM57" s="213"/>
      <c r="AN57" s="207"/>
    </row>
    <row r="58" spans="1:40" s="193" customFormat="1" ht="18" customHeight="1">
      <c r="A58" s="198">
        <v>33</v>
      </c>
      <c r="B58" s="198" t="s">
        <v>752</v>
      </c>
      <c r="C58" s="201" t="s">
        <v>235</v>
      </c>
      <c r="D58" s="491">
        <f>'T-1'!O62</f>
        <v>265</v>
      </c>
      <c r="E58" s="492">
        <f t="shared" si="30"/>
        <v>265</v>
      </c>
      <c r="F58" s="194">
        <f>D58*0%</f>
        <v>0</v>
      </c>
      <c r="G58" s="303">
        <f>'T-1'!M62</f>
        <v>4</v>
      </c>
      <c r="H58" s="303">
        <f>'T-1'!N62</f>
        <v>317778</v>
      </c>
      <c r="I58" s="309"/>
      <c r="J58" s="500">
        <v>250</v>
      </c>
      <c r="K58" s="309">
        <f t="shared" si="31"/>
        <v>550</v>
      </c>
      <c r="L58" s="309">
        <f t="shared" si="32"/>
        <v>440</v>
      </c>
      <c r="M58" s="210"/>
      <c r="N58" s="210"/>
      <c r="O58" s="210">
        <v>700</v>
      </c>
      <c r="P58" s="205"/>
      <c r="Q58" s="204"/>
      <c r="R58" s="303">
        <f t="shared" si="33"/>
        <v>837.27001600000006</v>
      </c>
      <c r="S58" s="240">
        <v>0.8</v>
      </c>
      <c r="T58" s="213">
        <f t="shared" si="34"/>
        <v>7626.6719999999996</v>
      </c>
      <c r="U58" s="213">
        <f>(E58*K58+F58*L58)/10-(3.588144*2*20)/10</f>
        <v>14560.647424000001</v>
      </c>
      <c r="V58" s="205"/>
      <c r="W58" s="213">
        <f t="shared" si="35"/>
        <v>0.33600000000000002</v>
      </c>
      <c r="X58" s="305">
        <f t="shared" si="36"/>
        <v>22187.655424</v>
      </c>
      <c r="Y58" s="206"/>
      <c r="Z58" s="496">
        <f t="shared" si="37"/>
        <v>829.81829891043026</v>
      </c>
      <c r="AA58" s="194"/>
      <c r="AB58" s="213"/>
      <c r="AC58" s="925">
        <f t="shared" si="38"/>
        <v>22187.655424</v>
      </c>
      <c r="AD58" s="933"/>
      <c r="AE58" s="629">
        <v>0.09</v>
      </c>
      <c r="AF58" s="205">
        <f t="shared" si="39"/>
        <v>1310.45826816</v>
      </c>
      <c r="AG58" s="309">
        <f t="shared" si="40"/>
        <v>834.76342445065666</v>
      </c>
      <c r="AH58" s="213">
        <f t="shared" si="41"/>
        <v>221.87655424000002</v>
      </c>
      <c r="AI58" s="213">
        <f t="shared" si="42"/>
        <v>0</v>
      </c>
      <c r="AJ58" s="213">
        <f>(T58+U58)*0.11%</f>
        <v>24.406051366400003</v>
      </c>
      <c r="AK58" s="1070">
        <f>(T58+U58)*0.49%</f>
        <v>108.7178651776</v>
      </c>
      <c r="AL58" s="205">
        <f t="shared" si="43"/>
        <v>21881.4670559488</v>
      </c>
      <c r="AM58" s="213"/>
      <c r="AN58" s="207"/>
    </row>
    <row r="59" spans="1:40" s="193" customFormat="1" ht="18" customHeight="1">
      <c r="A59" s="198">
        <v>34</v>
      </c>
      <c r="B59" s="198" t="s">
        <v>295</v>
      </c>
      <c r="C59" s="201" t="s">
        <v>235</v>
      </c>
      <c r="D59" s="491">
        <f>'T-1'!O63</f>
        <v>5.2</v>
      </c>
      <c r="E59" s="492">
        <f t="shared" si="30"/>
        <v>5.2</v>
      </c>
      <c r="F59" s="194">
        <f>D59*0%</f>
        <v>0</v>
      </c>
      <c r="G59" s="303">
        <f>'T-1'!M63</f>
        <v>1</v>
      </c>
      <c r="H59" s="303">
        <f>'T-1'!N63</f>
        <v>5000</v>
      </c>
      <c r="I59" s="309"/>
      <c r="J59" s="500">
        <v>250</v>
      </c>
      <c r="K59" s="309">
        <f t="shared" si="31"/>
        <v>550</v>
      </c>
      <c r="L59" s="309">
        <f t="shared" si="32"/>
        <v>440</v>
      </c>
      <c r="M59" s="210"/>
      <c r="N59" s="210"/>
      <c r="O59" s="210">
        <v>700</v>
      </c>
      <c r="P59" s="205"/>
      <c r="Q59" s="204"/>
      <c r="R59" s="303">
        <f t="shared" si="33"/>
        <v>778.76246153846159</v>
      </c>
      <c r="S59" s="240">
        <v>0.8</v>
      </c>
      <c r="T59" s="213">
        <f t="shared" si="34"/>
        <v>120</v>
      </c>
      <c r="U59" s="213">
        <f>((E59*K59+F59*L59)/10)-((0.28188*2*20)/10)</f>
        <v>284.87248</v>
      </c>
      <c r="V59" s="205"/>
      <c r="W59" s="213">
        <f t="shared" si="35"/>
        <v>8.4000000000000005E-2</v>
      </c>
      <c r="X59" s="305">
        <f t="shared" si="36"/>
        <v>404.95648</v>
      </c>
      <c r="Y59" s="206"/>
      <c r="Z59" s="496">
        <f t="shared" si="37"/>
        <v>770.97483692307696</v>
      </c>
      <c r="AA59" s="194"/>
      <c r="AB59" s="213"/>
      <c r="AC59" s="925">
        <f t="shared" si="38"/>
        <v>404.95648</v>
      </c>
      <c r="AD59" s="933"/>
      <c r="AE59" s="629">
        <v>0.09</v>
      </c>
      <c r="AF59" s="205">
        <f t="shared" si="39"/>
        <v>25.638523199999998</v>
      </c>
      <c r="AG59" s="309">
        <f t="shared" si="40"/>
        <v>775.90532215384621</v>
      </c>
      <c r="AH59" s="213">
        <f t="shared" si="41"/>
        <v>4.0495647999999997</v>
      </c>
      <c r="AI59" s="213">
        <f t="shared" si="42"/>
        <v>0</v>
      </c>
      <c r="AJ59" s="213">
        <f>(T59+U59)*0%</f>
        <v>0</v>
      </c>
      <c r="AK59" s="1070">
        <f>(T59+U59)*0.95%</f>
        <v>3.8462885600000001</v>
      </c>
      <c r="AL59" s="205">
        <f t="shared" si="43"/>
        <v>397.06062664000001</v>
      </c>
      <c r="AM59" s="213"/>
      <c r="AN59" s="207"/>
    </row>
    <row r="60" spans="1:40" ht="18" customHeight="1">
      <c r="A60" s="198">
        <v>35</v>
      </c>
      <c r="B60" s="195" t="s">
        <v>1225</v>
      </c>
      <c r="C60" s="201" t="s">
        <v>235</v>
      </c>
      <c r="D60" s="491">
        <f>'T-1'!O64</f>
        <v>3.6</v>
      </c>
      <c r="E60" s="492">
        <f t="shared" si="30"/>
        <v>3.6</v>
      </c>
      <c r="F60" s="194"/>
      <c r="G60" s="303">
        <f>'T-1'!M64</f>
        <v>2</v>
      </c>
      <c r="H60" s="303">
        <f>'T-1'!N64</f>
        <v>8000</v>
      </c>
      <c r="I60" s="309"/>
      <c r="J60" s="500">
        <v>0</v>
      </c>
      <c r="K60" s="309">
        <f>720+20</f>
        <v>740</v>
      </c>
      <c r="L60" s="195"/>
      <c r="M60" s="210"/>
      <c r="N60" s="210"/>
      <c r="O60" s="210">
        <v>700</v>
      </c>
      <c r="P60" s="205"/>
      <c r="Q60" s="195"/>
      <c r="R60" s="303"/>
      <c r="S60" s="240"/>
      <c r="T60" s="213">
        <f t="shared" si="34"/>
        <v>0</v>
      </c>
      <c r="U60" s="213">
        <f>(E60*K60+F60*L60)/10-(0*2*20/10)</f>
        <v>266.39999999999998</v>
      </c>
      <c r="V60" s="205"/>
      <c r="W60" s="213">
        <f t="shared" si="35"/>
        <v>0.16800000000000001</v>
      </c>
      <c r="X60" s="305">
        <f t="shared" si="36"/>
        <v>266.56799999999998</v>
      </c>
      <c r="Y60" s="206"/>
      <c r="Z60" s="496">
        <f t="shared" si="37"/>
        <v>802.17799999999988</v>
      </c>
      <c r="AA60" s="194"/>
      <c r="AB60" s="213"/>
      <c r="AC60" s="925">
        <f t="shared" si="38"/>
        <v>266.56799999999998</v>
      </c>
      <c r="AD60" s="933"/>
      <c r="AE60" s="629">
        <v>0.09</v>
      </c>
      <c r="AF60" s="205">
        <f t="shared" si="39"/>
        <v>23.975999999999996</v>
      </c>
      <c r="AG60" s="309">
        <f t="shared" si="40"/>
        <v>808.83799999999985</v>
      </c>
      <c r="AH60" s="213">
        <f t="shared" si="41"/>
        <v>2.66568</v>
      </c>
      <c r="AI60" s="213">
        <f t="shared" si="42"/>
        <v>0</v>
      </c>
      <c r="AJ60" s="213">
        <f>(T60+U60)*9.34%</f>
        <v>24.881759999999996</v>
      </c>
      <c r="AK60" s="1070">
        <f>(T60+U60)*0.03%</f>
        <v>7.9919999999999991E-2</v>
      </c>
      <c r="AL60" s="205">
        <f t="shared" si="43"/>
        <v>288.70415999999994</v>
      </c>
      <c r="AM60" s="213"/>
      <c r="AN60" s="202"/>
    </row>
    <row r="61" spans="1:40" ht="18" customHeight="1">
      <c r="A61" s="198">
        <v>36</v>
      </c>
      <c r="B61" s="195" t="s">
        <v>296</v>
      </c>
      <c r="C61" s="201" t="s">
        <v>235</v>
      </c>
      <c r="D61" s="491">
        <f>'T-1'!O65</f>
        <v>40</v>
      </c>
      <c r="E61" s="492">
        <f t="shared" si="30"/>
        <v>40</v>
      </c>
      <c r="F61" s="194"/>
      <c r="G61" s="303">
        <f>'T-1'!M65</f>
        <v>0</v>
      </c>
      <c r="H61" s="303">
        <f>'T-1'!N65</f>
        <v>0</v>
      </c>
      <c r="I61" s="309"/>
      <c r="J61" s="500"/>
      <c r="K61" s="309">
        <f>435+20</f>
        <v>455</v>
      </c>
      <c r="L61" s="195"/>
      <c r="M61" s="195"/>
      <c r="N61" s="195"/>
      <c r="O61" s="210">
        <v>0</v>
      </c>
      <c r="P61" s="195"/>
      <c r="Q61" s="195"/>
      <c r="R61" s="303">
        <f>X61/D61*10</f>
        <v>455</v>
      </c>
      <c r="S61" s="240"/>
      <c r="T61" s="213"/>
      <c r="U61" s="213">
        <f>(E61*K61+F61*L61)/10</f>
        <v>1820</v>
      </c>
      <c r="V61" s="205"/>
      <c r="W61" s="213">
        <f t="shared" si="35"/>
        <v>0</v>
      </c>
      <c r="X61" s="305">
        <f t="shared" si="36"/>
        <v>1820</v>
      </c>
      <c r="Y61" s="206"/>
      <c r="Z61" s="496">
        <f t="shared" si="37"/>
        <v>450.45000000000005</v>
      </c>
      <c r="AA61" s="194"/>
      <c r="AB61" s="213"/>
      <c r="AC61" s="925">
        <f t="shared" si="38"/>
        <v>1820</v>
      </c>
      <c r="AD61" s="933"/>
      <c r="AE61" s="629">
        <v>0.09</v>
      </c>
      <c r="AF61" s="205">
        <f t="shared" si="39"/>
        <v>163.79999999999998</v>
      </c>
      <c r="AG61" s="309">
        <f t="shared" si="40"/>
        <v>454.54500000000007</v>
      </c>
      <c r="AH61" s="213">
        <f t="shared" si="41"/>
        <v>18.2</v>
      </c>
      <c r="AI61" s="213"/>
      <c r="AJ61" s="213"/>
      <c r="AK61" s="1070">
        <f>(T61+U61)*0%</f>
        <v>0</v>
      </c>
      <c r="AL61" s="205">
        <f t="shared" si="43"/>
        <v>1801.8</v>
      </c>
      <c r="AM61" s="213"/>
      <c r="AN61" s="202"/>
    </row>
    <row r="62" spans="1:40" ht="18" customHeight="1">
      <c r="A62" s="198">
        <v>37</v>
      </c>
      <c r="B62" s="195" t="s">
        <v>987</v>
      </c>
      <c r="C62" s="201" t="s">
        <v>235</v>
      </c>
      <c r="D62" s="491">
        <f>'T-1'!O66</f>
        <v>0</v>
      </c>
      <c r="E62" s="492">
        <f t="shared" si="30"/>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35"/>
        <v>0</v>
      </c>
      <c r="X62" s="305">
        <f t="shared" si="36"/>
        <v>0</v>
      </c>
      <c r="Y62" s="206"/>
      <c r="Z62" s="496"/>
      <c r="AA62" s="194"/>
      <c r="AB62" s="213"/>
      <c r="AC62" s="925">
        <f t="shared" si="38"/>
        <v>0</v>
      </c>
      <c r="AD62" s="933"/>
      <c r="AE62" s="629">
        <v>0.09</v>
      </c>
      <c r="AF62" s="205">
        <f t="shared" si="39"/>
        <v>0</v>
      </c>
      <c r="AG62" s="309" t="e">
        <f t="shared" si="40"/>
        <v>#DIV/0!</v>
      </c>
      <c r="AH62" s="213"/>
      <c r="AI62" s="213"/>
      <c r="AJ62" s="213"/>
      <c r="AK62" s="213"/>
      <c r="AL62" s="205">
        <f t="shared" si="43"/>
        <v>0</v>
      </c>
      <c r="AM62" s="213"/>
      <c r="AN62" s="202"/>
    </row>
    <row r="63" spans="1:40" s="193" customFormat="1" ht="18" customHeight="1">
      <c r="A63" s="195"/>
      <c r="B63" s="243" t="s">
        <v>750</v>
      </c>
      <c r="C63" s="202"/>
      <c r="D63" s="313">
        <f t="shared" ref="D63:I63" si="44">SUM(D54:D62)</f>
        <v>1360</v>
      </c>
      <c r="E63" s="313">
        <f t="shared" si="44"/>
        <v>1334.0702999999999</v>
      </c>
      <c r="F63" s="313">
        <f t="shared" si="44"/>
        <v>25.929700000000004</v>
      </c>
      <c r="G63" s="314">
        <f t="shared" si="44"/>
        <v>32</v>
      </c>
      <c r="H63" s="314">
        <f t="shared" si="44"/>
        <v>841084</v>
      </c>
      <c r="I63" s="314">
        <f t="shared" si="44"/>
        <v>0</v>
      </c>
      <c r="J63" s="239"/>
      <c r="K63" s="199"/>
      <c r="L63" s="199"/>
      <c r="M63" s="199"/>
      <c r="N63" s="199"/>
      <c r="O63" s="200"/>
      <c r="P63" s="200"/>
      <c r="Q63" s="211"/>
      <c r="R63" s="238">
        <f>X63/D63*10</f>
        <v>690.86430661764689</v>
      </c>
      <c r="S63" s="240"/>
      <c r="T63" s="239">
        <f>SUM(T54:T62)</f>
        <v>19994.016</v>
      </c>
      <c r="U63" s="239">
        <f>SUM(U54:U62)</f>
        <v>73960.84169999999</v>
      </c>
      <c r="V63" s="196"/>
      <c r="W63" s="239">
        <f>SUM(W54:W62)</f>
        <v>2.6879999999999997</v>
      </c>
      <c r="X63" s="196">
        <f>SUM(X54:X62)</f>
        <v>93957.545699999988</v>
      </c>
      <c r="Y63" s="208"/>
      <c r="Z63" s="497">
        <f>(AC63-AH63-AI63+AJ63)/D63*10</f>
        <v>690.94184187087649</v>
      </c>
      <c r="AA63" s="196">
        <f>SUM(AA54:AA62)</f>
        <v>0</v>
      </c>
      <c r="AB63" s="196">
        <f>SUM(AB54:AB62)</f>
        <v>0</v>
      </c>
      <c r="AC63" s="926">
        <f>SUM(AC54:AC62)</f>
        <v>93957.545699999988</v>
      </c>
      <c r="AD63" s="196"/>
      <c r="AE63" s="629"/>
      <c r="AF63" s="196">
        <f>SUM(AF54:AF62)</f>
        <v>4500.2910959999999</v>
      </c>
      <c r="AG63" s="314">
        <f t="shared" si="40"/>
        <v>694.25087944146469</v>
      </c>
      <c r="AH63" s="196">
        <f>SUM(AH54:AH62)</f>
        <v>939.57545700000003</v>
      </c>
      <c r="AI63" s="239">
        <f>SUM(AI54:AI62)</f>
        <v>0</v>
      </c>
      <c r="AJ63" s="239">
        <f>SUM(AJ54:AJ62)</f>
        <v>950.12025143920005</v>
      </c>
      <c r="AK63" s="239">
        <f>SUM(AK54:AK61)</f>
        <v>363.5503856688</v>
      </c>
      <c r="AL63" s="239">
        <f>SUM(AL54:AL62)</f>
        <v>93604.540108770394</v>
      </c>
      <c r="AM63" s="239"/>
      <c r="AN63" s="207"/>
    </row>
    <row r="64" spans="1:40" s="193" customFormat="1" ht="18" customHeight="1">
      <c r="A64" s="1424" t="s">
        <v>299</v>
      </c>
      <c r="B64" s="1424"/>
      <c r="C64" s="1424"/>
      <c r="D64" s="313">
        <f t="shared" ref="D64:I64" si="45">D63+D52+D35</f>
        <v>6495</v>
      </c>
      <c r="E64" s="316">
        <f t="shared" si="45"/>
        <v>2877.3887099999997</v>
      </c>
      <c r="F64" s="316">
        <f t="shared" si="45"/>
        <v>282.61129000000005</v>
      </c>
      <c r="G64" s="314">
        <f t="shared" si="45"/>
        <v>2150025</v>
      </c>
      <c r="H64" s="314">
        <f t="shared" si="45"/>
        <v>4228983.555555556</v>
      </c>
      <c r="I64" s="314">
        <f t="shared" si="45"/>
        <v>1217072.7777777778</v>
      </c>
      <c r="J64" s="201"/>
      <c r="K64" s="201"/>
      <c r="L64" s="201"/>
      <c r="M64" s="201"/>
      <c r="N64" s="201"/>
      <c r="O64" s="201"/>
      <c r="P64" s="201"/>
      <c r="Q64" s="211"/>
      <c r="R64" s="238">
        <f>X64/D64*10</f>
        <v>527.91707327426093</v>
      </c>
      <c r="S64" s="240"/>
      <c r="T64" s="239">
        <f>T63+T52+T35</f>
        <v>35500.743733333336</v>
      </c>
      <c r="U64" s="239">
        <f>U63+U52+U35</f>
        <v>300109.36115829914</v>
      </c>
      <c r="V64" s="212">
        <f>V63+V52+V35</f>
        <v>7240.7166000000007</v>
      </c>
      <c r="W64" s="239">
        <f>W63+W52+W35</f>
        <v>31.317599999999999</v>
      </c>
      <c r="X64" s="212">
        <f>X63+X52+X35</f>
        <v>342882.13909163245</v>
      </c>
      <c r="Y64" s="208"/>
      <c r="Z64" s="497">
        <f>(AC64-AH64-AI64+AJ64)/D64*10</f>
        <v>522.86620817384153</v>
      </c>
      <c r="AA64" s="316">
        <f>AA63+AA52+AA35</f>
        <v>934.8921499999999</v>
      </c>
      <c r="AB64" s="239">
        <f>AB63+AB52+AB35</f>
        <v>934.89215000000002</v>
      </c>
      <c r="AC64" s="928">
        <f>AC63+AC52+AC35</f>
        <v>341947.24694163247</v>
      </c>
      <c r="AD64" s="212"/>
      <c r="AE64" s="931"/>
      <c r="AF64" s="212">
        <f>AF63+AF52+AF35</f>
        <v>16866.007878171968</v>
      </c>
      <c r="AG64" s="314">
        <f t="shared" si="40"/>
        <v>525.46297613044999</v>
      </c>
      <c r="AH64" s="212">
        <f>AH63+AH52+AH35</f>
        <v>3018.1371152788643</v>
      </c>
      <c r="AI64" s="239">
        <f>AI63+AI52+AI35</f>
        <v>602.40997941720002</v>
      </c>
      <c r="AJ64" s="239">
        <f>AJ63+AJ52+AJ35</f>
        <v>1274.9023619737334</v>
      </c>
      <c r="AK64" s="239">
        <f>AK63+AK52+AK35</f>
        <v>1316.4899620551334</v>
      </c>
      <c r="AL64" s="239">
        <f>AL63+AL52+AL35</f>
        <v>340433.32189928164</v>
      </c>
      <c r="AM64" s="239"/>
      <c r="AN64" s="207"/>
    </row>
    <row r="65" spans="7:39" ht="15">
      <c r="G65" s="9"/>
      <c r="H65" s="9"/>
      <c r="I65" s="449"/>
      <c r="J65" s="9"/>
      <c r="K65" s="9"/>
      <c r="L65" s="449"/>
      <c r="M65" s="9"/>
      <c r="N65" s="9"/>
      <c r="O65" s="283"/>
      <c r="P65" s="283"/>
      <c r="AJ65" s="292"/>
      <c r="AK65" s="292"/>
      <c r="AL65" s="292"/>
      <c r="AM65" s="292"/>
    </row>
    <row r="66" spans="7:39">
      <c r="G66" s="9"/>
      <c r="H66" s="9"/>
      <c r="I66" s="9"/>
      <c r="J66" s="9"/>
      <c r="K66" s="450"/>
      <c r="L66" s="9"/>
      <c r="M66" s="9"/>
      <c r="N66" s="9"/>
      <c r="O66" s="9"/>
      <c r="P66" s="9"/>
      <c r="Q66" s="9"/>
      <c r="R66" s="9"/>
      <c r="S66" s="9"/>
      <c r="AJ66" s="292"/>
      <c r="AK66" s="292"/>
      <c r="AL66" s="292"/>
      <c r="AM66" s="292"/>
    </row>
    <row r="67" spans="7:39" ht="15">
      <c r="G67" s="9"/>
      <c r="H67" s="9"/>
      <c r="I67" s="9"/>
      <c r="J67" s="9"/>
      <c r="K67" s="9"/>
      <c r="L67" s="9"/>
      <c r="M67" s="9"/>
      <c r="N67" s="9"/>
      <c r="O67" s="283"/>
      <c r="P67" s="283"/>
      <c r="AJ67" s="292"/>
      <c r="AK67" s="292"/>
      <c r="AL67" s="292"/>
      <c r="AM67" s="292"/>
    </row>
    <row r="68" spans="7:39" ht="15">
      <c r="G68" s="9"/>
      <c r="H68" s="9"/>
      <c r="I68" s="9"/>
      <c r="J68" s="9"/>
      <c r="K68" s="9"/>
      <c r="L68" s="9"/>
      <c r="M68" s="9"/>
      <c r="N68" s="9"/>
      <c r="O68" s="283"/>
      <c r="P68" s="283"/>
      <c r="AJ68" s="292"/>
      <c r="AK68" s="292"/>
      <c r="AL68" s="292"/>
      <c r="AM68" s="292"/>
    </row>
    <row r="69" spans="7:39" ht="15">
      <c r="G69" s="9"/>
      <c r="H69" s="9"/>
      <c r="I69" s="9"/>
      <c r="J69" s="9"/>
      <c r="K69" s="9"/>
      <c r="L69" s="9"/>
      <c r="M69" s="9"/>
      <c r="N69" s="9"/>
      <c r="O69" s="283"/>
      <c r="P69" s="283"/>
      <c r="AJ69" s="292"/>
      <c r="AK69" s="292"/>
      <c r="AL69" s="292"/>
      <c r="AM69" s="292"/>
    </row>
    <row r="70" spans="7:39" ht="15">
      <c r="G70" s="9"/>
      <c r="H70" s="9"/>
      <c r="I70" s="9"/>
      <c r="J70" s="9"/>
      <c r="K70" s="9"/>
      <c r="L70" s="9"/>
      <c r="M70" s="9"/>
      <c r="N70" s="9"/>
      <c r="O70" s="283"/>
      <c r="P70" s="283"/>
      <c r="AJ70" s="292"/>
      <c r="AK70" s="292"/>
      <c r="AL70" s="292"/>
      <c r="AM70" s="292"/>
    </row>
    <row r="71" spans="7:39" ht="15">
      <c r="G71" s="9"/>
      <c r="H71" s="446"/>
      <c r="I71" s="446"/>
      <c r="J71" s="9"/>
      <c r="K71" s="9"/>
      <c r="L71" s="446"/>
      <c r="M71" s="9"/>
      <c r="N71" s="9"/>
      <c r="O71" s="283"/>
      <c r="P71" s="283"/>
      <c r="AJ71" s="292"/>
      <c r="AK71" s="292"/>
      <c r="AL71" s="292"/>
      <c r="AM71" s="292"/>
    </row>
    <row r="72" spans="7:39" ht="15">
      <c r="G72" s="9"/>
      <c r="H72" s="446"/>
      <c r="I72" s="446"/>
      <c r="J72" s="9"/>
      <c r="K72" s="9"/>
      <c r="L72" s="446"/>
      <c r="M72" s="9"/>
      <c r="N72" s="9"/>
      <c r="O72" s="283"/>
      <c r="P72" s="283"/>
      <c r="AJ72" s="292"/>
      <c r="AK72" s="292"/>
      <c r="AL72" s="292"/>
      <c r="AM72" s="292"/>
    </row>
    <row r="73" spans="7:39" ht="15">
      <c r="G73" s="9"/>
      <c r="H73" s="446"/>
      <c r="I73" s="446"/>
      <c r="J73" s="9"/>
      <c r="K73" s="9"/>
      <c r="L73" s="446"/>
      <c r="M73" s="9"/>
      <c r="N73" s="9"/>
      <c r="O73" s="283"/>
      <c r="P73" s="283"/>
      <c r="AJ73" s="292"/>
      <c r="AK73" s="292"/>
      <c r="AL73" s="292"/>
      <c r="AM73" s="292"/>
    </row>
    <row r="74" spans="7:39">
      <c r="G74" s="140"/>
      <c r="H74" s="140"/>
      <c r="I74" s="140"/>
      <c r="J74" s="140"/>
      <c r="K74" s="448"/>
      <c r="L74" s="140"/>
      <c r="M74" s="140"/>
      <c r="N74" s="140"/>
      <c r="O74" s="140"/>
      <c r="P74" s="140"/>
      <c r="Q74" s="140"/>
      <c r="R74" s="140"/>
      <c r="S74" s="140"/>
      <c r="AJ74" s="292"/>
      <c r="AK74" s="292"/>
      <c r="AL74" s="292"/>
      <c r="AM74" s="292"/>
    </row>
    <row r="75" spans="7:39" ht="15">
      <c r="G75" s="9"/>
      <c r="H75" s="9"/>
      <c r="I75" s="9"/>
      <c r="J75" s="9"/>
      <c r="K75" s="9"/>
      <c r="L75" s="9"/>
      <c r="M75" s="9"/>
      <c r="N75" s="9"/>
      <c r="O75" s="438"/>
      <c r="P75" s="438"/>
      <c r="Q75" s="438"/>
      <c r="R75" s="438"/>
      <c r="S75" s="438"/>
      <c r="AJ75" s="292"/>
      <c r="AK75" s="292"/>
      <c r="AL75" s="292"/>
      <c r="AM75" s="292"/>
    </row>
    <row r="76" spans="7:39" ht="15">
      <c r="G76" s="9"/>
      <c r="H76" s="9"/>
      <c r="I76" s="9"/>
      <c r="J76" s="9"/>
      <c r="K76" s="9"/>
      <c r="L76" s="9"/>
      <c r="M76" s="9"/>
      <c r="N76" s="9"/>
      <c r="O76" s="438"/>
      <c r="P76" s="438"/>
      <c r="Q76" s="438"/>
      <c r="R76" s="438"/>
      <c r="S76" s="438"/>
      <c r="AJ76" s="292"/>
      <c r="AK76" s="292"/>
      <c r="AL76" s="292"/>
      <c r="AM76" s="292"/>
    </row>
    <row r="77" spans="7:39" ht="15">
      <c r="G77" s="9"/>
      <c r="H77" s="9"/>
      <c r="I77" s="9"/>
      <c r="J77" s="9"/>
      <c r="K77" s="9"/>
      <c r="L77" s="9"/>
      <c r="M77" s="9"/>
      <c r="N77" s="9"/>
      <c r="O77" s="283"/>
      <c r="P77" s="283"/>
      <c r="AJ77" s="292"/>
      <c r="AK77" s="292"/>
      <c r="AL77" s="292"/>
      <c r="AM77" s="292"/>
    </row>
    <row r="78" spans="7:39" ht="15">
      <c r="G78" s="9"/>
      <c r="H78" s="9"/>
      <c r="I78" s="9"/>
      <c r="J78" s="9"/>
      <c r="K78" s="9"/>
      <c r="L78" s="9"/>
      <c r="M78" s="9"/>
      <c r="N78" s="9"/>
      <c r="O78" s="283"/>
      <c r="P78" s="283"/>
      <c r="AJ78" s="292"/>
      <c r="AK78" s="292"/>
      <c r="AL78" s="292"/>
      <c r="AM78" s="292"/>
    </row>
    <row r="79" spans="7:39">
      <c r="G79" s="140"/>
      <c r="H79" s="140"/>
      <c r="I79" s="140"/>
      <c r="J79" s="140"/>
      <c r="K79" s="448"/>
      <c r="L79" s="140"/>
      <c r="M79" s="140"/>
      <c r="N79" s="140"/>
      <c r="O79" s="140"/>
      <c r="P79" s="140"/>
      <c r="Q79" s="140"/>
      <c r="R79" s="140"/>
      <c r="S79" s="140"/>
      <c r="AJ79" s="292"/>
      <c r="AK79" s="292"/>
      <c r="AL79" s="292"/>
      <c r="AM79" s="292"/>
    </row>
    <row r="80" spans="7: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23622047244094491" bottom="0.74803149606299213" header="0" footer="0"/>
  <pageSetup paperSize="9" scale="98" fitToWidth="6" fitToHeight="6" orientation="landscape" r:id="rId1"/>
  <headerFooter alignWithMargins="0">
    <oddFooter xml:space="preserve">&amp;R&amp;"Arial,Bold"&amp;12OERC FORM-&amp;A
&amp;"Arial,Regular"&amp;10
</oddFooter>
  </headerFooter>
  <rowBreaks count="2" manualBreakCount="2">
    <brk id="35" max="39" man="1"/>
    <brk id="52" max="39" man="1"/>
  </rowBreaks>
</worksheet>
</file>

<file path=xl/worksheets/sheet12.xml><?xml version="1.0" encoding="utf-8"?>
<worksheet xmlns="http://schemas.openxmlformats.org/spreadsheetml/2006/main" xmlns:r="http://schemas.openxmlformats.org/officeDocument/2006/relationships">
  <sheetPr codeName="Sheet12"/>
  <dimension ref="A1:CQ96"/>
  <sheetViews>
    <sheetView view="pageBreakPreview" zoomScale="70" zoomScaleNormal="75" zoomScaleSheetLayoutView="70" workbookViewId="0">
      <pane xSplit="3" ySplit="6" topLeftCell="BH49" activePane="bottomRight" state="frozen"/>
      <selection activeCell="W43" sqref="W43"/>
      <selection pane="topRight" activeCell="W43" sqref="W43"/>
      <selection pane="bottomLeft" activeCell="W43" sqref="W43"/>
      <selection pane="bottomRight" activeCell="J54" sqref="J54"/>
    </sheetView>
  </sheetViews>
  <sheetFormatPr defaultColWidth="14.7109375" defaultRowHeight="15"/>
  <cols>
    <col min="1" max="1" width="5.7109375" style="80" customWidth="1"/>
    <col min="2" max="2" width="31" style="80" customWidth="1"/>
    <col min="3" max="3" width="11.28515625" style="80" customWidth="1"/>
    <col min="4" max="9" width="11.42578125" style="80" customWidth="1"/>
    <col min="10" max="10" width="9" style="80" customWidth="1"/>
    <col min="11" max="11" width="10.42578125" style="80" customWidth="1"/>
    <col min="12" max="12" width="11.5703125" style="80" customWidth="1"/>
    <col min="13" max="13" width="9" style="80" customWidth="1"/>
    <col min="14" max="14" width="8.85546875" style="80" customWidth="1"/>
    <col min="15" max="15" width="12.28515625" style="80" customWidth="1"/>
    <col min="16" max="16" width="9.85546875" style="80" customWidth="1"/>
    <col min="17" max="17" width="8.28515625" style="80" customWidth="1"/>
    <col min="18" max="18" width="9.140625" style="80" customWidth="1"/>
    <col min="19" max="19" width="8.5703125" style="80" customWidth="1"/>
    <col min="20" max="20" width="11.5703125" style="80" customWidth="1"/>
    <col min="21" max="24" width="12.28515625" style="80" customWidth="1"/>
    <col min="25" max="25" width="11.5703125" style="80" customWidth="1"/>
    <col min="26" max="26" width="10.42578125" style="80" customWidth="1"/>
    <col min="27" max="27" width="13" style="80" customWidth="1"/>
    <col min="28" max="28" width="11" style="80" customWidth="1"/>
    <col min="29" max="29" width="13" style="80" customWidth="1"/>
    <col min="30" max="30" width="10" style="80" customWidth="1"/>
    <col min="31" max="31" width="9.5703125" style="80" customWidth="1"/>
    <col min="32" max="33" width="9.7109375" style="80" customWidth="1"/>
    <col min="34" max="34" width="12.85546875" style="80" customWidth="1"/>
    <col min="35" max="35" width="10.28515625" style="80" customWidth="1"/>
    <col min="36" max="36" width="9.140625" style="80" customWidth="1"/>
    <col min="37" max="37" width="9.7109375" style="80" customWidth="1"/>
    <col min="38" max="38" width="8" style="80" customWidth="1"/>
    <col min="39" max="39" width="9.5703125" style="80" customWidth="1"/>
    <col min="40" max="40" width="10.85546875" style="80" customWidth="1"/>
    <col min="41" max="41" width="8.7109375" style="80" customWidth="1"/>
    <col min="42" max="42" width="8.42578125" style="80" customWidth="1"/>
    <col min="43" max="43" width="11.28515625" style="80" customWidth="1"/>
    <col min="44" max="44" width="10.7109375" style="80" customWidth="1"/>
    <col min="45" max="45" width="11.7109375" style="80" customWidth="1"/>
    <col min="46" max="46" width="12.42578125" style="80" customWidth="1"/>
    <col min="47" max="47" width="13.42578125" style="80" customWidth="1"/>
    <col min="48" max="48" width="11.5703125" style="80" customWidth="1"/>
    <col min="49" max="49" width="13.42578125" style="80" customWidth="1"/>
    <col min="50" max="50" width="11.42578125" style="80" customWidth="1"/>
    <col min="51" max="51" width="11.85546875" style="80" customWidth="1"/>
    <col min="52" max="52" width="11.140625" style="80" customWidth="1"/>
    <col min="53" max="53" width="12.140625" style="80" customWidth="1"/>
    <col min="54" max="54" width="13.42578125" style="80" customWidth="1"/>
    <col min="55" max="55" width="13.140625" style="80" customWidth="1"/>
    <col min="56" max="56" width="11.5703125" style="80" customWidth="1"/>
    <col min="57" max="57" width="12.140625" style="80" customWidth="1"/>
    <col min="58" max="64" width="9.7109375" style="80" customWidth="1"/>
    <col min="65" max="65" width="10.5703125" style="80" customWidth="1"/>
    <col min="66" max="66" width="10.28515625" style="80" customWidth="1"/>
    <col min="67" max="68" width="12.42578125" style="80" customWidth="1"/>
    <col min="69" max="69" width="13.140625" style="80" customWidth="1"/>
    <col min="70" max="70" width="9.42578125" style="80" customWidth="1"/>
    <col min="71" max="71" width="11.42578125" style="80" customWidth="1"/>
    <col min="72" max="72" width="11.85546875" style="80" customWidth="1"/>
    <col min="73" max="73" width="13.7109375" style="80" customWidth="1"/>
    <col min="74" max="74" width="12.42578125" style="80" customWidth="1"/>
    <col min="75" max="75" width="10.7109375" style="80" customWidth="1"/>
    <col min="76" max="76" width="14.42578125" style="80" customWidth="1"/>
    <col min="77" max="16384" width="14.7109375" style="80"/>
  </cols>
  <sheetData>
    <row r="1" spans="1:95" ht="18">
      <c r="A1" s="83"/>
      <c r="B1" s="111" t="s">
        <v>1654</v>
      </c>
      <c r="C1" s="83"/>
      <c r="D1" s="83"/>
      <c r="E1" s="83"/>
      <c r="F1" s="82"/>
      <c r="G1" s="83"/>
      <c r="H1" s="83"/>
      <c r="I1" s="83"/>
      <c r="J1" s="83"/>
      <c r="K1" s="83"/>
      <c r="L1" s="83"/>
      <c r="M1" s="83"/>
      <c r="N1" s="83"/>
      <c r="O1" s="83"/>
      <c r="T1" s="83"/>
      <c r="U1" s="83"/>
      <c r="V1" s="83"/>
      <c r="W1" s="83"/>
      <c r="X1" s="83"/>
      <c r="Y1" s="83"/>
      <c r="Z1" s="83"/>
      <c r="AA1" s="83"/>
      <c r="AB1" s="83"/>
      <c r="AC1" s="83"/>
      <c r="AD1" s="83"/>
      <c r="AE1" s="83"/>
      <c r="AF1" s="83"/>
      <c r="AG1" s="83"/>
      <c r="AH1" s="83"/>
      <c r="AI1" s="83"/>
      <c r="AJ1" s="83"/>
      <c r="AK1" s="83"/>
      <c r="AL1" s="82" t="s">
        <v>1192</v>
      </c>
      <c r="AM1" s="117" t="s">
        <v>425</v>
      </c>
      <c r="AP1" s="83"/>
      <c r="AQ1" s="83"/>
      <c r="AR1" s="83"/>
      <c r="AS1" s="83"/>
      <c r="AT1" s="83"/>
      <c r="AU1" s="83"/>
      <c r="AV1" s="83"/>
      <c r="AW1" s="83"/>
      <c r="AX1" s="83"/>
      <c r="AY1" s="83"/>
      <c r="AZ1" s="83"/>
      <c r="BA1" s="83"/>
      <c r="BB1" s="82"/>
      <c r="BC1" s="117"/>
      <c r="BF1" s="83"/>
      <c r="BL1" s="83"/>
      <c r="BM1" s="83"/>
      <c r="BN1" s="83"/>
      <c r="BO1" s="83"/>
      <c r="BP1" s="83"/>
      <c r="BQ1" s="83"/>
      <c r="BR1" s="83"/>
      <c r="BS1" s="83"/>
      <c r="BT1" s="83"/>
      <c r="BU1" s="83"/>
      <c r="BV1" s="82"/>
      <c r="BW1" s="117"/>
      <c r="BX1" s="83"/>
      <c r="BY1" s="83"/>
      <c r="BZ1" s="83"/>
      <c r="CA1" s="83"/>
      <c r="CB1" s="83"/>
      <c r="CC1" s="83"/>
      <c r="CD1" s="83"/>
      <c r="CE1" s="83"/>
      <c r="CF1" s="83"/>
      <c r="CG1" s="83"/>
      <c r="CH1" s="83"/>
      <c r="CI1" s="83"/>
      <c r="CJ1" s="83"/>
      <c r="CK1" s="83"/>
      <c r="CL1" s="83"/>
      <c r="CM1" s="83"/>
      <c r="CN1" s="83"/>
      <c r="CO1" s="83"/>
      <c r="CP1" s="83"/>
      <c r="CQ1" s="83"/>
    </row>
    <row r="2" spans="1:95" ht="15.75">
      <c r="A2" s="83"/>
      <c r="B2" s="1202" t="s">
        <v>1794</v>
      </c>
      <c r="C2" s="83"/>
      <c r="D2" s="83"/>
      <c r="F2" s="82"/>
      <c r="G2" s="83"/>
      <c r="H2" s="83"/>
      <c r="I2" s="83"/>
      <c r="J2" s="83"/>
      <c r="K2" s="84"/>
      <c r="L2" s="83"/>
      <c r="M2" s="83"/>
      <c r="N2" s="83"/>
      <c r="O2" s="83"/>
      <c r="T2" s="83"/>
      <c r="U2" s="83"/>
      <c r="V2" s="83"/>
      <c r="W2" s="83"/>
      <c r="X2" s="83"/>
      <c r="Y2" s="83"/>
      <c r="Z2" s="83"/>
      <c r="AA2" s="83"/>
      <c r="AB2" s="83"/>
      <c r="AC2" s="83"/>
      <c r="AD2" s="1024"/>
      <c r="AE2" s="83"/>
      <c r="AF2" s="83"/>
      <c r="AG2" s="83"/>
      <c r="AH2" s="83"/>
      <c r="AI2" s="83"/>
      <c r="AJ2" s="83"/>
      <c r="AK2" s="83"/>
      <c r="AL2" s="82"/>
      <c r="AM2" s="117"/>
      <c r="AP2" s="83"/>
      <c r="AQ2" s="83"/>
      <c r="AR2" s="83"/>
      <c r="AS2" s="83"/>
      <c r="AT2" s="83"/>
      <c r="AU2" s="83"/>
      <c r="AV2" s="83"/>
      <c r="AW2" s="83"/>
      <c r="AX2" s="83"/>
      <c r="AY2" s="83"/>
      <c r="AZ2" s="83"/>
      <c r="BA2" s="83"/>
      <c r="BB2" s="82"/>
      <c r="BC2" s="117"/>
      <c r="BF2" s="83"/>
      <c r="BL2" s="83"/>
      <c r="BM2" s="83"/>
      <c r="BN2" s="83"/>
      <c r="BO2" s="83"/>
      <c r="BP2" s="83"/>
      <c r="BQ2" s="83"/>
      <c r="BR2" s="83"/>
      <c r="BS2" s="83"/>
      <c r="BT2" s="83"/>
      <c r="BU2" s="83"/>
      <c r="BV2" s="82"/>
      <c r="BW2" s="117"/>
      <c r="BX2" s="83"/>
      <c r="BY2" s="83"/>
      <c r="BZ2" s="83"/>
      <c r="CA2" s="83"/>
      <c r="CB2" s="83"/>
      <c r="CC2" s="83"/>
      <c r="CD2" s="83"/>
      <c r="CE2" s="83"/>
      <c r="CF2" s="83"/>
      <c r="CG2" s="83"/>
      <c r="CH2" s="83"/>
      <c r="CI2" s="83"/>
      <c r="CJ2" s="83"/>
      <c r="CK2" s="83"/>
      <c r="CL2" s="83"/>
      <c r="CM2" s="83"/>
      <c r="CN2" s="83"/>
      <c r="CO2" s="83"/>
      <c r="CP2" s="83"/>
      <c r="CQ2" s="83"/>
    </row>
    <row r="3" spans="1:95" ht="30">
      <c r="B3" s="6" t="s">
        <v>984</v>
      </c>
      <c r="C3"/>
      <c r="D3"/>
      <c r="E3"/>
      <c r="F3" s="6"/>
      <c r="G3" s="84"/>
      <c r="H3" s="84"/>
      <c r="I3" s="84"/>
      <c r="J3" s="84"/>
      <c r="K3" s="84"/>
      <c r="L3" s="84"/>
      <c r="M3" s="84"/>
      <c r="N3" s="84"/>
      <c r="O3" s="84"/>
      <c r="P3" s="84"/>
      <c r="Q3" s="84"/>
      <c r="R3" s="84"/>
      <c r="S3" s="84"/>
      <c r="T3" s="363"/>
      <c r="U3" s="84"/>
      <c r="V3" s="84"/>
      <c r="W3" s="84"/>
      <c r="X3" s="84"/>
      <c r="Y3" s="84"/>
      <c r="Z3" s="84"/>
      <c r="AA3" s="84"/>
      <c r="AB3" s="84"/>
      <c r="AC3" s="84"/>
      <c r="AD3" s="84"/>
      <c r="AE3" s="84"/>
      <c r="AF3" s="84"/>
      <c r="AG3" s="84"/>
      <c r="AH3" s="84"/>
      <c r="AI3" s="84"/>
      <c r="AJ3" s="84"/>
      <c r="AK3" s="84"/>
      <c r="AL3" s="84"/>
      <c r="AM3" s="84"/>
      <c r="AN3" s="363"/>
      <c r="AO3" s="363"/>
      <c r="AP3" s="84"/>
      <c r="AQ3" s="84"/>
      <c r="AR3" s="84"/>
      <c r="AS3" s="84"/>
      <c r="AT3" s="84"/>
      <c r="AU3" s="84"/>
      <c r="AV3" s="84"/>
      <c r="AW3" s="84"/>
      <c r="AX3" s="84"/>
      <c r="AY3" s="84"/>
      <c r="AZ3" s="84"/>
      <c r="BA3" s="84"/>
      <c r="BB3" s="84"/>
      <c r="BC3"/>
      <c r="BD3" s="84"/>
      <c r="BE3" s="84"/>
      <c r="BF3" s="84"/>
      <c r="BG3" s="84"/>
      <c r="BH3" s="84"/>
      <c r="BI3" s="84"/>
      <c r="BJ3" s="84"/>
      <c r="BK3" s="84"/>
      <c r="BL3" s="84"/>
      <c r="BM3" s="84"/>
      <c r="BN3" s="84"/>
      <c r="BO3" s="84"/>
      <c r="BP3" s="84"/>
      <c r="BQ3" s="84"/>
      <c r="BR3" s="84"/>
      <c r="BS3" s="84"/>
      <c r="BT3" s="84"/>
      <c r="BU3" s="84"/>
      <c r="BV3" s="84"/>
      <c r="BW3" s="84"/>
      <c r="BX3" s="84"/>
    </row>
    <row r="4" spans="1:95" ht="20.100000000000001" customHeight="1">
      <c r="A4" s="364">
        <v>1</v>
      </c>
      <c r="B4" s="365">
        <v>2</v>
      </c>
      <c r="C4" s="365">
        <v>3</v>
      </c>
      <c r="D4" s="365">
        <v>4</v>
      </c>
      <c r="E4" s="365">
        <v>5</v>
      </c>
      <c r="F4" s="365">
        <v>6</v>
      </c>
      <c r="G4" s="365">
        <v>7</v>
      </c>
      <c r="H4" s="365">
        <v>8</v>
      </c>
      <c r="I4" s="365">
        <v>9</v>
      </c>
      <c r="J4" s="365">
        <v>10</v>
      </c>
      <c r="K4" s="365">
        <v>11</v>
      </c>
      <c r="L4" s="365">
        <v>12</v>
      </c>
      <c r="M4" s="365">
        <v>13</v>
      </c>
      <c r="N4" s="365">
        <v>14</v>
      </c>
      <c r="O4" s="365">
        <v>15</v>
      </c>
      <c r="P4" s="365">
        <v>16</v>
      </c>
      <c r="Q4" s="365">
        <v>17</v>
      </c>
      <c r="R4" s="365">
        <v>18</v>
      </c>
      <c r="S4" s="365">
        <v>19</v>
      </c>
      <c r="T4" s="365">
        <v>20</v>
      </c>
      <c r="U4" s="365">
        <v>21</v>
      </c>
      <c r="V4" s="365">
        <v>22</v>
      </c>
      <c r="W4" s="365">
        <v>23</v>
      </c>
      <c r="X4" s="365">
        <v>24</v>
      </c>
      <c r="Y4" s="365">
        <v>25</v>
      </c>
      <c r="Z4" s="365">
        <v>26</v>
      </c>
      <c r="AA4" s="365">
        <v>27</v>
      </c>
      <c r="AB4" s="365">
        <v>28</v>
      </c>
      <c r="AC4" s="365">
        <v>29</v>
      </c>
      <c r="AD4" s="365">
        <v>30</v>
      </c>
      <c r="AE4" s="365">
        <v>31</v>
      </c>
      <c r="AF4" s="365">
        <v>32</v>
      </c>
      <c r="AG4" s="365">
        <v>33</v>
      </c>
      <c r="AH4" s="365">
        <v>34</v>
      </c>
      <c r="AI4" s="365">
        <v>35</v>
      </c>
      <c r="AJ4" s="365">
        <v>36</v>
      </c>
      <c r="AK4" s="365">
        <v>37</v>
      </c>
      <c r="AL4" s="365">
        <v>38</v>
      </c>
      <c r="AM4" s="365">
        <v>39</v>
      </c>
      <c r="AN4" s="365">
        <v>40</v>
      </c>
      <c r="AO4" s="365">
        <v>41</v>
      </c>
      <c r="AP4" s="365">
        <v>42</v>
      </c>
      <c r="AQ4" s="365">
        <v>43</v>
      </c>
      <c r="AR4" s="365">
        <v>44</v>
      </c>
      <c r="AS4" s="365">
        <v>45</v>
      </c>
      <c r="AT4" s="365">
        <v>46</v>
      </c>
      <c r="AU4" s="365">
        <v>47</v>
      </c>
      <c r="AV4" s="365">
        <v>48</v>
      </c>
      <c r="AW4" s="365">
        <v>49</v>
      </c>
      <c r="AX4" s="365">
        <v>50</v>
      </c>
      <c r="AY4" s="365">
        <v>51</v>
      </c>
      <c r="AZ4" s="365">
        <v>52</v>
      </c>
      <c r="BA4" s="365">
        <v>53</v>
      </c>
      <c r="BB4" s="365">
        <v>54</v>
      </c>
      <c r="BC4" s="365">
        <v>55</v>
      </c>
      <c r="BD4" s="365">
        <v>56</v>
      </c>
      <c r="BE4" s="365">
        <v>57</v>
      </c>
      <c r="BF4" s="365">
        <v>58</v>
      </c>
      <c r="BG4" s="365">
        <v>59</v>
      </c>
      <c r="BH4" s="365">
        <v>60</v>
      </c>
      <c r="BI4" s="365">
        <v>61</v>
      </c>
      <c r="BJ4" s="365">
        <v>62</v>
      </c>
      <c r="BK4" s="365">
        <v>63</v>
      </c>
      <c r="BL4" s="365">
        <v>64</v>
      </c>
      <c r="BM4" s="365">
        <v>65</v>
      </c>
      <c r="BN4" s="365">
        <v>66</v>
      </c>
      <c r="BO4" s="365">
        <v>67</v>
      </c>
      <c r="BP4" s="365">
        <v>68</v>
      </c>
      <c r="BQ4" s="365">
        <v>69</v>
      </c>
      <c r="BR4" s="365">
        <v>70</v>
      </c>
      <c r="BS4" s="365">
        <v>71</v>
      </c>
      <c r="BT4" s="365">
        <v>72</v>
      </c>
      <c r="BU4" s="365">
        <v>73</v>
      </c>
      <c r="BV4" s="365">
        <v>74</v>
      </c>
      <c r="BW4" s="365">
        <v>75</v>
      </c>
      <c r="BX4" s="365">
        <v>76</v>
      </c>
    </row>
    <row r="5" spans="1:95" ht="20.100000000000001" customHeight="1">
      <c r="A5" s="511"/>
      <c r="B5" s="512"/>
      <c r="C5" s="513"/>
      <c r="D5" s="513"/>
      <c r="E5" s="513"/>
      <c r="F5" s="513"/>
      <c r="G5" s="513"/>
      <c r="H5" s="513"/>
      <c r="I5" s="513"/>
      <c r="J5" s="515" t="s">
        <v>801</v>
      </c>
      <c r="K5" s="515" t="s">
        <v>801</v>
      </c>
      <c r="L5" s="515" t="s">
        <v>801</v>
      </c>
      <c r="M5" s="515" t="s">
        <v>801</v>
      </c>
      <c r="N5" s="515" t="s">
        <v>801</v>
      </c>
      <c r="O5" s="515" t="s">
        <v>801</v>
      </c>
      <c r="P5" s="515" t="s">
        <v>801</v>
      </c>
      <c r="Q5" s="515" t="s">
        <v>801</v>
      </c>
      <c r="R5" s="515" t="s">
        <v>801</v>
      </c>
      <c r="S5" s="515" t="s">
        <v>801</v>
      </c>
      <c r="T5" s="515" t="s">
        <v>801</v>
      </c>
      <c r="U5" s="515" t="s">
        <v>801</v>
      </c>
      <c r="V5" s="515" t="s">
        <v>801</v>
      </c>
      <c r="W5" s="515" t="s">
        <v>801</v>
      </c>
      <c r="X5" s="515" t="s">
        <v>801</v>
      </c>
      <c r="Y5" s="515" t="s">
        <v>801</v>
      </c>
      <c r="Z5" s="515" t="s">
        <v>801</v>
      </c>
      <c r="AA5" s="515" t="s">
        <v>801</v>
      </c>
      <c r="AB5" s="515" t="s">
        <v>801</v>
      </c>
      <c r="AC5" s="515" t="s">
        <v>801</v>
      </c>
      <c r="AD5" s="515" t="s">
        <v>801</v>
      </c>
      <c r="AE5" s="515" t="s">
        <v>801</v>
      </c>
      <c r="AF5" s="515" t="s">
        <v>801</v>
      </c>
      <c r="AG5" s="515" t="s">
        <v>801</v>
      </c>
      <c r="AH5" s="515" t="s">
        <v>801</v>
      </c>
      <c r="AI5" s="515" t="s">
        <v>802</v>
      </c>
      <c r="AJ5" s="515" t="s">
        <v>802</v>
      </c>
      <c r="AK5" s="515" t="s">
        <v>802</v>
      </c>
      <c r="AL5" s="515" t="s">
        <v>802</v>
      </c>
      <c r="AM5" s="515" t="s">
        <v>802</v>
      </c>
      <c r="AN5" s="515" t="s">
        <v>802</v>
      </c>
      <c r="AO5" s="515" t="s">
        <v>802</v>
      </c>
      <c r="AP5" s="515" t="s">
        <v>802</v>
      </c>
      <c r="AQ5" s="515" t="s">
        <v>802</v>
      </c>
      <c r="AR5" s="515" t="s">
        <v>802</v>
      </c>
      <c r="AS5" s="515" t="s">
        <v>802</v>
      </c>
      <c r="AT5" s="515" t="s">
        <v>802</v>
      </c>
      <c r="AU5" s="515" t="s">
        <v>802</v>
      </c>
      <c r="AV5" s="515" t="s">
        <v>802</v>
      </c>
      <c r="AW5" s="515" t="s">
        <v>802</v>
      </c>
      <c r="AX5" s="515" t="s">
        <v>802</v>
      </c>
      <c r="AY5" s="515" t="s">
        <v>802</v>
      </c>
      <c r="AZ5" s="515" t="s">
        <v>802</v>
      </c>
      <c r="BA5" s="515" t="s">
        <v>802</v>
      </c>
      <c r="BB5" s="515" t="s">
        <v>802</v>
      </c>
      <c r="BC5" s="515" t="s">
        <v>801</v>
      </c>
      <c r="BD5" s="515" t="s">
        <v>1553</v>
      </c>
      <c r="BE5" s="515" t="s">
        <v>1553</v>
      </c>
      <c r="BF5" s="515" t="s">
        <v>1553</v>
      </c>
      <c r="BG5" s="515" t="s">
        <v>1553</v>
      </c>
      <c r="BH5" s="515" t="s">
        <v>1553</v>
      </c>
      <c r="BI5" s="515" t="s">
        <v>1553</v>
      </c>
      <c r="BJ5" s="515" t="s">
        <v>1553</v>
      </c>
      <c r="BK5" s="515" t="s">
        <v>1553</v>
      </c>
      <c r="BL5" s="515" t="s">
        <v>802</v>
      </c>
      <c r="BM5" s="515" t="s">
        <v>802</v>
      </c>
      <c r="BN5" s="515" t="s">
        <v>802</v>
      </c>
      <c r="BO5" s="515" t="s">
        <v>802</v>
      </c>
      <c r="BP5" s="515" t="s">
        <v>802</v>
      </c>
      <c r="BQ5" s="515" t="s">
        <v>802</v>
      </c>
      <c r="BR5" s="515" t="s">
        <v>802</v>
      </c>
      <c r="BS5" s="515" t="s">
        <v>802</v>
      </c>
      <c r="BT5" s="515" t="s">
        <v>802</v>
      </c>
      <c r="BU5" s="515" t="s">
        <v>802</v>
      </c>
      <c r="BV5" s="515" t="s">
        <v>802</v>
      </c>
      <c r="BW5" s="515" t="s">
        <v>802</v>
      </c>
      <c r="BX5" s="514"/>
    </row>
    <row r="6" spans="1:95" ht="83.25" customHeight="1">
      <c r="A6" s="633" t="s">
        <v>1263</v>
      </c>
      <c r="B6" s="633" t="s">
        <v>251</v>
      </c>
      <c r="C6" s="634" t="s">
        <v>1240</v>
      </c>
      <c r="D6" s="634" t="s">
        <v>403</v>
      </c>
      <c r="E6" s="634" t="s">
        <v>584</v>
      </c>
      <c r="F6" s="634" t="s">
        <v>585</v>
      </c>
      <c r="G6" s="634" t="s">
        <v>1543</v>
      </c>
      <c r="H6" s="634" t="s">
        <v>405</v>
      </c>
      <c r="I6" s="634" t="s">
        <v>1548</v>
      </c>
      <c r="J6" s="634" t="s">
        <v>1549</v>
      </c>
      <c r="K6" s="634" t="s">
        <v>1285</v>
      </c>
      <c r="L6" s="190" t="s">
        <v>588</v>
      </c>
      <c r="M6" s="1427" t="s">
        <v>1197</v>
      </c>
      <c r="N6" s="1428"/>
      <c r="O6" s="634" t="s">
        <v>1198</v>
      </c>
      <c r="P6" s="1429" t="s">
        <v>1288</v>
      </c>
      <c r="Q6" s="1430"/>
      <c r="R6" s="634" t="s">
        <v>1296</v>
      </c>
      <c r="S6" s="634" t="s">
        <v>990</v>
      </c>
      <c r="T6" s="634" t="s">
        <v>365</v>
      </c>
      <c r="U6" s="634" t="s">
        <v>366</v>
      </c>
      <c r="V6" s="634" t="s">
        <v>367</v>
      </c>
      <c r="W6" s="634" t="s">
        <v>1302</v>
      </c>
      <c r="X6" s="634" t="s">
        <v>1303</v>
      </c>
      <c r="Y6" s="634" t="s">
        <v>1304</v>
      </c>
      <c r="Z6" s="634" t="s">
        <v>1421</v>
      </c>
      <c r="AA6" s="634" t="s">
        <v>1202</v>
      </c>
      <c r="AB6" s="634" t="s">
        <v>1422</v>
      </c>
      <c r="AC6" s="634" t="s">
        <v>1204</v>
      </c>
      <c r="AD6" s="190" t="s">
        <v>1829</v>
      </c>
      <c r="AE6" s="634" t="s">
        <v>1387</v>
      </c>
      <c r="AF6" s="634" t="s">
        <v>1209</v>
      </c>
      <c r="AG6" s="190" t="s">
        <v>1633</v>
      </c>
      <c r="AH6" s="634" t="s">
        <v>1390</v>
      </c>
      <c r="AI6" s="634" t="s">
        <v>1549</v>
      </c>
      <c r="AJ6" s="634" t="s">
        <v>1285</v>
      </c>
      <c r="AK6" s="634" t="s">
        <v>589</v>
      </c>
      <c r="AL6" s="1433" t="s">
        <v>1423</v>
      </c>
      <c r="AM6" s="1434"/>
      <c r="AN6" s="632" t="s">
        <v>1491</v>
      </c>
      <c r="AO6" s="1431" t="s">
        <v>1560</v>
      </c>
      <c r="AP6" s="1432"/>
      <c r="AQ6" s="632" t="s">
        <v>369</v>
      </c>
      <c r="AR6" s="632" t="s">
        <v>370</v>
      </c>
      <c r="AS6" s="632" t="s">
        <v>1299</v>
      </c>
      <c r="AT6" s="632" t="s">
        <v>366</v>
      </c>
      <c r="AU6" s="632" t="s">
        <v>1301</v>
      </c>
      <c r="AV6" s="632" t="s">
        <v>1302</v>
      </c>
      <c r="AW6" s="632" t="s">
        <v>1552</v>
      </c>
      <c r="AX6" s="632" t="s">
        <v>1304</v>
      </c>
      <c r="AY6" s="632" t="s">
        <v>372</v>
      </c>
      <c r="AZ6" s="632" t="s">
        <v>1202</v>
      </c>
      <c r="BA6" s="632" t="s">
        <v>373</v>
      </c>
      <c r="BB6" s="632" t="s">
        <v>1204</v>
      </c>
      <c r="BC6" s="632" t="s">
        <v>1204</v>
      </c>
      <c r="BD6" s="632" t="s">
        <v>495</v>
      </c>
      <c r="BE6" s="632" t="s">
        <v>496</v>
      </c>
      <c r="BF6" s="632" t="s">
        <v>497</v>
      </c>
      <c r="BG6" s="632" t="s">
        <v>498</v>
      </c>
      <c r="BH6" s="632" t="s">
        <v>499</v>
      </c>
      <c r="BI6" s="632" t="s">
        <v>500</v>
      </c>
      <c r="BJ6" s="632" t="s">
        <v>502</v>
      </c>
      <c r="BK6" s="632" t="s">
        <v>520</v>
      </c>
      <c r="BL6" s="632" t="s">
        <v>521</v>
      </c>
      <c r="BM6" s="190" t="s">
        <v>1829</v>
      </c>
      <c r="BN6" s="632" t="s">
        <v>1387</v>
      </c>
      <c r="BO6" s="632" t="s">
        <v>503</v>
      </c>
      <c r="BP6" s="190" t="s">
        <v>1633</v>
      </c>
      <c r="BQ6" s="632" t="s">
        <v>1391</v>
      </c>
      <c r="BR6" s="632" t="s">
        <v>1210</v>
      </c>
      <c r="BS6" s="632" t="s">
        <v>1252</v>
      </c>
      <c r="BT6" s="632" t="s">
        <v>1253</v>
      </c>
      <c r="BU6" s="632" t="s">
        <v>1254</v>
      </c>
      <c r="BV6" s="632" t="s">
        <v>1255</v>
      </c>
      <c r="BW6" s="632" t="s">
        <v>1257</v>
      </c>
      <c r="BX6" s="632" t="s">
        <v>1125</v>
      </c>
    </row>
    <row r="7" spans="1:95" ht="29.25" customHeight="1">
      <c r="A7" s="116"/>
      <c r="B7" s="507"/>
      <c r="C7" s="367"/>
      <c r="D7" s="515" t="s">
        <v>407</v>
      </c>
      <c r="E7" s="515" t="s">
        <v>407</v>
      </c>
      <c r="F7" s="515" t="s">
        <v>407</v>
      </c>
      <c r="G7" s="515" t="s">
        <v>1544</v>
      </c>
      <c r="H7" s="515" t="s">
        <v>1546</v>
      </c>
      <c r="I7" s="515" t="s">
        <v>1547</v>
      </c>
      <c r="J7" s="515" t="s">
        <v>1287</v>
      </c>
      <c r="K7" s="515" t="s">
        <v>1196</v>
      </c>
      <c r="L7" s="515" t="s">
        <v>1196</v>
      </c>
      <c r="M7" s="369"/>
      <c r="N7" s="369"/>
      <c r="O7" s="515" t="s">
        <v>1199</v>
      </c>
      <c r="P7" s="515" t="s">
        <v>1294</v>
      </c>
      <c r="Q7" s="515" t="s">
        <v>1295</v>
      </c>
      <c r="R7" s="515" t="s">
        <v>1298</v>
      </c>
      <c r="S7" s="749"/>
      <c r="T7" s="749" t="s">
        <v>919</v>
      </c>
      <c r="U7" s="515" t="s">
        <v>919</v>
      </c>
      <c r="V7" s="515" t="s">
        <v>919</v>
      </c>
      <c r="W7" s="515" t="s">
        <v>919</v>
      </c>
      <c r="X7" s="515" t="s">
        <v>919</v>
      </c>
      <c r="Y7" s="515" t="s">
        <v>1305</v>
      </c>
      <c r="Z7" s="515" t="s">
        <v>1305</v>
      </c>
      <c r="AA7" s="515" t="s">
        <v>217</v>
      </c>
      <c r="AB7" s="515" t="s">
        <v>919</v>
      </c>
      <c r="AC7" s="515" t="s">
        <v>919</v>
      </c>
      <c r="AD7" s="515" t="s">
        <v>919</v>
      </c>
      <c r="AE7" s="515" t="s">
        <v>919</v>
      </c>
      <c r="AF7" s="515" t="s">
        <v>919</v>
      </c>
      <c r="AG7" s="190" t="s">
        <v>919</v>
      </c>
      <c r="AH7" s="515" t="s">
        <v>919</v>
      </c>
      <c r="AI7" s="515" t="s">
        <v>1287</v>
      </c>
      <c r="AJ7" s="515" t="s">
        <v>1297</v>
      </c>
      <c r="AK7" s="515" t="s">
        <v>1297</v>
      </c>
      <c r="AL7" s="515" t="s">
        <v>429</v>
      </c>
      <c r="AM7" s="515" t="s">
        <v>429</v>
      </c>
      <c r="AN7" s="515" t="s">
        <v>1292</v>
      </c>
      <c r="AO7" s="515" t="s">
        <v>1294</v>
      </c>
      <c r="AP7" s="515" t="s">
        <v>1295</v>
      </c>
      <c r="AQ7" s="515" t="s">
        <v>989</v>
      </c>
      <c r="AR7" s="749"/>
      <c r="AS7" s="749" t="s">
        <v>371</v>
      </c>
      <c r="AT7" s="515" t="s">
        <v>371</v>
      </c>
      <c r="AU7" s="515" t="s">
        <v>371</v>
      </c>
      <c r="AV7" s="515" t="s">
        <v>371</v>
      </c>
      <c r="AW7" s="515" t="s">
        <v>371</v>
      </c>
      <c r="AX7" s="515" t="s">
        <v>1298</v>
      </c>
      <c r="AY7" s="515" t="s">
        <v>1298</v>
      </c>
      <c r="AZ7" s="515" t="s">
        <v>217</v>
      </c>
      <c r="BA7" s="515" t="s">
        <v>371</v>
      </c>
      <c r="BB7" s="515" t="s">
        <v>371</v>
      </c>
      <c r="BC7" s="515" t="s">
        <v>371</v>
      </c>
      <c r="BD7" s="515" t="s">
        <v>371</v>
      </c>
      <c r="BE7" s="515" t="s">
        <v>371</v>
      </c>
      <c r="BF7" s="515" t="s">
        <v>371</v>
      </c>
      <c r="BG7" s="515" t="s">
        <v>371</v>
      </c>
      <c r="BH7" s="515" t="s">
        <v>371</v>
      </c>
      <c r="BI7" s="515" t="s">
        <v>371</v>
      </c>
      <c r="BJ7" s="515" t="s">
        <v>1297</v>
      </c>
      <c r="BK7" s="515" t="s">
        <v>1205</v>
      </c>
      <c r="BL7" s="515" t="s">
        <v>1205</v>
      </c>
      <c r="BM7" s="515" t="s">
        <v>371</v>
      </c>
      <c r="BN7" s="515" t="s">
        <v>371</v>
      </c>
      <c r="BO7" s="515" t="s">
        <v>371</v>
      </c>
      <c r="BP7" s="515" t="s">
        <v>371</v>
      </c>
      <c r="BQ7" s="515" t="s">
        <v>371</v>
      </c>
      <c r="BR7" s="515" t="s">
        <v>1206</v>
      </c>
      <c r="BS7" s="515" t="s">
        <v>1305</v>
      </c>
      <c r="BT7" s="515" t="s">
        <v>371</v>
      </c>
      <c r="BU7" s="515" t="s">
        <v>371</v>
      </c>
      <c r="BV7" s="515" t="s">
        <v>371</v>
      </c>
      <c r="BW7" s="515" t="s">
        <v>1297</v>
      </c>
      <c r="BX7" s="369"/>
    </row>
    <row r="8" spans="1:95" ht="15.95" customHeight="1">
      <c r="A8" s="116"/>
      <c r="B8" s="507" t="s">
        <v>1120</v>
      </c>
      <c r="C8" s="367"/>
      <c r="D8" s="508"/>
      <c r="E8" s="508"/>
      <c r="F8" s="508"/>
      <c r="G8" s="509"/>
      <c r="H8" s="369"/>
      <c r="I8" s="369"/>
      <c r="J8" s="368"/>
      <c r="K8" s="368"/>
      <c r="L8" s="368"/>
      <c r="M8" s="369"/>
      <c r="N8" s="369"/>
      <c r="O8" s="369"/>
      <c r="P8" s="369"/>
      <c r="Q8" s="369"/>
      <c r="R8" s="748"/>
      <c r="S8" s="417"/>
      <c r="T8" s="417"/>
      <c r="U8" s="369"/>
      <c r="V8" s="369"/>
      <c r="W8" s="369"/>
      <c r="X8" s="369"/>
      <c r="Y8" s="369"/>
      <c r="Z8" s="369"/>
      <c r="AA8" s="369"/>
      <c r="AB8" s="369"/>
      <c r="AC8" s="369"/>
      <c r="AD8" s="369"/>
      <c r="AE8" s="369"/>
      <c r="AF8" s="369"/>
      <c r="AG8" s="195"/>
      <c r="AH8" s="369"/>
      <c r="AI8" s="369"/>
      <c r="AJ8" s="369"/>
      <c r="AK8" s="367"/>
      <c r="AL8" s="369"/>
      <c r="AM8" s="369"/>
      <c r="AN8" s="369"/>
      <c r="AO8" s="369"/>
      <c r="AP8" s="369"/>
      <c r="AQ8" s="748"/>
      <c r="AR8" s="417"/>
      <c r="AS8" s="417"/>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c r="BW8" s="369"/>
      <c r="BX8" s="369"/>
    </row>
    <row r="9" spans="1:95" ht="15.95" customHeight="1">
      <c r="A9" s="370">
        <v>1</v>
      </c>
      <c r="B9" s="371" t="s">
        <v>218</v>
      </c>
      <c r="C9" s="505" t="s">
        <v>237</v>
      </c>
      <c r="D9" s="368"/>
      <c r="E9" s="368"/>
      <c r="F9" s="368"/>
      <c r="G9" s="372">
        <f>'T-1'!M13</f>
        <v>1692640</v>
      </c>
      <c r="H9" s="372">
        <f>'T-1'!N13</f>
        <v>1963754</v>
      </c>
      <c r="I9" s="303">
        <f>(125164+200934)+(63728+64645)*2+(20507+5269)*3+(14537+3505)*4</f>
        <v>732340</v>
      </c>
      <c r="J9" s="368"/>
      <c r="K9" s="302"/>
      <c r="L9" s="302"/>
      <c r="M9" s="303">
        <v>20</v>
      </c>
      <c r="N9" s="303">
        <v>20</v>
      </c>
      <c r="O9" s="369"/>
      <c r="P9" s="369"/>
      <c r="Q9" s="369"/>
      <c r="R9" s="748"/>
      <c r="S9" s="417"/>
      <c r="T9" s="114"/>
      <c r="U9" s="369"/>
      <c r="V9" s="305">
        <f>((H9-I9)*M9+I9*N9)*12/100000</f>
        <v>4713.0096000000003</v>
      </c>
      <c r="W9" s="369"/>
      <c r="X9" s="374">
        <f>SUM(T9:W9)</f>
        <v>4713.0096000000003</v>
      </c>
      <c r="Y9" s="374">
        <v>0.1</v>
      </c>
      <c r="Z9" s="304"/>
      <c r="AA9" s="306">
        <f>(367528512)/1000000*2</f>
        <v>735.05702399999996</v>
      </c>
      <c r="AB9" s="240">
        <f>AA9*Y9*10</f>
        <v>735.05702400000007</v>
      </c>
      <c r="AC9" s="532">
        <f>X9-AB9</f>
        <v>3977.9525760000001</v>
      </c>
      <c r="AD9" s="374"/>
      <c r="AE9" s="369"/>
      <c r="AF9" s="369"/>
      <c r="AG9" s="195"/>
      <c r="AH9" s="373">
        <f>AC9-AD9+AE9+AF9-AG9</f>
        <v>3977.9525760000001</v>
      </c>
      <c r="AI9" s="368"/>
      <c r="AJ9" s="302"/>
      <c r="AK9" s="302"/>
      <c r="AL9" s="303">
        <v>20</v>
      </c>
      <c r="AM9" s="303">
        <v>20</v>
      </c>
      <c r="AN9" s="369"/>
      <c r="AO9" s="369"/>
      <c r="AP9" s="369"/>
      <c r="AQ9" s="748"/>
      <c r="AR9" s="417"/>
      <c r="AS9" s="114"/>
      <c r="AT9" s="369"/>
      <c r="AU9" s="374">
        <f>((H9-I9)*AL9+I9*AM9)*12/100000</f>
        <v>4713.0096000000003</v>
      </c>
      <c r="AV9" s="369"/>
      <c r="AW9" s="374">
        <f>SUM(AS9:AV9)</f>
        <v>4713.0096000000003</v>
      </c>
      <c r="AX9" s="376">
        <v>0.1</v>
      </c>
      <c r="AY9" s="369"/>
      <c r="AZ9" s="375">
        <f>AA9</f>
        <v>735.05702399999996</v>
      </c>
      <c r="BA9" s="374">
        <f>AZ9*AX9*10</f>
        <v>735.05702400000007</v>
      </c>
      <c r="BB9" s="374">
        <f>AW9-BA9</f>
        <v>3977.9525760000001</v>
      </c>
      <c r="BC9" s="374">
        <f>AC9</f>
        <v>3977.9525760000001</v>
      </c>
      <c r="BD9" s="374">
        <f>BB9-BC9</f>
        <v>0</v>
      </c>
      <c r="BE9" s="374"/>
      <c r="BF9" s="374"/>
      <c r="BG9" s="374">
        <f>AU9-V9</f>
        <v>0</v>
      </c>
      <c r="BH9" s="374"/>
      <c r="BI9" s="374">
        <f>AW9-X9</f>
        <v>0</v>
      </c>
      <c r="BJ9" s="374"/>
      <c r="BK9" s="374"/>
      <c r="BL9" s="369"/>
      <c r="BM9" s="375"/>
      <c r="BN9" s="369"/>
      <c r="BO9" s="369"/>
      <c r="BP9" s="369"/>
      <c r="BQ9" s="373">
        <f>BB9-BM9+BN9+BO9-BP9</f>
        <v>3977.9525760000001</v>
      </c>
      <c r="BR9" s="369"/>
      <c r="BS9" s="369"/>
      <c r="BT9" s="369"/>
      <c r="BU9" s="369"/>
      <c r="BV9" s="373"/>
      <c r="BW9" s="369"/>
      <c r="BX9" s="369"/>
    </row>
    <row r="10" spans="1:95" ht="15.95" customHeight="1">
      <c r="A10" s="504" t="s">
        <v>902</v>
      </c>
      <c r="B10" s="371" t="s">
        <v>1221</v>
      </c>
      <c r="C10" s="377"/>
      <c r="D10" s="217">
        <f>'T-1'!O14</f>
        <v>100</v>
      </c>
      <c r="E10" s="217"/>
      <c r="F10" s="378"/>
      <c r="G10" s="372">
        <f>'T-1'!M14</f>
        <v>281076</v>
      </c>
      <c r="H10" s="372">
        <f>'T-1'!N14</f>
        <v>140538</v>
      </c>
      <c r="I10" s="372"/>
      <c r="J10" s="374">
        <v>80</v>
      </c>
      <c r="K10" s="302"/>
      <c r="L10" s="302"/>
      <c r="M10" s="303"/>
      <c r="N10" s="303"/>
      <c r="O10" s="369"/>
      <c r="P10" s="369"/>
      <c r="Q10" s="369"/>
      <c r="R10" s="373"/>
      <c r="S10" s="796"/>
      <c r="T10" s="797">
        <f>((J10*G10)*12)/100000</f>
        <v>2698.3296</v>
      </c>
      <c r="V10" s="374"/>
      <c r="W10" s="373"/>
      <c r="X10" s="374">
        <f>SUM(T10:W10)</f>
        <v>2698.3296</v>
      </c>
      <c r="Y10" s="374"/>
      <c r="Z10" s="496">
        <f>(AC10/D10)*10</f>
        <v>269.83296000000001</v>
      </c>
      <c r="AA10" s="306"/>
      <c r="AB10" s="240"/>
      <c r="AC10" s="532">
        <f>X10-AB10</f>
        <v>2698.3296</v>
      </c>
      <c r="AD10" s="374"/>
      <c r="AE10" s="373"/>
      <c r="AF10" s="373"/>
      <c r="AG10" s="195"/>
      <c r="AH10" s="373">
        <f>AC10-AD10+AE10+AF10-AG10</f>
        <v>2698.3296</v>
      </c>
      <c r="AI10" s="374">
        <v>80</v>
      </c>
      <c r="AJ10" s="302"/>
      <c r="AK10" s="302"/>
      <c r="AL10" s="303"/>
      <c r="AM10" s="303"/>
      <c r="AN10" s="369"/>
      <c r="AO10" s="373"/>
      <c r="AP10" s="373"/>
      <c r="AQ10" s="387"/>
      <c r="AR10" s="750"/>
      <c r="AS10" s="669">
        <f>(AI10*G10)*12/100000</f>
        <v>2698.3296</v>
      </c>
      <c r="AT10" s="379"/>
      <c r="AU10" s="374"/>
      <c r="AV10" s="373"/>
      <c r="AW10" s="374">
        <f>SUM(AS10:AV10)</f>
        <v>2698.3296</v>
      </c>
      <c r="AX10" s="376"/>
      <c r="AY10" s="238">
        <f>(BB10/D10)*10</f>
        <v>269.83296000000001</v>
      </c>
      <c r="AZ10" s="375"/>
      <c r="BA10" s="374"/>
      <c r="BB10" s="374">
        <f>AW10-BA10</f>
        <v>2698.3296</v>
      </c>
      <c r="BC10" s="374">
        <f>AC10</f>
        <v>2698.3296</v>
      </c>
      <c r="BD10" s="374">
        <f>BB10-BC10</f>
        <v>0</v>
      </c>
      <c r="BE10" s="374"/>
      <c r="BF10" s="374"/>
      <c r="BG10" s="374"/>
      <c r="BH10" s="374"/>
      <c r="BI10" s="374">
        <f>AW10-X10</f>
        <v>0</v>
      </c>
      <c r="BJ10" s="374"/>
      <c r="BK10" s="374"/>
      <c r="BL10" s="372">
        <f>AY10/$E$69*100</f>
        <v>47.232987508707851</v>
      </c>
      <c r="BM10" s="375"/>
      <c r="BN10" s="373"/>
      <c r="BO10" s="373"/>
      <c r="BP10" s="373"/>
      <c r="BQ10" s="373">
        <f>BB10-BM10+BN10+BO10-BP10</f>
        <v>2698.3296</v>
      </c>
      <c r="BR10" s="629">
        <v>0</v>
      </c>
      <c r="BS10" s="516">
        <f>BR10+AY10</f>
        <v>269.83296000000001</v>
      </c>
      <c r="BT10" s="374"/>
      <c r="BU10" s="374">
        <f>D10*$E$69/10</f>
        <v>5712.8073880622887</v>
      </c>
      <c r="BV10" s="374">
        <f>BU10-BQ10</f>
        <v>3014.4777880622887</v>
      </c>
      <c r="BW10" s="372">
        <f>BV10/D10*10</f>
        <v>301.44777880622888</v>
      </c>
      <c r="BX10" s="373"/>
    </row>
    <row r="11" spans="1:95" ht="15.95" customHeight="1">
      <c r="A11" s="504" t="s">
        <v>903</v>
      </c>
      <c r="B11" s="371" t="s">
        <v>57</v>
      </c>
      <c r="C11" s="377"/>
      <c r="D11" s="217"/>
      <c r="E11" s="217"/>
      <c r="F11" s="378"/>
      <c r="G11" s="372"/>
      <c r="H11" s="372"/>
      <c r="I11" s="372"/>
      <c r="J11" s="374"/>
      <c r="K11" s="302"/>
      <c r="L11" s="302"/>
      <c r="M11" s="303"/>
      <c r="N11" s="303"/>
      <c r="O11" s="369"/>
      <c r="P11" s="369"/>
      <c r="Q11" s="369"/>
      <c r="R11" s="369"/>
      <c r="S11" s="369"/>
      <c r="T11" s="373"/>
      <c r="U11" s="373"/>
      <c r="V11" s="374"/>
      <c r="W11" s="373"/>
      <c r="X11" s="374"/>
      <c r="Y11" s="374"/>
      <c r="Z11" s="304"/>
      <c r="AA11" s="306"/>
      <c r="AB11" s="240"/>
      <c r="AC11" s="532"/>
      <c r="AD11" s="374"/>
      <c r="AE11" s="373"/>
      <c r="AF11" s="373"/>
      <c r="AG11" s="195"/>
      <c r="AH11" s="373"/>
      <c r="AI11" s="374"/>
      <c r="AJ11" s="302"/>
      <c r="AK11" s="302"/>
      <c r="AL11" s="303"/>
      <c r="AM11" s="303"/>
      <c r="AN11" s="369"/>
      <c r="AO11" s="373"/>
      <c r="AP11" s="373"/>
      <c r="AQ11" s="374"/>
      <c r="AR11" s="374"/>
      <c r="AS11" s="374"/>
      <c r="AT11" s="374"/>
      <c r="AU11" s="374"/>
      <c r="AV11" s="373"/>
      <c r="AW11" s="374"/>
      <c r="AX11" s="376"/>
      <c r="AY11" s="376"/>
      <c r="AZ11" s="375"/>
      <c r="BA11" s="374"/>
      <c r="BB11" s="374"/>
      <c r="BC11" s="374"/>
      <c r="BD11" s="374"/>
      <c r="BE11" s="374"/>
      <c r="BF11" s="374"/>
      <c r="BG11" s="374"/>
      <c r="BH11" s="374"/>
      <c r="BI11" s="374"/>
      <c r="BJ11" s="374"/>
      <c r="BK11" s="374"/>
      <c r="BL11" s="372"/>
      <c r="BM11" s="375"/>
      <c r="BN11" s="373"/>
      <c r="BO11" s="373"/>
      <c r="BP11" s="373"/>
      <c r="BQ11" s="373"/>
      <c r="BR11" s="374"/>
      <c r="BS11" s="516"/>
      <c r="BT11" s="374"/>
      <c r="BU11" s="374"/>
      <c r="BV11" s="374"/>
      <c r="BW11" s="374"/>
      <c r="BX11" s="373"/>
    </row>
    <row r="12" spans="1:95" ht="15.95" customHeight="1">
      <c r="A12" s="370"/>
      <c r="B12" s="380" t="s">
        <v>550</v>
      </c>
      <c r="C12" s="377"/>
      <c r="D12" s="217">
        <f>'T-1'!O16</f>
        <v>980.41428716362771</v>
      </c>
      <c r="E12" s="217"/>
      <c r="F12" s="378"/>
      <c r="G12" s="372"/>
      <c r="H12" s="372"/>
      <c r="I12" s="372"/>
      <c r="J12" s="374"/>
      <c r="K12" s="879">
        <f>250+20</f>
        <v>270</v>
      </c>
      <c r="L12" s="302"/>
      <c r="M12" s="303"/>
      <c r="N12" s="303"/>
      <c r="O12" s="369"/>
      <c r="P12" s="369"/>
      <c r="Q12" s="369"/>
      <c r="R12" s="369"/>
      <c r="S12" s="369"/>
      <c r="T12" s="373"/>
      <c r="U12" s="426">
        <f>D12*K12/10</f>
        <v>26471.185753417947</v>
      </c>
      <c r="V12" s="374"/>
      <c r="W12" s="373"/>
      <c r="X12" s="374">
        <f>SUM(T12:W12)</f>
        <v>26471.185753417947</v>
      </c>
      <c r="Y12" s="374"/>
      <c r="Z12" s="304"/>
      <c r="AA12" s="306"/>
      <c r="AB12" s="240"/>
      <c r="AC12" s="532">
        <f>X12-AB12</f>
        <v>26471.185753417947</v>
      </c>
      <c r="AD12" s="374"/>
      <c r="AE12" s="373"/>
      <c r="AF12" s="373"/>
      <c r="AG12" s="195"/>
      <c r="AH12" s="373">
        <f t="shared" ref="AH12:AH33" si="0">AC12-AD12+AE12+AF12-AG12</f>
        <v>26471.185753417947</v>
      </c>
      <c r="AI12" s="374"/>
      <c r="AJ12" s="879">
        <f>250+20</f>
        <v>270</v>
      </c>
      <c r="AK12" s="302"/>
      <c r="AL12" s="303"/>
      <c r="AM12" s="303"/>
      <c r="AN12" s="369"/>
      <c r="AO12" s="373"/>
      <c r="AP12" s="373"/>
      <c r="AQ12" s="374"/>
      <c r="AR12" s="374"/>
      <c r="AS12" s="374"/>
      <c r="AT12" s="374">
        <f>(AJ12*D12)/10</f>
        <v>26471.185753417947</v>
      </c>
      <c r="AU12" s="374"/>
      <c r="AV12" s="373"/>
      <c r="AW12" s="374">
        <f t="shared" ref="AW12:AW33" si="1">SUM(AS12:AV12)</f>
        <v>26471.185753417947</v>
      </c>
      <c r="AX12" s="376"/>
      <c r="AY12" s="376"/>
      <c r="AZ12" s="375"/>
      <c r="BA12" s="374"/>
      <c r="BB12" s="374">
        <f>AW12-BA12</f>
        <v>26471.185753417947</v>
      </c>
      <c r="BC12" s="374">
        <f>AC12</f>
        <v>26471.185753417947</v>
      </c>
      <c r="BD12" s="374">
        <f>BB12-BC12</f>
        <v>0</v>
      </c>
      <c r="BE12" s="374"/>
      <c r="BF12" s="374">
        <f>AT12-U12</f>
        <v>0</v>
      </c>
      <c r="BG12" s="374"/>
      <c r="BH12" s="374"/>
      <c r="BI12" s="374">
        <f>AW12-X12</f>
        <v>0</v>
      </c>
      <c r="BJ12" s="374"/>
      <c r="BK12" s="374"/>
      <c r="BL12" s="372"/>
      <c r="BM12" s="375"/>
      <c r="BN12" s="373"/>
      <c r="BO12" s="373"/>
      <c r="BP12" s="373"/>
      <c r="BQ12" s="373">
        <f t="shared" ref="BQ12:BQ32" si="2">BB12-BM12+BN12+BO12-BP12</f>
        <v>26471.185753417947</v>
      </c>
      <c r="BR12" s="374"/>
      <c r="BS12" s="516"/>
      <c r="BT12" s="374"/>
      <c r="BU12" s="374"/>
      <c r="BV12" s="374"/>
      <c r="BW12" s="374"/>
      <c r="BX12" s="373"/>
    </row>
    <row r="13" spans="1:95" ht="15.95" customHeight="1">
      <c r="A13" s="370"/>
      <c r="B13" s="380" t="s">
        <v>551</v>
      </c>
      <c r="C13" s="377"/>
      <c r="D13" s="217">
        <f>'T-1'!O17</f>
        <v>812.6625886847371</v>
      </c>
      <c r="E13" s="217"/>
      <c r="F13" s="378"/>
      <c r="G13" s="372"/>
      <c r="H13" s="372"/>
      <c r="I13" s="372"/>
      <c r="J13" s="374"/>
      <c r="K13" s="879">
        <f>430+20</f>
        <v>450</v>
      </c>
      <c r="L13" s="302"/>
      <c r="M13" s="303"/>
      <c r="N13" s="303"/>
      <c r="O13" s="369"/>
      <c r="P13" s="369"/>
      <c r="Q13" s="369"/>
      <c r="R13" s="369"/>
      <c r="S13" s="369"/>
      <c r="T13" s="373"/>
      <c r="U13" s="426">
        <f>D13*K13/10</f>
        <v>36569.816490813173</v>
      </c>
      <c r="V13" s="374"/>
      <c r="W13" s="373"/>
      <c r="X13" s="374">
        <f>SUM(T13:W13)</f>
        <v>36569.816490813173</v>
      </c>
      <c r="Y13" s="374"/>
      <c r="Z13" s="794"/>
      <c r="AA13" s="306"/>
      <c r="AB13" s="240"/>
      <c r="AC13" s="532">
        <f>X13-AB13</f>
        <v>36569.816490813173</v>
      </c>
      <c r="AD13" s="374"/>
      <c r="AE13" s="373"/>
      <c r="AF13" s="373"/>
      <c r="AG13" s="195"/>
      <c r="AH13" s="373">
        <f t="shared" si="0"/>
        <v>36569.816490813173</v>
      </c>
      <c r="AI13" s="374"/>
      <c r="AJ13" s="879">
        <f>430+20</f>
        <v>450</v>
      </c>
      <c r="AK13" s="302"/>
      <c r="AL13" s="303"/>
      <c r="AM13" s="303"/>
      <c r="AN13" s="369"/>
      <c r="AO13" s="373"/>
      <c r="AP13" s="373"/>
      <c r="AQ13" s="374"/>
      <c r="AR13" s="374"/>
      <c r="AS13" s="374"/>
      <c r="AT13" s="374">
        <f>(AJ13*D13)/10</f>
        <v>36569.816490813173</v>
      </c>
      <c r="AU13" s="374"/>
      <c r="AV13" s="373"/>
      <c r="AW13" s="374">
        <f t="shared" si="1"/>
        <v>36569.816490813173</v>
      </c>
      <c r="AX13" s="376"/>
      <c r="AY13" s="376"/>
      <c r="AZ13" s="375"/>
      <c r="BA13" s="374"/>
      <c r="BB13" s="374">
        <f>AW13-BA13</f>
        <v>36569.816490813173</v>
      </c>
      <c r="BC13" s="374">
        <f>AC13</f>
        <v>36569.816490813173</v>
      </c>
      <c r="BD13" s="374">
        <f>BB13-BC13</f>
        <v>0</v>
      </c>
      <c r="BE13" s="374"/>
      <c r="BF13" s="374">
        <f>AT13-U13</f>
        <v>0</v>
      </c>
      <c r="BG13" s="374"/>
      <c r="BH13" s="374"/>
      <c r="BI13" s="374">
        <f>AW13-X13</f>
        <v>0</v>
      </c>
      <c r="BJ13" s="374"/>
      <c r="BK13" s="374"/>
      <c r="BL13" s="372"/>
      <c r="BM13" s="375"/>
      <c r="BN13" s="373"/>
      <c r="BO13" s="373"/>
      <c r="BP13" s="373"/>
      <c r="BQ13" s="373">
        <f t="shared" si="2"/>
        <v>36569.816490813173</v>
      </c>
      <c r="BR13" s="374"/>
      <c r="BS13" s="516"/>
      <c r="BT13" s="374"/>
      <c r="BU13" s="374"/>
      <c r="BV13" s="374"/>
      <c r="BW13" s="374"/>
      <c r="BX13" s="374"/>
    </row>
    <row r="14" spans="1:95" ht="15.95" customHeight="1">
      <c r="A14" s="370"/>
      <c r="B14" s="380" t="s">
        <v>552</v>
      </c>
      <c r="C14" s="377"/>
      <c r="D14" s="217">
        <f>'T-1'!O18</f>
        <v>260.69110248946981</v>
      </c>
      <c r="E14" s="217"/>
      <c r="F14" s="378"/>
      <c r="G14" s="372"/>
      <c r="H14" s="372"/>
      <c r="I14" s="372"/>
      <c r="J14" s="374"/>
      <c r="K14" s="879">
        <f>530+20</f>
        <v>550</v>
      </c>
      <c r="L14" s="302"/>
      <c r="M14" s="303"/>
      <c r="N14" s="303"/>
      <c r="O14" s="369"/>
      <c r="P14" s="369"/>
      <c r="Q14" s="369"/>
      <c r="R14" s="369"/>
      <c r="S14" s="369"/>
      <c r="T14" s="373"/>
      <c r="U14" s="426">
        <f>D14*K14/10</f>
        <v>14338.010636920841</v>
      </c>
      <c r="V14" s="374"/>
      <c r="W14" s="373"/>
      <c r="X14" s="374">
        <f>SUM(T14:W14)</f>
        <v>14338.010636920841</v>
      </c>
      <c r="Y14" s="666"/>
      <c r="Z14" s="118"/>
      <c r="AA14" s="306"/>
      <c r="AB14" s="240"/>
      <c r="AC14" s="532">
        <f>X14-AB14</f>
        <v>14338.010636920841</v>
      </c>
      <c r="AD14" s="374"/>
      <c r="AE14" s="373"/>
      <c r="AF14" s="373"/>
      <c r="AG14" s="195"/>
      <c r="AH14" s="373">
        <f t="shared" si="0"/>
        <v>14338.010636920841</v>
      </c>
      <c r="AI14" s="374"/>
      <c r="AJ14" s="879">
        <f>530+20</f>
        <v>550</v>
      </c>
      <c r="AK14" s="302"/>
      <c r="AL14" s="303"/>
      <c r="AM14" s="303"/>
      <c r="AN14" s="369"/>
      <c r="AO14" s="373"/>
      <c r="AP14" s="373"/>
      <c r="AQ14" s="374"/>
      <c r="AR14" s="374"/>
      <c r="AS14" s="374"/>
      <c r="AT14" s="374">
        <f>(AJ14*D14)/10</f>
        <v>14338.010636920841</v>
      </c>
      <c r="AU14" s="374"/>
      <c r="AV14" s="373"/>
      <c r="AW14" s="374">
        <f t="shared" si="1"/>
        <v>14338.010636920841</v>
      </c>
      <c r="AX14" s="376"/>
      <c r="AY14" s="376"/>
      <c r="AZ14" s="375"/>
      <c r="BA14" s="374"/>
      <c r="BB14" s="374">
        <f>AW14-BA14</f>
        <v>14338.010636920841</v>
      </c>
      <c r="BC14" s="374">
        <f>AC14</f>
        <v>14338.010636920841</v>
      </c>
      <c r="BD14" s="374">
        <f>BB14-BC14</f>
        <v>0</v>
      </c>
      <c r="BE14" s="374"/>
      <c r="BF14" s="374">
        <f>AT14-U14</f>
        <v>0</v>
      </c>
      <c r="BG14" s="374"/>
      <c r="BH14" s="374"/>
      <c r="BI14" s="374">
        <f>AW14-X14</f>
        <v>0</v>
      </c>
      <c r="BJ14" s="374"/>
      <c r="BK14" s="374"/>
      <c r="BL14" s="372"/>
      <c r="BM14" s="375"/>
      <c r="BN14" s="373"/>
      <c r="BO14" s="373"/>
      <c r="BP14" s="373"/>
      <c r="BQ14" s="373">
        <f t="shared" si="2"/>
        <v>14338.010636920841</v>
      </c>
      <c r="BR14" s="374"/>
      <c r="BS14" s="516"/>
      <c r="BT14" s="374"/>
      <c r="BU14" s="374"/>
      <c r="BV14" s="374"/>
      <c r="BW14" s="374"/>
      <c r="BX14" s="374"/>
    </row>
    <row r="15" spans="1:95" ht="15.95" customHeight="1">
      <c r="A15" s="370"/>
      <c r="B15" s="380" t="s">
        <v>553</v>
      </c>
      <c r="C15" s="377"/>
      <c r="D15" s="217">
        <f>'T-1'!O19</f>
        <v>162.23202166216541</v>
      </c>
      <c r="E15" s="217"/>
      <c r="F15" s="378"/>
      <c r="G15" s="372"/>
      <c r="H15" s="372"/>
      <c r="I15" s="372"/>
      <c r="J15" s="374"/>
      <c r="K15" s="879">
        <f>570+20</f>
        <v>590</v>
      </c>
      <c r="L15" s="302"/>
      <c r="M15" s="303"/>
      <c r="N15" s="303"/>
      <c r="O15" s="369"/>
      <c r="P15" s="369"/>
      <c r="Q15" s="369"/>
      <c r="R15" s="373"/>
      <c r="S15" s="373"/>
      <c r="T15" s="373"/>
      <c r="U15" s="240">
        <f>(D15*K15/10)-((5.768*2*20)/10)</f>
        <v>9548.6172780677589</v>
      </c>
      <c r="V15" s="374"/>
      <c r="W15" s="373"/>
      <c r="X15" s="374">
        <f>SUM(T15:W15)</f>
        <v>9548.6172780677589</v>
      </c>
      <c r="Y15" s="666"/>
      <c r="Z15" s="114"/>
      <c r="AA15" s="306"/>
      <c r="AB15" s="240"/>
      <c r="AC15" s="532">
        <f>X15-AB15</f>
        <v>9548.6172780677589</v>
      </c>
      <c r="AD15" s="374"/>
      <c r="AE15" s="373"/>
      <c r="AF15" s="373"/>
      <c r="AG15" s="195"/>
      <c r="AH15" s="373">
        <f t="shared" si="0"/>
        <v>9548.6172780677589</v>
      </c>
      <c r="AI15" s="374"/>
      <c r="AJ15" s="879">
        <f>570+20</f>
        <v>590</v>
      </c>
      <c r="AK15" s="302"/>
      <c r="AL15" s="303"/>
      <c r="AM15" s="303"/>
      <c r="AN15" s="369"/>
      <c r="AO15" s="373"/>
      <c r="AP15" s="373"/>
      <c r="AQ15" s="374"/>
      <c r="AR15" s="374"/>
      <c r="AS15" s="374"/>
      <c r="AT15" s="374">
        <f>(AJ15*D15)/10-(5.768*2*20)/10</f>
        <v>9548.6172780677589</v>
      </c>
      <c r="AU15" s="374"/>
      <c r="AV15" s="373"/>
      <c r="AW15" s="374">
        <f t="shared" si="1"/>
        <v>9548.6172780677589</v>
      </c>
      <c r="AX15" s="376"/>
      <c r="AY15" s="376"/>
      <c r="AZ15" s="375"/>
      <c r="BA15" s="374"/>
      <c r="BB15" s="374">
        <f>AW15-BA15</f>
        <v>9548.6172780677589</v>
      </c>
      <c r="BC15" s="374">
        <f>AC15</f>
        <v>9548.6172780677589</v>
      </c>
      <c r="BD15" s="374">
        <f>BB15-BC15</f>
        <v>0</v>
      </c>
      <c r="BE15" s="374"/>
      <c r="BF15" s="374">
        <f>AT15-U15</f>
        <v>0</v>
      </c>
      <c r="BG15" s="374"/>
      <c r="BH15" s="374"/>
      <c r="BI15" s="374">
        <f>AW15-X15</f>
        <v>0</v>
      </c>
      <c r="BJ15" s="374"/>
      <c r="BK15" s="374"/>
      <c r="BL15" s="372"/>
      <c r="BM15" s="375"/>
      <c r="BN15" s="373"/>
      <c r="BO15" s="373"/>
      <c r="BP15" s="373"/>
      <c r="BQ15" s="373">
        <f t="shared" si="2"/>
        <v>9548.6172780677589</v>
      </c>
      <c r="BR15" s="629">
        <v>0.04</v>
      </c>
      <c r="BS15" s="516"/>
      <c r="BT15" s="374">
        <f>BR15*SUM(AT12:AT15)</f>
        <v>3477.1052063687885</v>
      </c>
      <c r="BU15" s="374">
        <f>SUM(D12:D15)*$E$69/10</f>
        <v>126595.81171946033</v>
      </c>
      <c r="BV15" s="374">
        <f>BU15-(SUM(BQ12:BQ15)+BQ9)</f>
        <v>35690.228984240617</v>
      </c>
      <c r="BW15" s="374"/>
      <c r="BX15" s="373"/>
    </row>
    <row r="16" spans="1:95" ht="15.95" customHeight="1">
      <c r="A16" s="370"/>
      <c r="B16" s="546" t="s">
        <v>245</v>
      </c>
      <c r="C16" s="367"/>
      <c r="D16" s="384">
        <f t="shared" ref="D16:I16" si="3">SUM(D9:D15)</f>
        <v>2316</v>
      </c>
      <c r="E16" s="384"/>
      <c r="F16" s="384">
        <f t="shared" si="3"/>
        <v>0</v>
      </c>
      <c r="G16" s="385">
        <f t="shared" si="3"/>
        <v>1973716</v>
      </c>
      <c r="H16" s="385">
        <f t="shared" si="3"/>
        <v>2104292</v>
      </c>
      <c r="I16" s="385">
        <f t="shared" si="3"/>
        <v>732340</v>
      </c>
      <c r="J16" s="374"/>
      <c r="K16" s="240"/>
      <c r="L16" s="302"/>
      <c r="M16" s="303"/>
      <c r="N16" s="303"/>
      <c r="O16" s="369"/>
      <c r="P16" s="369"/>
      <c r="Q16" s="369"/>
      <c r="R16" s="521">
        <f>X16/D16*10</f>
        <v>407.33579170647545</v>
      </c>
      <c r="S16" s="799"/>
      <c r="T16" s="800">
        <f t="shared" ref="T16:AB16" si="4">SUM(T9:T15)</f>
        <v>2698.3296</v>
      </c>
      <c r="U16" s="800">
        <f t="shared" si="4"/>
        <v>86927.630159219712</v>
      </c>
      <c r="V16" s="386">
        <f t="shared" si="4"/>
        <v>4713.0096000000003</v>
      </c>
      <c r="W16" s="387">
        <f t="shared" si="4"/>
        <v>0</v>
      </c>
      <c r="X16" s="387">
        <f t="shared" si="4"/>
        <v>94338.969359219715</v>
      </c>
      <c r="Y16" s="374"/>
      <c r="Z16" s="795">
        <f>(AC16/D16)*10</f>
        <v>404.16197035932521</v>
      </c>
      <c r="AA16" s="388">
        <f>SUM(AA9:AA15)</f>
        <v>735.05702399999996</v>
      </c>
      <c r="AB16" s="387">
        <f t="shared" si="4"/>
        <v>735.05702400000007</v>
      </c>
      <c r="AC16" s="535">
        <f>SUM(AC9:AC15)</f>
        <v>93603.91233521972</v>
      </c>
      <c r="AD16" s="213">
        <f>(X16)*1%</f>
        <v>943.3896935921972</v>
      </c>
      <c r="AE16" s="387">
        <f>SUM(AE9:AE15)</f>
        <v>0</v>
      </c>
      <c r="AF16" s="387">
        <f>SUM(AF9:AF15)</f>
        <v>0</v>
      </c>
      <c r="AG16" s="218">
        <f>SUM(AG9:AG15)</f>
        <v>0</v>
      </c>
      <c r="AH16" s="387">
        <f>SUM(AH9:AH15)</f>
        <v>93603.91233521972</v>
      </c>
      <c r="AI16" s="374"/>
      <c r="AJ16" s="240"/>
      <c r="AK16" s="302"/>
      <c r="AL16" s="303"/>
      <c r="AM16" s="303"/>
      <c r="AN16" s="369"/>
      <c r="AO16" s="369"/>
      <c r="AP16" s="369"/>
      <c r="AQ16" s="528">
        <f>(AW16/D16)*10</f>
        <v>407.33579170647545</v>
      </c>
      <c r="AR16" s="668"/>
      <c r="AS16" s="668">
        <f>SUM(AS9:AS15)</f>
        <v>2698.3296</v>
      </c>
      <c r="AT16" s="668">
        <f>SUM(AT9:AT15)</f>
        <v>86927.630159219712</v>
      </c>
      <c r="AU16" s="387">
        <f>SUM(AU9:AU15)</f>
        <v>4713.0096000000003</v>
      </c>
      <c r="AV16" s="387">
        <f>SUM(AV9:AV15)</f>
        <v>0</v>
      </c>
      <c r="AW16" s="387">
        <f>SUM(AW9:AW15)</f>
        <v>94338.969359219715</v>
      </c>
      <c r="AX16" s="376"/>
      <c r="AY16" s="238">
        <f>(BB16/D16)*10</f>
        <v>404.16197035932521</v>
      </c>
      <c r="AZ16" s="388">
        <f>SUM(AZ9:AZ15)</f>
        <v>735.05702399999996</v>
      </c>
      <c r="BA16" s="387">
        <f>SUM(BA9:BA15)</f>
        <v>735.05702400000007</v>
      </c>
      <c r="BB16" s="387">
        <f>SUM(BB9:BB15)</f>
        <v>93603.91233521972</v>
      </c>
      <c r="BC16" s="387">
        <f>SUM(BC9:BC15)</f>
        <v>93603.91233521972</v>
      </c>
      <c r="BD16" s="387">
        <f>SUM(BD9:BD15)</f>
        <v>0</v>
      </c>
      <c r="BE16" s="374"/>
      <c r="BF16" s="387">
        <f>SUM(BF9:BF15)</f>
        <v>0</v>
      </c>
      <c r="BG16" s="387">
        <f>SUM(BG9:BG15)</f>
        <v>0</v>
      </c>
      <c r="BH16" s="387">
        <f>SUM(BH9:BH15)</f>
        <v>0</v>
      </c>
      <c r="BI16" s="387">
        <f>SUM(BI9:BI15)</f>
        <v>0</v>
      </c>
      <c r="BJ16" s="372">
        <f>AY16-Z16</f>
        <v>0</v>
      </c>
      <c r="BK16" s="372">
        <f>BJ16/Z16*100</f>
        <v>0</v>
      </c>
      <c r="BL16" s="528">
        <f>AY16/$E$69*100</f>
        <v>70.746647472112969</v>
      </c>
      <c r="BM16" s="532">
        <f>AD16/X16*AW16</f>
        <v>943.3896935921972</v>
      </c>
      <c r="BN16" s="387">
        <f>SUM(BN9:BN15)</f>
        <v>0</v>
      </c>
      <c r="BO16" s="387">
        <f>SUM(BO9:BO15)</f>
        <v>0</v>
      </c>
      <c r="BP16" s="387"/>
      <c r="BQ16" s="535">
        <f>SUM(BQ9:BQ15)</f>
        <v>93603.91233521972</v>
      </c>
      <c r="BR16" s="374"/>
      <c r="BS16" s="521">
        <f>BT16/SUM(D12:D15)+AY16</f>
        <v>405.73106115642304</v>
      </c>
      <c r="BT16" s="387">
        <f>SUM(BT9:BT15)</f>
        <v>3477.1052063687885</v>
      </c>
      <c r="BU16" s="387">
        <f>SUM(BU9:BU15)</f>
        <v>132308.61910752262</v>
      </c>
      <c r="BV16" s="387">
        <f>SUM(BV9:BV15)</f>
        <v>38704.706772302903</v>
      </c>
      <c r="BW16" s="528">
        <f>BV16/D16*10</f>
        <v>167.11876844690374</v>
      </c>
      <c r="BX16" s="369"/>
    </row>
    <row r="17" spans="1:76" ht="15.95" customHeight="1">
      <c r="A17" s="370">
        <v>2</v>
      </c>
      <c r="B17" s="301" t="s">
        <v>156</v>
      </c>
      <c r="C17" s="505" t="s">
        <v>237</v>
      </c>
      <c r="D17" s="384"/>
      <c r="E17" s="384"/>
      <c r="F17" s="375"/>
      <c r="G17" s="372">
        <f>'T-1'!M26</f>
        <v>89258</v>
      </c>
      <c r="H17" s="372">
        <f>'T-1'!N26</f>
        <v>276087</v>
      </c>
      <c r="I17" s="303">
        <f>(8540+6664)+(4448+2473)*2+(1796+970)*3+(6999+5951)*4</f>
        <v>89144</v>
      </c>
      <c r="J17" s="374"/>
      <c r="K17" s="240"/>
      <c r="L17" s="302"/>
      <c r="M17" s="303">
        <v>30</v>
      </c>
      <c r="N17" s="303">
        <v>30</v>
      </c>
      <c r="O17" s="369"/>
      <c r="P17" s="369"/>
      <c r="Q17" s="369"/>
      <c r="R17" s="798"/>
      <c r="S17" s="527"/>
      <c r="T17" s="114"/>
      <c r="U17" s="419"/>
      <c r="V17" s="305">
        <f>((H17-I17)*M17+I17*N17)*12/100000</f>
        <v>993.91319999999996</v>
      </c>
      <c r="W17" s="369"/>
      <c r="X17" s="374">
        <f>SUM(T17:W17)</f>
        <v>993.91319999999996</v>
      </c>
      <c r="Y17" s="374">
        <v>0.1</v>
      </c>
      <c r="Z17" s="374"/>
      <c r="AA17" s="306">
        <f>(72486325)/1000000*2</f>
        <v>144.97264999999999</v>
      </c>
      <c r="AB17" s="240">
        <f>AA17*Y17*10</f>
        <v>144.97264999999999</v>
      </c>
      <c r="AC17" s="532">
        <f>X17-AB17</f>
        <v>848.94055000000003</v>
      </c>
      <c r="AD17" s="374"/>
      <c r="AE17" s="369"/>
      <c r="AF17" s="369"/>
      <c r="AG17" s="213"/>
      <c r="AH17" s="373">
        <f t="shared" si="0"/>
        <v>848.94055000000003</v>
      </c>
      <c r="AI17" s="374"/>
      <c r="AJ17" s="240"/>
      <c r="AK17" s="302"/>
      <c r="AL17" s="303">
        <v>30</v>
      </c>
      <c r="AM17" s="303">
        <v>30</v>
      </c>
      <c r="AN17" s="369"/>
      <c r="AO17" s="369"/>
      <c r="AP17" s="369"/>
      <c r="AQ17" s="666"/>
      <c r="AR17" s="416"/>
      <c r="AS17" s="670"/>
      <c r="AT17" s="416"/>
      <c r="AU17" s="374">
        <f>((H17-I17)*AL17+I17*AM17)*12/100000</f>
        <v>993.91319999999996</v>
      </c>
      <c r="AV17" s="369"/>
      <c r="AW17" s="374">
        <f t="shared" si="1"/>
        <v>993.91319999999996</v>
      </c>
      <c r="AX17" s="376">
        <v>0.1</v>
      </c>
      <c r="AY17" s="374"/>
      <c r="AZ17" s="375">
        <f>AA17</f>
        <v>144.97264999999999</v>
      </c>
      <c r="BA17" s="374">
        <f>AZ17*AX17*10</f>
        <v>144.97264999999999</v>
      </c>
      <c r="BB17" s="374">
        <f>AW17-BA17</f>
        <v>848.94055000000003</v>
      </c>
      <c r="BC17" s="374">
        <f>AC17</f>
        <v>848.94055000000003</v>
      </c>
      <c r="BD17" s="374">
        <f>BB17-BC17</f>
        <v>0</v>
      </c>
      <c r="BE17" s="374"/>
      <c r="BF17" s="374"/>
      <c r="BG17" s="374">
        <f>AU17-V17</f>
        <v>0</v>
      </c>
      <c r="BH17" s="374"/>
      <c r="BI17" s="374">
        <f>AW17-X17</f>
        <v>0</v>
      </c>
      <c r="BJ17" s="372"/>
      <c r="BK17" s="372"/>
      <c r="BL17" s="374"/>
      <c r="BM17" s="375"/>
      <c r="BN17" s="374"/>
      <c r="BO17" s="374"/>
      <c r="BP17" s="374"/>
      <c r="BQ17" s="373">
        <f t="shared" si="2"/>
        <v>848.94055000000003</v>
      </c>
      <c r="BR17" s="374"/>
      <c r="BS17" s="516"/>
      <c r="BT17" s="374"/>
      <c r="BU17" s="374"/>
      <c r="BV17" s="374"/>
      <c r="BW17" s="374"/>
      <c r="BX17" s="369"/>
    </row>
    <row r="18" spans="1:76" ht="15.95" customHeight="1">
      <c r="A18" s="370"/>
      <c r="B18" s="371" t="s">
        <v>1306</v>
      </c>
      <c r="C18" s="367"/>
      <c r="D18" s="382"/>
      <c r="E18" s="382"/>
      <c r="F18" s="375"/>
      <c r="G18" s="372"/>
      <c r="H18" s="372"/>
      <c r="I18" s="372"/>
      <c r="J18" s="374"/>
      <c r="K18" s="240"/>
      <c r="L18" s="302"/>
      <c r="M18" s="303"/>
      <c r="N18" s="303"/>
      <c r="O18" s="369"/>
      <c r="P18" s="369"/>
      <c r="Q18" s="369"/>
      <c r="R18" s="516"/>
      <c r="S18" s="801"/>
      <c r="T18" s="796"/>
      <c r="U18" s="796"/>
      <c r="V18" s="374"/>
      <c r="W18" s="373"/>
      <c r="X18" s="374"/>
      <c r="Y18" s="374"/>
      <c r="Z18" s="374"/>
      <c r="AA18" s="375"/>
      <c r="AB18" s="374"/>
      <c r="AC18" s="532"/>
      <c r="AD18" s="374"/>
      <c r="AE18" s="373"/>
      <c r="AF18" s="373"/>
      <c r="AG18" s="213"/>
      <c r="AH18" s="373"/>
      <c r="AI18" s="374"/>
      <c r="AJ18" s="240"/>
      <c r="AK18" s="302"/>
      <c r="AL18" s="303"/>
      <c r="AM18" s="303"/>
      <c r="AN18" s="369"/>
      <c r="AO18" s="373"/>
      <c r="AP18" s="373"/>
      <c r="AQ18" s="374"/>
      <c r="AR18" s="669"/>
      <c r="AS18" s="669"/>
      <c r="AT18" s="669"/>
      <c r="AU18" s="374"/>
      <c r="AV18" s="373"/>
      <c r="AW18" s="374"/>
      <c r="AX18" s="376"/>
      <c r="AY18" s="374"/>
      <c r="AZ18" s="375"/>
      <c r="BA18" s="374"/>
      <c r="BB18" s="374"/>
      <c r="BC18" s="374"/>
      <c r="BD18" s="374"/>
      <c r="BE18" s="374"/>
      <c r="BF18" s="374"/>
      <c r="BG18" s="374"/>
      <c r="BH18" s="374"/>
      <c r="BI18" s="374"/>
      <c r="BJ18" s="372"/>
      <c r="BK18" s="372"/>
      <c r="BL18" s="374"/>
      <c r="BM18" s="375"/>
      <c r="BN18" s="374"/>
      <c r="BO18" s="374"/>
      <c r="BP18" s="374"/>
      <c r="BQ18" s="373"/>
      <c r="BR18" s="374"/>
      <c r="BS18" s="516"/>
      <c r="BT18" s="374"/>
      <c r="BU18" s="374"/>
      <c r="BV18" s="374"/>
      <c r="BW18" s="374"/>
      <c r="BX18" s="373"/>
    </row>
    <row r="19" spans="1:76" ht="15.95" customHeight="1">
      <c r="A19" s="370"/>
      <c r="B19" s="371" t="s">
        <v>1307</v>
      </c>
      <c r="C19" s="367"/>
      <c r="D19" s="382">
        <f>'T-1'!O23</f>
        <v>80.282058153557557</v>
      </c>
      <c r="E19" s="382"/>
      <c r="F19" s="375"/>
      <c r="G19" s="372"/>
      <c r="H19" s="372"/>
      <c r="I19" s="372"/>
      <c r="J19" s="374"/>
      <c r="K19" s="303">
        <f>540+20</f>
        <v>560</v>
      </c>
      <c r="L19" s="302"/>
      <c r="M19" s="303"/>
      <c r="N19" s="303"/>
      <c r="O19" s="369"/>
      <c r="P19" s="369"/>
      <c r="Q19" s="369"/>
      <c r="R19" s="516"/>
      <c r="S19" s="516"/>
      <c r="T19" s="373"/>
      <c r="U19" s="426">
        <f>D19*K19/10</f>
        <v>4495.7952565992227</v>
      </c>
      <c r="V19" s="374"/>
      <c r="W19" s="373"/>
      <c r="X19" s="374">
        <f>SUM(T19:W19)</f>
        <v>4495.7952565992227</v>
      </c>
      <c r="Y19" s="374"/>
      <c r="Z19" s="374"/>
      <c r="AA19" s="375"/>
      <c r="AB19" s="374"/>
      <c r="AC19" s="532">
        <f>X19-AB19</f>
        <v>4495.7952565992227</v>
      </c>
      <c r="AD19" s="374"/>
      <c r="AE19" s="373"/>
      <c r="AF19" s="373"/>
      <c r="AG19" s="213"/>
      <c r="AH19" s="373">
        <f t="shared" si="0"/>
        <v>4495.7952565992227</v>
      </c>
      <c r="AI19" s="374"/>
      <c r="AJ19" s="303">
        <f>540+20</f>
        <v>560</v>
      </c>
      <c r="AK19" s="302"/>
      <c r="AL19" s="303"/>
      <c r="AM19" s="303"/>
      <c r="AN19" s="369"/>
      <c r="AO19" s="373"/>
      <c r="AP19" s="373"/>
      <c r="AQ19" s="374"/>
      <c r="AR19" s="374"/>
      <c r="AS19" s="374"/>
      <c r="AT19" s="374">
        <f>(AJ19*D19)/10</f>
        <v>4495.7952565992227</v>
      </c>
      <c r="AU19" s="374"/>
      <c r="AV19" s="373"/>
      <c r="AW19" s="374">
        <f t="shared" si="1"/>
        <v>4495.7952565992227</v>
      </c>
      <c r="AX19" s="376"/>
      <c r="AY19" s="374"/>
      <c r="AZ19" s="375"/>
      <c r="BA19" s="374"/>
      <c r="BB19" s="374">
        <f>AW19-BA19</f>
        <v>4495.7952565992227</v>
      </c>
      <c r="BC19" s="374">
        <f>AC19</f>
        <v>4495.7952565992227</v>
      </c>
      <c r="BD19" s="374">
        <f>BB19-BC19</f>
        <v>0</v>
      </c>
      <c r="BE19" s="374"/>
      <c r="BF19" s="374">
        <f>AT19-U19</f>
        <v>0</v>
      </c>
      <c r="BG19" s="374"/>
      <c r="BH19" s="374"/>
      <c r="BI19" s="374">
        <f>AW19-X19</f>
        <v>0</v>
      </c>
      <c r="BJ19" s="372"/>
      <c r="BK19" s="372"/>
      <c r="BL19" s="374"/>
      <c r="BM19" s="375"/>
      <c r="BN19" s="374"/>
      <c r="BO19" s="374"/>
      <c r="BP19" s="374"/>
      <c r="BQ19" s="373">
        <f t="shared" si="2"/>
        <v>4495.7952565992227</v>
      </c>
      <c r="BR19" s="374"/>
      <c r="BS19" s="516"/>
      <c r="BT19" s="374"/>
      <c r="BU19" s="374"/>
      <c r="BV19" s="374"/>
      <c r="BW19" s="374"/>
      <c r="BX19" s="373"/>
    </row>
    <row r="20" spans="1:76" ht="15.95" customHeight="1">
      <c r="A20" s="370"/>
      <c r="B20" s="371" t="s">
        <v>1091</v>
      </c>
      <c r="C20" s="377"/>
      <c r="D20" s="382">
        <f>'T-1'!O24</f>
        <v>65.62575371834383</v>
      </c>
      <c r="E20" s="382"/>
      <c r="F20" s="378"/>
      <c r="G20" s="372"/>
      <c r="H20" s="372"/>
      <c r="I20" s="372"/>
      <c r="J20" s="374"/>
      <c r="K20" s="303">
        <f>650+20</f>
        <v>670</v>
      </c>
      <c r="L20" s="302"/>
      <c r="M20" s="303"/>
      <c r="N20" s="303"/>
      <c r="O20" s="369"/>
      <c r="P20" s="369"/>
      <c r="Q20" s="369"/>
      <c r="R20" s="516"/>
      <c r="S20" s="516"/>
      <c r="T20" s="373"/>
      <c r="U20" s="426">
        <f>D20*K20/10</f>
        <v>4396.9254991290363</v>
      </c>
      <c r="V20" s="374"/>
      <c r="W20" s="373"/>
      <c r="X20" s="374">
        <f>SUM(T20:W20)</f>
        <v>4396.9254991290363</v>
      </c>
      <c r="Y20" s="374"/>
      <c r="Z20" s="374"/>
      <c r="AA20" s="375"/>
      <c r="AB20" s="374"/>
      <c r="AC20" s="532">
        <f>X20-AB20</f>
        <v>4396.9254991290363</v>
      </c>
      <c r="AD20" s="374"/>
      <c r="AE20" s="373"/>
      <c r="AF20" s="373"/>
      <c r="AG20" s="213"/>
      <c r="AH20" s="373">
        <f t="shared" si="0"/>
        <v>4396.9254991290363</v>
      </c>
      <c r="AI20" s="374"/>
      <c r="AJ20" s="303">
        <f>650+20</f>
        <v>670</v>
      </c>
      <c r="AK20" s="302"/>
      <c r="AL20" s="303"/>
      <c r="AM20" s="303"/>
      <c r="AN20" s="369"/>
      <c r="AO20" s="373"/>
      <c r="AP20" s="373"/>
      <c r="AQ20" s="374"/>
      <c r="AR20" s="374"/>
      <c r="AS20" s="374"/>
      <c r="AT20" s="374">
        <f>(AJ20*D20)/10</f>
        <v>4396.9254991290363</v>
      </c>
      <c r="AU20" s="374"/>
      <c r="AV20" s="373"/>
      <c r="AW20" s="374">
        <f t="shared" si="1"/>
        <v>4396.9254991290363</v>
      </c>
      <c r="AX20" s="376"/>
      <c r="AY20" s="374"/>
      <c r="AZ20" s="375"/>
      <c r="BA20" s="374"/>
      <c r="BB20" s="374">
        <f>AW20-BA20</f>
        <v>4396.9254991290363</v>
      </c>
      <c r="BC20" s="374">
        <f>AC20</f>
        <v>4396.9254991290363</v>
      </c>
      <c r="BD20" s="374">
        <f>BB20-BC20</f>
        <v>0</v>
      </c>
      <c r="BE20" s="374"/>
      <c r="BF20" s="374">
        <f>AT20-U20</f>
        <v>0</v>
      </c>
      <c r="BG20" s="374"/>
      <c r="BH20" s="374"/>
      <c r="BI20" s="374">
        <f>AW20-X20</f>
        <v>0</v>
      </c>
      <c r="BJ20" s="372"/>
      <c r="BK20" s="372"/>
      <c r="BL20" s="374"/>
      <c r="BM20" s="375"/>
      <c r="BN20" s="374"/>
      <c r="BO20" s="374"/>
      <c r="BP20" s="374"/>
      <c r="BQ20" s="373">
        <f t="shared" si="2"/>
        <v>4396.9254991290363</v>
      </c>
      <c r="BR20" s="374"/>
      <c r="BS20" s="516"/>
      <c r="BT20" s="374"/>
      <c r="BU20" s="374"/>
      <c r="BV20" s="374"/>
      <c r="BW20" s="374"/>
      <c r="BX20" s="374"/>
    </row>
    <row r="21" spans="1:76" ht="15.95" customHeight="1">
      <c r="A21" s="370"/>
      <c r="B21" s="380" t="s">
        <v>1092</v>
      </c>
      <c r="C21" s="367"/>
      <c r="D21" s="382">
        <f>'T-1'!O25</f>
        <v>229.09218812809863</v>
      </c>
      <c r="E21" s="382"/>
      <c r="F21" s="375"/>
      <c r="G21" s="372"/>
      <c r="H21" s="372"/>
      <c r="I21" s="372"/>
      <c r="J21" s="374"/>
      <c r="K21" s="303">
        <f>710+20</f>
        <v>730</v>
      </c>
      <c r="L21" s="302"/>
      <c r="M21" s="303"/>
      <c r="N21" s="303"/>
      <c r="O21" s="369"/>
      <c r="P21" s="369"/>
      <c r="Q21" s="369"/>
      <c r="R21" s="516"/>
      <c r="S21" s="516"/>
      <c r="T21" s="373"/>
      <c r="U21" s="240">
        <f>(D21*K21/10)-(13.996*2*20)/10</f>
        <v>16667.745733351199</v>
      </c>
      <c r="V21" s="374"/>
      <c r="W21" s="373"/>
      <c r="X21" s="374">
        <f>SUM(T21:W21)</f>
        <v>16667.745733351199</v>
      </c>
      <c r="Y21" s="374"/>
      <c r="Z21" s="374"/>
      <c r="AA21" s="375"/>
      <c r="AB21" s="374"/>
      <c r="AC21" s="532">
        <f>X21-AB21</f>
        <v>16667.745733351199</v>
      </c>
      <c r="AD21" s="374"/>
      <c r="AE21" s="373"/>
      <c r="AF21" s="373"/>
      <c r="AG21" s="213"/>
      <c r="AH21" s="373">
        <f t="shared" si="0"/>
        <v>16667.745733351199</v>
      </c>
      <c r="AI21" s="374"/>
      <c r="AJ21" s="303">
        <f>710+20</f>
        <v>730</v>
      </c>
      <c r="AK21" s="302"/>
      <c r="AL21" s="303"/>
      <c r="AM21" s="303"/>
      <c r="AN21" s="369"/>
      <c r="AO21" s="373"/>
      <c r="AP21" s="373"/>
      <c r="AQ21" s="374"/>
      <c r="AR21" s="374"/>
      <c r="AS21" s="374"/>
      <c r="AT21" s="374">
        <f>(AJ21*D21)/10-(13.996*2*20)/10</f>
        <v>16667.745733351199</v>
      </c>
      <c r="AU21" s="374"/>
      <c r="AV21" s="373"/>
      <c r="AW21" s="374">
        <f t="shared" si="1"/>
        <v>16667.745733351199</v>
      </c>
      <c r="AX21" s="376"/>
      <c r="AY21" s="374"/>
      <c r="AZ21" s="375"/>
      <c r="BA21" s="374"/>
      <c r="BB21" s="374">
        <f>AW21-BA21</f>
        <v>16667.745733351199</v>
      </c>
      <c r="BC21" s="374">
        <f>AC21</f>
        <v>16667.745733351199</v>
      </c>
      <c r="BD21" s="374">
        <f>BB21-BC21</f>
        <v>0</v>
      </c>
      <c r="BE21" s="374"/>
      <c r="BF21" s="374">
        <f>AT21-U21</f>
        <v>0</v>
      </c>
      <c r="BG21" s="374"/>
      <c r="BH21" s="374"/>
      <c r="BI21" s="374">
        <f>AW21-X21</f>
        <v>0</v>
      </c>
      <c r="BJ21" s="372"/>
      <c r="BK21" s="372"/>
      <c r="BL21" s="374"/>
      <c r="BM21" s="375"/>
      <c r="BN21" s="374"/>
      <c r="BO21" s="374"/>
      <c r="BP21" s="374"/>
      <c r="BQ21" s="373">
        <f t="shared" si="2"/>
        <v>16667.745733351199</v>
      </c>
      <c r="BR21" s="374"/>
      <c r="BS21" s="516"/>
      <c r="BT21" s="374"/>
      <c r="BU21" s="374"/>
      <c r="BV21" s="374"/>
      <c r="BW21" s="374"/>
      <c r="BX21" s="373"/>
    </row>
    <row r="22" spans="1:76" ht="15.95" customHeight="1">
      <c r="A22" s="370"/>
      <c r="B22" s="546" t="s">
        <v>360</v>
      </c>
      <c r="C22" s="377"/>
      <c r="D22" s="384">
        <f t="shared" ref="D22:I22" si="5">SUM(D17:D21)</f>
        <v>375</v>
      </c>
      <c r="E22" s="384"/>
      <c r="F22" s="384">
        <f t="shared" si="5"/>
        <v>0</v>
      </c>
      <c r="G22" s="385">
        <f t="shared" si="5"/>
        <v>89258</v>
      </c>
      <c r="H22" s="385">
        <f t="shared" si="5"/>
        <v>276087</v>
      </c>
      <c r="I22" s="385">
        <f t="shared" si="5"/>
        <v>89144</v>
      </c>
      <c r="J22" s="374"/>
      <c r="K22" s="240"/>
      <c r="L22" s="302"/>
      <c r="M22" s="303"/>
      <c r="N22" s="303"/>
      <c r="O22" s="369"/>
      <c r="P22" s="369"/>
      <c r="Q22" s="369"/>
      <c r="R22" s="521">
        <f t="shared" ref="R22:R34" si="6">X22/D22*10</f>
        <v>708.11679170878551</v>
      </c>
      <c r="S22" s="521"/>
      <c r="T22" s="218">
        <f>SUM(T17:T21)</f>
        <v>0</v>
      </c>
      <c r="U22" s="386">
        <f t="shared" ref="U22:AB22" si="7">SUM(U17:U21)</f>
        <v>25560.466489079459</v>
      </c>
      <c r="V22" s="387">
        <f t="shared" si="7"/>
        <v>993.91319999999996</v>
      </c>
      <c r="W22" s="387">
        <f t="shared" si="7"/>
        <v>0</v>
      </c>
      <c r="X22" s="387">
        <f t="shared" si="7"/>
        <v>26554.379689079458</v>
      </c>
      <c r="Y22" s="374"/>
      <c r="Z22" s="497">
        <f t="shared" ref="Z22:Z33" si="8">(AC22/D22)*10</f>
        <v>704.25085437545226</v>
      </c>
      <c r="AA22" s="388">
        <f>SUM(AA17:AA21)</f>
        <v>144.97264999999999</v>
      </c>
      <c r="AB22" s="387">
        <f t="shared" si="7"/>
        <v>144.97264999999999</v>
      </c>
      <c r="AC22" s="535">
        <f>SUM(AC17:AC21)</f>
        <v>26409.407039079459</v>
      </c>
      <c r="AD22" s="387"/>
      <c r="AE22" s="387">
        <f>SUM(AE17:AE21)</f>
        <v>0</v>
      </c>
      <c r="AF22" s="387">
        <f>SUM(AF17:AF21)</f>
        <v>0</v>
      </c>
      <c r="AG22" s="218">
        <f>SUM(AG17:AG21)</f>
        <v>0</v>
      </c>
      <c r="AH22" s="387">
        <f>SUM(AH17:AH21)</f>
        <v>26409.407039079459</v>
      </c>
      <c r="AI22" s="374"/>
      <c r="AJ22" s="240"/>
      <c r="AK22" s="302"/>
      <c r="AL22" s="303"/>
      <c r="AM22" s="303"/>
      <c r="AN22" s="369"/>
      <c r="AO22" s="373"/>
      <c r="AP22" s="373"/>
      <c r="AQ22" s="372">
        <f t="shared" ref="AQ22:AQ34" si="9">(AW22/D22)*10</f>
        <v>708.11679170878551</v>
      </c>
      <c r="AR22" s="667"/>
      <c r="AS22" s="668">
        <f>SUM(AS17:AS21)</f>
        <v>0</v>
      </c>
      <c r="AT22" s="387">
        <f>SUM(AT17:AT21)</f>
        <v>25560.466489079459</v>
      </c>
      <c r="AU22" s="387">
        <f>SUM(AU17:AU21)</f>
        <v>993.91319999999996</v>
      </c>
      <c r="AV22" s="387">
        <f>SUM(AV17:AV21)</f>
        <v>0</v>
      </c>
      <c r="AW22" s="387">
        <f>SUM(AW17:AW21)</f>
        <v>26554.379689079458</v>
      </c>
      <c r="AX22" s="376"/>
      <c r="AY22" s="372">
        <f t="shared" ref="AY22:AY34" si="10">(BB22/D22)*10</f>
        <v>704.25085437545226</v>
      </c>
      <c r="AZ22" s="388">
        <f>SUM(AZ17:AZ21)</f>
        <v>144.97264999999999</v>
      </c>
      <c r="BA22" s="387">
        <f>SUM(BA17:BA21)</f>
        <v>144.97264999999999</v>
      </c>
      <c r="BB22" s="387">
        <f>SUM(BB17:BB21)</f>
        <v>26409.407039079459</v>
      </c>
      <c r="BC22" s="387">
        <f>SUM(BC17:BC21)</f>
        <v>26409.407039079459</v>
      </c>
      <c r="BD22" s="387">
        <f>SUM(BD17:BD21)</f>
        <v>0</v>
      </c>
      <c r="BE22" s="374"/>
      <c r="BF22" s="387">
        <f>SUM(BF17:BF21)</f>
        <v>0</v>
      </c>
      <c r="BG22" s="387">
        <f>SUM(BG17:BG21)</f>
        <v>0</v>
      </c>
      <c r="BH22" s="387">
        <f>SUM(BH17:BH21)</f>
        <v>0</v>
      </c>
      <c r="BI22" s="387">
        <f>SUM(BI17:BI21)</f>
        <v>0</v>
      </c>
      <c r="BJ22" s="372">
        <f t="shared" ref="BJ22:BJ34" si="11">AY22-Z22</f>
        <v>0</v>
      </c>
      <c r="BK22" s="372">
        <f t="shared" ref="BK22:BK34" si="12">BJ22/Z22*100</f>
        <v>0</v>
      </c>
      <c r="BL22" s="372">
        <f t="shared" ref="BL22:BL34" si="13">AY22/$E$69*100</f>
        <v>123.2757918369667</v>
      </c>
      <c r="BM22" s="374"/>
      <c r="BN22" s="387">
        <f>SUM(BN17:BN21)</f>
        <v>0</v>
      </c>
      <c r="BO22" s="387">
        <f>SUM(BO17:BO21)</f>
        <v>0</v>
      </c>
      <c r="BP22" s="387"/>
      <c r="BQ22" s="535">
        <f>SUM(BQ17:BQ21)</f>
        <v>26409.407039079459</v>
      </c>
      <c r="BR22" s="629">
        <v>0.04</v>
      </c>
      <c r="BS22" s="516">
        <f t="shared" ref="BS22:BS34" si="14">BT22/D22+AY22</f>
        <v>706.97730413428735</v>
      </c>
      <c r="BT22" s="387">
        <f t="shared" ref="BT22:BT33" si="15">BR22*AT22</f>
        <v>1022.4186595631784</v>
      </c>
      <c r="BU22" s="387">
        <f>(D19+D20+D21)*$E$69/10</f>
        <v>21423.027705233584</v>
      </c>
      <c r="BV22" s="374">
        <f t="shared" ref="BV22:BV27" si="16">BU22-BQ22</f>
        <v>-4986.3793338458745</v>
      </c>
      <c r="BW22" s="372">
        <f t="shared" ref="BW22:BW34" si="17">BV22/D22*10</f>
        <v>-132.97011556922331</v>
      </c>
      <c r="BX22" s="373"/>
    </row>
    <row r="23" spans="1:76" ht="15.95" customHeight="1">
      <c r="A23" s="370">
        <v>3</v>
      </c>
      <c r="B23" s="198" t="s">
        <v>958</v>
      </c>
      <c r="C23" s="505" t="s">
        <v>237</v>
      </c>
      <c r="D23" s="217">
        <f>'T-1'!O27</f>
        <v>415</v>
      </c>
      <c r="E23" s="217"/>
      <c r="F23" s="378"/>
      <c r="G23" s="372">
        <f>'T-1'!M27</f>
        <v>63914</v>
      </c>
      <c r="H23" s="372">
        <f>'T-1'!N27</f>
        <v>211741</v>
      </c>
      <c r="I23" s="303">
        <f>6167+40131*2+4546*3+151*4+389*5+37*6+5456*7</f>
        <v>141030</v>
      </c>
      <c r="J23" s="374"/>
      <c r="K23" s="303">
        <v>150</v>
      </c>
      <c r="L23" s="302"/>
      <c r="M23" s="303">
        <v>20</v>
      </c>
      <c r="N23" s="303">
        <v>10</v>
      </c>
      <c r="O23" s="369"/>
      <c r="P23" s="369"/>
      <c r="Q23" s="369"/>
      <c r="R23" s="601">
        <f t="shared" si="6"/>
        <v>158.15928674698793</v>
      </c>
      <c r="S23" s="521"/>
      <c r="T23" s="521"/>
      <c r="U23" s="240">
        <f>(D23*K23/10)-(0.083*2*20)/10</f>
        <v>6224.6679999999997</v>
      </c>
      <c r="V23" s="305">
        <f>((H23-I23)*M23+I23*N23)*12/100000</f>
        <v>338.94240000000002</v>
      </c>
      <c r="W23" s="373"/>
      <c r="X23" s="374">
        <f t="shared" ref="X23:X29" si="18">SUM(T23:W23)</f>
        <v>6563.6103999999996</v>
      </c>
      <c r="Y23" s="374">
        <v>0.1</v>
      </c>
      <c r="Z23" s="496">
        <f t="shared" si="8"/>
        <v>157.97414216867469</v>
      </c>
      <c r="AA23" s="306">
        <f>(3841750)/1000000*2</f>
        <v>7.6835000000000004</v>
      </c>
      <c r="AB23" s="374">
        <f>AA23*Y23*10</f>
        <v>7.6835000000000004</v>
      </c>
      <c r="AC23" s="532">
        <f t="shared" ref="AC23:AC29" si="19">X23-AB23</f>
        <v>6555.9268999999995</v>
      </c>
      <c r="AD23" s="374"/>
      <c r="AE23" s="373"/>
      <c r="AF23" s="373"/>
      <c r="AG23" s="213"/>
      <c r="AH23" s="373">
        <f t="shared" si="0"/>
        <v>6555.9268999999995</v>
      </c>
      <c r="AI23" s="374"/>
      <c r="AJ23" s="303">
        <v>150</v>
      </c>
      <c r="AK23" s="302"/>
      <c r="AL23" s="303">
        <v>20</v>
      </c>
      <c r="AM23" s="303">
        <v>10</v>
      </c>
      <c r="AN23" s="369"/>
      <c r="AO23" s="373"/>
      <c r="AP23" s="373"/>
      <c r="AQ23" s="665">
        <f t="shared" si="9"/>
        <v>158.15928674698793</v>
      </c>
      <c r="AR23" s="416"/>
      <c r="AS23" s="670"/>
      <c r="AT23" s="374">
        <f>(D23*AJ23/10)-(0.083*2*20)/10</f>
        <v>6224.6679999999997</v>
      </c>
      <c r="AU23" s="374">
        <f>((H23-I23)*AL23+I23*AM23)*12/100000</f>
        <v>338.94240000000002</v>
      </c>
      <c r="AV23" s="374">
        <f>(AN23*G23*12)/100000</f>
        <v>0</v>
      </c>
      <c r="AW23" s="374">
        <f t="shared" si="1"/>
        <v>6563.6103999999996</v>
      </c>
      <c r="AX23" s="376">
        <v>0.1</v>
      </c>
      <c r="AY23" s="372">
        <f t="shared" si="10"/>
        <v>157.97414216867469</v>
      </c>
      <c r="AZ23" s="375">
        <f>AA23</f>
        <v>7.6835000000000004</v>
      </c>
      <c r="BA23" s="374">
        <f>AZ23*AX23*10</f>
        <v>7.6835000000000004</v>
      </c>
      <c r="BB23" s="374">
        <f t="shared" ref="BB23:BB29" si="20">AW23-BA23</f>
        <v>6555.9268999999995</v>
      </c>
      <c r="BC23" s="374">
        <f t="shared" ref="BC23:BC29" si="21">AC23</f>
        <v>6555.9268999999995</v>
      </c>
      <c r="BD23" s="374">
        <f t="shared" ref="BD23:BD29" si="22">BB23-BC23</f>
        <v>0</v>
      </c>
      <c r="BE23" s="374"/>
      <c r="BF23" s="374">
        <f t="shared" ref="BF23:BI30" si="23">AT23-U23</f>
        <v>0</v>
      </c>
      <c r="BG23" s="374">
        <f t="shared" si="23"/>
        <v>0</v>
      </c>
      <c r="BH23" s="374">
        <f t="shared" si="23"/>
        <v>0</v>
      </c>
      <c r="BI23" s="374">
        <f t="shared" si="23"/>
        <v>0</v>
      </c>
      <c r="BJ23" s="372">
        <f t="shared" si="11"/>
        <v>0</v>
      </c>
      <c r="BK23" s="372">
        <f t="shared" si="12"/>
        <v>0</v>
      </c>
      <c r="BL23" s="372">
        <f t="shared" si="13"/>
        <v>27.652628810623614</v>
      </c>
      <c r="BM23" s="374"/>
      <c r="BN23" s="374"/>
      <c r="BO23" s="374"/>
      <c r="BP23" s="374"/>
      <c r="BQ23" s="373">
        <f t="shared" si="2"/>
        <v>6555.9268999999995</v>
      </c>
      <c r="BR23" s="629">
        <v>0.02</v>
      </c>
      <c r="BS23" s="516">
        <f t="shared" si="14"/>
        <v>158.27412616867468</v>
      </c>
      <c r="BT23" s="628">
        <f t="shared" si="15"/>
        <v>124.49336</v>
      </c>
      <c r="BU23" s="374">
        <f t="shared" ref="BU23:BU33" si="24">D23*$E$69/10</f>
        <v>23708.150660458497</v>
      </c>
      <c r="BV23" s="374">
        <f t="shared" si="16"/>
        <v>17152.223760458499</v>
      </c>
      <c r="BW23" s="372">
        <f t="shared" si="17"/>
        <v>413.30659663755421</v>
      </c>
      <c r="BX23" s="374"/>
    </row>
    <row r="24" spans="1:76" ht="15.95" customHeight="1">
      <c r="A24" s="370">
        <v>4</v>
      </c>
      <c r="B24" s="198" t="s">
        <v>309</v>
      </c>
      <c r="C24" s="505" t="s">
        <v>237</v>
      </c>
      <c r="D24" s="217">
        <f>'T-1'!O28</f>
        <v>2.8</v>
      </c>
      <c r="E24" s="217"/>
      <c r="F24" s="378"/>
      <c r="G24" s="372">
        <f>'T-1'!M28</f>
        <v>74</v>
      </c>
      <c r="H24" s="372">
        <f>'T-1'!N28</f>
        <v>1452</v>
      </c>
      <c r="I24" s="372">
        <f t="shared" ref="I24:I30" si="25">H24-G24</f>
        <v>1378</v>
      </c>
      <c r="J24" s="374"/>
      <c r="K24" s="303">
        <v>160</v>
      </c>
      <c r="L24" s="302"/>
      <c r="M24" s="303">
        <v>20</v>
      </c>
      <c r="N24" s="303">
        <v>10</v>
      </c>
      <c r="O24" s="369"/>
      <c r="P24" s="369"/>
      <c r="Q24" s="369"/>
      <c r="R24" s="601">
        <f t="shared" si="6"/>
        <v>164.12571428571428</v>
      </c>
      <c r="S24" s="521"/>
      <c r="T24" s="521"/>
      <c r="U24" s="240">
        <f>(D24*K24/10)-(0.169*2*20)/10</f>
        <v>44.123999999999995</v>
      </c>
      <c r="V24" s="305">
        <f t="shared" ref="V24:V30" si="26">((H24-I24)*M24+I24*N24)*12/100000</f>
        <v>1.8311999999999999</v>
      </c>
      <c r="W24" s="373"/>
      <c r="X24" s="374">
        <f t="shared" si="18"/>
        <v>45.955199999999998</v>
      </c>
      <c r="Y24" s="374">
        <v>0.1</v>
      </c>
      <c r="Z24" s="496">
        <f t="shared" si="8"/>
        <v>161.72208571428573</v>
      </c>
      <c r="AA24" s="306">
        <f>(336508/1000000)*2</f>
        <v>0.67301599999999995</v>
      </c>
      <c r="AB24" s="374">
        <f>AA24*Y24*10</f>
        <v>0.67301600000000006</v>
      </c>
      <c r="AC24" s="532">
        <f t="shared" si="19"/>
        <v>45.282184000000001</v>
      </c>
      <c r="AD24" s="374"/>
      <c r="AE24" s="373"/>
      <c r="AF24" s="373"/>
      <c r="AG24" s="213"/>
      <c r="AH24" s="373">
        <f t="shared" si="0"/>
        <v>45.282184000000001</v>
      </c>
      <c r="AI24" s="374"/>
      <c r="AJ24" s="303">
        <v>160</v>
      </c>
      <c r="AK24" s="302"/>
      <c r="AL24" s="303">
        <v>20</v>
      </c>
      <c r="AM24" s="303">
        <v>10</v>
      </c>
      <c r="AN24" s="369"/>
      <c r="AO24" s="373"/>
      <c r="AP24" s="373"/>
      <c r="AQ24" s="665">
        <f t="shared" si="9"/>
        <v>164.12571428571428</v>
      </c>
      <c r="AR24" s="416"/>
      <c r="AS24" s="670"/>
      <c r="AT24" s="374">
        <f>(D24*AJ24/10)-(0.169*2*20)/10</f>
        <v>44.123999999999995</v>
      </c>
      <c r="AU24" s="374">
        <f t="shared" ref="AU24:AU30" si="27">((H24-I24)*AL24+I24*AM24)*12/100000</f>
        <v>1.8311999999999999</v>
      </c>
      <c r="AV24" s="374">
        <f>(AN24*G24*12)/100000</f>
        <v>0</v>
      </c>
      <c r="AW24" s="374">
        <f>SUM(AS24:AV24)</f>
        <v>45.955199999999998</v>
      </c>
      <c r="AX24" s="376">
        <v>0.1</v>
      </c>
      <c r="AY24" s="372">
        <f t="shared" si="10"/>
        <v>161.72208571428573</v>
      </c>
      <c r="AZ24" s="375">
        <f>AA24</f>
        <v>0.67301599999999995</v>
      </c>
      <c r="BA24" s="374">
        <f>AZ24*AX24*10</f>
        <v>0.67301600000000006</v>
      </c>
      <c r="BB24" s="374">
        <f t="shared" si="20"/>
        <v>45.282184000000001</v>
      </c>
      <c r="BC24" s="374">
        <f t="shared" si="21"/>
        <v>45.282184000000001</v>
      </c>
      <c r="BD24" s="374">
        <f t="shared" si="22"/>
        <v>0</v>
      </c>
      <c r="BE24" s="374"/>
      <c r="BF24" s="374">
        <f t="shared" si="23"/>
        <v>0</v>
      </c>
      <c r="BG24" s="374">
        <f t="shared" si="23"/>
        <v>0</v>
      </c>
      <c r="BH24" s="374">
        <f t="shared" si="23"/>
        <v>0</v>
      </c>
      <c r="BI24" s="374">
        <f t="shared" si="23"/>
        <v>0</v>
      </c>
      <c r="BJ24" s="372">
        <f t="shared" si="11"/>
        <v>0</v>
      </c>
      <c r="BK24" s="372">
        <f t="shared" si="12"/>
        <v>0</v>
      </c>
      <c r="BL24" s="372">
        <f t="shared" si="13"/>
        <v>28.308688658439046</v>
      </c>
      <c r="BM24" s="374"/>
      <c r="BN24" s="374"/>
      <c r="BO24" s="374"/>
      <c r="BP24" s="374"/>
      <c r="BQ24" s="373">
        <f t="shared" si="2"/>
        <v>45.282184000000001</v>
      </c>
      <c r="BR24" s="629">
        <v>0.02</v>
      </c>
      <c r="BS24" s="516">
        <f t="shared" si="14"/>
        <v>162.03725714285716</v>
      </c>
      <c r="BT24" s="628">
        <f t="shared" si="15"/>
        <v>0.88247999999999993</v>
      </c>
      <c r="BU24" s="374">
        <f t="shared" si="24"/>
        <v>159.95860686574409</v>
      </c>
      <c r="BV24" s="374">
        <f t="shared" si="16"/>
        <v>114.67642286574409</v>
      </c>
      <c r="BW24" s="372">
        <f t="shared" si="17"/>
        <v>409.55865309194326</v>
      </c>
      <c r="BX24" s="374"/>
    </row>
    <row r="25" spans="1:76" ht="15.95" customHeight="1">
      <c r="A25" s="370">
        <v>5</v>
      </c>
      <c r="B25" s="198" t="s">
        <v>310</v>
      </c>
      <c r="C25" s="505" t="s">
        <v>237</v>
      </c>
      <c r="D25" s="217">
        <f>'T-1'!O29</f>
        <v>5</v>
      </c>
      <c r="E25" s="217"/>
      <c r="F25" s="378"/>
      <c r="G25" s="372">
        <f>'T-1'!M29</f>
        <v>259</v>
      </c>
      <c r="H25" s="372">
        <f>'T-1'!N29</f>
        <v>3259</v>
      </c>
      <c r="I25" s="372">
        <f t="shared" si="25"/>
        <v>3000</v>
      </c>
      <c r="J25" s="374"/>
      <c r="K25" s="303">
        <f>420+20</f>
        <v>440</v>
      </c>
      <c r="L25" s="302"/>
      <c r="M25" s="303">
        <v>80</v>
      </c>
      <c r="N25" s="303">
        <v>50</v>
      </c>
      <c r="O25" s="369"/>
      <c r="P25" s="369"/>
      <c r="Q25" s="369"/>
      <c r="R25" s="601">
        <f t="shared" si="6"/>
        <v>477.81279999999992</v>
      </c>
      <c r="S25" s="521"/>
      <c r="T25" s="521"/>
      <c r="U25" s="240">
        <f>(D25*K25/10)-(0.395*2*20)/10</f>
        <v>218.42</v>
      </c>
      <c r="V25" s="305">
        <f t="shared" si="26"/>
        <v>20.4864</v>
      </c>
      <c r="W25" s="373"/>
      <c r="X25" s="374">
        <f t="shared" si="18"/>
        <v>238.90639999999999</v>
      </c>
      <c r="Y25" s="374">
        <v>0.1</v>
      </c>
      <c r="Z25" s="496">
        <f t="shared" si="8"/>
        <v>472.59237999999993</v>
      </c>
      <c r="AA25" s="306">
        <f>(1305105/1000000)*2</f>
        <v>2.6102099999999999</v>
      </c>
      <c r="AB25" s="374">
        <f>AA25*Y25*10</f>
        <v>2.6102099999999999</v>
      </c>
      <c r="AC25" s="532">
        <f t="shared" si="19"/>
        <v>236.29619</v>
      </c>
      <c r="AD25" s="213">
        <f>(X25)*1%</f>
        <v>2.3890639999999999</v>
      </c>
      <c r="AE25" s="373"/>
      <c r="AF25" s="373"/>
      <c r="AG25" s="213"/>
      <c r="AH25" s="373">
        <f t="shared" si="0"/>
        <v>233.90712600000001</v>
      </c>
      <c r="AI25" s="374"/>
      <c r="AJ25" s="303">
        <f>420+20</f>
        <v>440</v>
      </c>
      <c r="AK25" s="302"/>
      <c r="AL25" s="303">
        <v>80</v>
      </c>
      <c r="AM25" s="303">
        <v>50</v>
      </c>
      <c r="AN25" s="369"/>
      <c r="AO25" s="373"/>
      <c r="AP25" s="373"/>
      <c r="AQ25" s="665">
        <f t="shared" si="9"/>
        <v>477.81279999999992</v>
      </c>
      <c r="AR25" s="416"/>
      <c r="AS25" s="670"/>
      <c r="AT25" s="374">
        <f>(D25*AJ25/10)-(0.395*2*20)/10</f>
        <v>218.42</v>
      </c>
      <c r="AU25" s="374">
        <f t="shared" si="27"/>
        <v>20.4864</v>
      </c>
      <c r="AV25" s="374"/>
      <c r="AW25" s="374">
        <f>SUM(AS25:AV25)</f>
        <v>238.90639999999999</v>
      </c>
      <c r="AX25" s="376">
        <v>0.1</v>
      </c>
      <c r="AY25" s="372">
        <f t="shared" si="10"/>
        <v>472.59237999999993</v>
      </c>
      <c r="AZ25" s="375">
        <f>AA25</f>
        <v>2.6102099999999999</v>
      </c>
      <c r="BA25" s="374">
        <f>AZ25*AX25*10</f>
        <v>2.6102099999999999</v>
      </c>
      <c r="BB25" s="374">
        <f t="shared" si="20"/>
        <v>236.29619</v>
      </c>
      <c r="BC25" s="374">
        <f t="shared" si="21"/>
        <v>236.29619</v>
      </c>
      <c r="BD25" s="374">
        <f t="shared" si="22"/>
        <v>0</v>
      </c>
      <c r="BE25" s="374"/>
      <c r="BF25" s="374">
        <f t="shared" si="23"/>
        <v>0</v>
      </c>
      <c r="BG25" s="374">
        <f t="shared" si="23"/>
        <v>0</v>
      </c>
      <c r="BH25" s="374">
        <f t="shared" si="23"/>
        <v>0</v>
      </c>
      <c r="BI25" s="374">
        <f t="shared" si="23"/>
        <v>0</v>
      </c>
      <c r="BJ25" s="372">
        <f t="shared" si="11"/>
        <v>0</v>
      </c>
      <c r="BK25" s="372">
        <f t="shared" si="12"/>
        <v>0</v>
      </c>
      <c r="BL25" s="372">
        <f t="shared" si="13"/>
        <v>82.725068061553742</v>
      </c>
      <c r="BM25" s="532">
        <f>AD25/X25*AW25</f>
        <v>2.3890639999999999</v>
      </c>
      <c r="BN25" s="374"/>
      <c r="BO25" s="374"/>
      <c r="BP25" s="374"/>
      <c r="BQ25" s="373">
        <f t="shared" si="2"/>
        <v>233.90712600000001</v>
      </c>
      <c r="BR25" s="629">
        <v>0.02</v>
      </c>
      <c r="BS25" s="516">
        <f t="shared" si="14"/>
        <v>473.46605999999991</v>
      </c>
      <c r="BT25" s="628">
        <f t="shared" si="15"/>
        <v>4.3684000000000003</v>
      </c>
      <c r="BU25" s="374">
        <f t="shared" si="24"/>
        <v>285.64036940311445</v>
      </c>
      <c r="BV25" s="374">
        <f t="shared" si="16"/>
        <v>51.733243403114443</v>
      </c>
      <c r="BW25" s="372">
        <f t="shared" si="17"/>
        <v>103.46648680622889</v>
      </c>
      <c r="BX25" s="374"/>
    </row>
    <row r="26" spans="1:76" ht="15.95" customHeight="1">
      <c r="A26" s="370">
        <v>6</v>
      </c>
      <c r="B26" s="390" t="s">
        <v>248</v>
      </c>
      <c r="C26" s="505" t="s">
        <v>237</v>
      </c>
      <c r="D26" s="217">
        <f>'T-1'!O30</f>
        <v>38.799999999999997</v>
      </c>
      <c r="E26" s="217"/>
      <c r="F26" s="375"/>
      <c r="G26" s="372">
        <f>'T-1'!M30</f>
        <v>2222</v>
      </c>
      <c r="H26" s="372">
        <f>'T-1'!N30</f>
        <v>9550</v>
      </c>
      <c r="I26" s="372">
        <f t="shared" si="25"/>
        <v>7328</v>
      </c>
      <c r="J26" s="374"/>
      <c r="K26" s="303">
        <f>570+20</f>
        <v>590</v>
      </c>
      <c r="L26" s="302"/>
      <c r="M26" s="303">
        <v>20</v>
      </c>
      <c r="N26" s="303">
        <v>15</v>
      </c>
      <c r="O26" s="369"/>
      <c r="P26" s="369"/>
      <c r="Q26" s="369"/>
      <c r="R26" s="601">
        <f t="shared" si="6"/>
        <v>594.77402061855673</v>
      </c>
      <c r="S26" s="521"/>
      <c r="T26" s="521"/>
      <c r="U26" s="240">
        <f>(D26*K26/10)-(0*2*20)/10</f>
        <v>2289.1999999999998</v>
      </c>
      <c r="V26" s="305">
        <f t="shared" si="26"/>
        <v>18.523199999999999</v>
      </c>
      <c r="W26" s="373"/>
      <c r="X26" s="374">
        <f t="shared" si="18"/>
        <v>2307.7231999999999</v>
      </c>
      <c r="Y26" s="374"/>
      <c r="Z26" s="496">
        <f t="shared" si="8"/>
        <v>594.77402061855673</v>
      </c>
      <c r="AA26" s="306"/>
      <c r="AB26" s="374"/>
      <c r="AC26" s="532">
        <f t="shared" si="19"/>
        <v>2307.7231999999999</v>
      </c>
      <c r="AD26" s="374"/>
      <c r="AE26" s="373"/>
      <c r="AF26" s="373"/>
      <c r="AG26" s="213"/>
      <c r="AH26" s="373">
        <f t="shared" si="0"/>
        <v>2307.7231999999999</v>
      </c>
      <c r="AI26" s="374"/>
      <c r="AJ26" s="303">
        <f>570+20</f>
        <v>590</v>
      </c>
      <c r="AK26" s="302"/>
      <c r="AL26" s="303">
        <v>20</v>
      </c>
      <c r="AM26" s="303">
        <v>15</v>
      </c>
      <c r="AN26" s="369"/>
      <c r="AO26" s="373"/>
      <c r="AP26" s="373"/>
      <c r="AQ26" s="665">
        <f t="shared" si="9"/>
        <v>594.77402061855673</v>
      </c>
      <c r="AR26" s="416"/>
      <c r="AS26" s="670"/>
      <c r="AT26" s="374">
        <f>(D26*AJ26/10)-(0*2*20)/10</f>
        <v>2289.1999999999998</v>
      </c>
      <c r="AU26" s="374">
        <f t="shared" si="27"/>
        <v>18.523199999999999</v>
      </c>
      <c r="AV26" s="374">
        <f t="shared" ref="AV26:AV33" si="28">(AN26*G26*12)/100000</f>
        <v>0</v>
      </c>
      <c r="AW26" s="374">
        <f t="shared" si="1"/>
        <v>2307.7231999999999</v>
      </c>
      <c r="AX26" s="376"/>
      <c r="AY26" s="372">
        <f t="shared" si="10"/>
        <v>594.77402061855673</v>
      </c>
      <c r="AZ26" s="375"/>
      <c r="BA26" s="374"/>
      <c r="BB26" s="374">
        <f t="shared" si="20"/>
        <v>2307.7231999999999</v>
      </c>
      <c r="BC26" s="374">
        <f t="shared" si="21"/>
        <v>2307.7231999999999</v>
      </c>
      <c r="BD26" s="374">
        <f t="shared" si="22"/>
        <v>0</v>
      </c>
      <c r="BE26" s="374"/>
      <c r="BF26" s="374">
        <f t="shared" si="23"/>
        <v>0</v>
      </c>
      <c r="BG26" s="374">
        <f t="shared" si="23"/>
        <v>0</v>
      </c>
      <c r="BH26" s="374">
        <f t="shared" si="23"/>
        <v>0</v>
      </c>
      <c r="BI26" s="374">
        <f t="shared" si="23"/>
        <v>0</v>
      </c>
      <c r="BJ26" s="372">
        <f t="shared" si="11"/>
        <v>0</v>
      </c>
      <c r="BK26" s="372">
        <f t="shared" si="12"/>
        <v>0</v>
      </c>
      <c r="BL26" s="372">
        <f t="shared" si="13"/>
        <v>104.11238822114331</v>
      </c>
      <c r="BM26" s="374"/>
      <c r="BN26" s="374"/>
      <c r="BO26" s="374"/>
      <c r="BP26" s="374"/>
      <c r="BQ26" s="373">
        <f t="shared" si="2"/>
        <v>2307.7231999999999</v>
      </c>
      <c r="BR26" s="629">
        <v>0.04</v>
      </c>
      <c r="BS26" s="516">
        <f t="shared" si="14"/>
        <v>597.13402061855675</v>
      </c>
      <c r="BT26" s="628">
        <f t="shared" si="15"/>
        <v>91.567999999999998</v>
      </c>
      <c r="BU26" s="374">
        <f t="shared" si="24"/>
        <v>2216.5692665681681</v>
      </c>
      <c r="BV26" s="374">
        <f t="shared" si="16"/>
        <v>-91.153933431831774</v>
      </c>
      <c r="BW26" s="372">
        <f t="shared" si="17"/>
        <v>-23.49328181232778</v>
      </c>
      <c r="BX26" s="373"/>
    </row>
    <row r="27" spans="1:76" ht="15.95" customHeight="1">
      <c r="A27" s="370">
        <v>7</v>
      </c>
      <c r="B27" s="301" t="s">
        <v>347</v>
      </c>
      <c r="C27" s="505" t="s">
        <v>237</v>
      </c>
      <c r="D27" s="217">
        <f>'T-1'!O31</f>
        <v>23</v>
      </c>
      <c r="E27" s="217"/>
      <c r="F27" s="378"/>
      <c r="G27" s="372">
        <f>'T-1'!M31</f>
        <v>3777</v>
      </c>
      <c r="H27" s="372">
        <f>'T-1'!N31</f>
        <v>37120</v>
      </c>
      <c r="I27" s="372">
        <f t="shared" si="25"/>
        <v>33343</v>
      </c>
      <c r="J27" s="374"/>
      <c r="K27" s="303">
        <f t="shared" ref="K27:K33" si="29">570+20</f>
        <v>590</v>
      </c>
      <c r="L27" s="302"/>
      <c r="M27" s="303">
        <v>80</v>
      </c>
      <c r="N27" s="303">
        <v>35</v>
      </c>
      <c r="O27" s="369"/>
      <c r="P27" s="369"/>
      <c r="Q27" s="369"/>
      <c r="R27" s="601">
        <f t="shared" si="6"/>
        <v>665.31643478260878</v>
      </c>
      <c r="S27" s="521"/>
      <c r="T27" s="521"/>
      <c r="U27" s="240">
        <f>(D27*K27/10)-(0.768*2*20)/10</f>
        <v>1353.9280000000001</v>
      </c>
      <c r="V27" s="305">
        <f t="shared" si="26"/>
        <v>176.2998</v>
      </c>
      <c r="W27" s="369"/>
      <c r="X27" s="374">
        <f t="shared" si="18"/>
        <v>1530.2278000000001</v>
      </c>
      <c r="Y27" s="374">
        <v>0.1</v>
      </c>
      <c r="Z27" s="496">
        <f t="shared" si="8"/>
        <v>661.51985565217387</v>
      </c>
      <c r="AA27" s="306">
        <f>(4366066/1000000)*2</f>
        <v>8.732132</v>
      </c>
      <c r="AB27" s="374">
        <f>AA27*Y27*10</f>
        <v>8.732132</v>
      </c>
      <c r="AC27" s="532">
        <f t="shared" si="19"/>
        <v>1521.495668</v>
      </c>
      <c r="AD27" s="374"/>
      <c r="AE27" s="369"/>
      <c r="AF27" s="369"/>
      <c r="AG27" s="213"/>
      <c r="AH27" s="373">
        <f t="shared" si="0"/>
        <v>1521.495668</v>
      </c>
      <c r="AI27" s="374"/>
      <c r="AJ27" s="303">
        <f t="shared" ref="AJ27:AJ33" si="30">570+20</f>
        <v>590</v>
      </c>
      <c r="AK27" s="302"/>
      <c r="AL27" s="303">
        <v>80</v>
      </c>
      <c r="AM27" s="303">
        <v>35</v>
      </c>
      <c r="AN27" s="369"/>
      <c r="AO27" s="369"/>
      <c r="AP27" s="369"/>
      <c r="AQ27" s="665">
        <f t="shared" si="9"/>
        <v>665.31643478260878</v>
      </c>
      <c r="AR27" s="416"/>
      <c r="AS27" s="670"/>
      <c r="AT27" s="374">
        <f>(D27*AJ27/10)-(0.768*2*20)/10</f>
        <v>1353.9280000000001</v>
      </c>
      <c r="AU27" s="374">
        <f t="shared" si="27"/>
        <v>176.2998</v>
      </c>
      <c r="AV27" s="374">
        <f t="shared" si="28"/>
        <v>0</v>
      </c>
      <c r="AW27" s="374">
        <f t="shared" si="1"/>
        <v>1530.2278000000001</v>
      </c>
      <c r="AX27" s="376">
        <v>0.1</v>
      </c>
      <c r="AY27" s="372">
        <f t="shared" si="10"/>
        <v>661.51985565217387</v>
      </c>
      <c r="AZ27" s="375">
        <f>AA27</f>
        <v>8.732132</v>
      </c>
      <c r="BA27" s="374">
        <f>AZ27*AX27*10</f>
        <v>8.732132</v>
      </c>
      <c r="BB27" s="374">
        <f t="shared" si="20"/>
        <v>1521.495668</v>
      </c>
      <c r="BC27" s="374">
        <f t="shared" si="21"/>
        <v>1521.495668</v>
      </c>
      <c r="BD27" s="374">
        <f t="shared" si="22"/>
        <v>0</v>
      </c>
      <c r="BE27" s="374"/>
      <c r="BF27" s="374">
        <f t="shared" si="23"/>
        <v>0</v>
      </c>
      <c r="BG27" s="374">
        <f t="shared" si="23"/>
        <v>0</v>
      </c>
      <c r="BH27" s="374">
        <f t="shared" si="23"/>
        <v>0</v>
      </c>
      <c r="BI27" s="374">
        <f t="shared" si="23"/>
        <v>0</v>
      </c>
      <c r="BJ27" s="372">
        <f t="shared" si="11"/>
        <v>0</v>
      </c>
      <c r="BK27" s="372">
        <f t="shared" si="12"/>
        <v>0</v>
      </c>
      <c r="BL27" s="372">
        <f t="shared" si="13"/>
        <v>115.79593196761932</v>
      </c>
      <c r="BM27" s="374"/>
      <c r="BN27" s="374"/>
      <c r="BO27" s="374"/>
      <c r="BP27" s="374"/>
      <c r="BQ27" s="373">
        <f t="shared" si="2"/>
        <v>1521.495668</v>
      </c>
      <c r="BR27" s="629">
        <v>0.05</v>
      </c>
      <c r="BS27" s="516">
        <f t="shared" si="14"/>
        <v>664.46317739130427</v>
      </c>
      <c r="BT27" s="628">
        <f t="shared" si="15"/>
        <v>67.696400000000011</v>
      </c>
      <c r="BU27" s="374">
        <f t="shared" si="24"/>
        <v>1313.9456992543264</v>
      </c>
      <c r="BV27" s="374">
        <f t="shared" si="16"/>
        <v>-207.5499687456736</v>
      </c>
      <c r="BW27" s="372">
        <f t="shared" si="17"/>
        <v>-90.239116845945034</v>
      </c>
      <c r="BX27" s="368"/>
    </row>
    <row r="28" spans="1:76" ht="15.95" customHeight="1">
      <c r="A28" s="389">
        <v>8</v>
      </c>
      <c r="B28" s="301" t="s">
        <v>348</v>
      </c>
      <c r="C28" s="505" t="s">
        <v>237</v>
      </c>
      <c r="D28" s="217">
        <f>'T-1'!O32</f>
        <v>67</v>
      </c>
      <c r="E28" s="217"/>
      <c r="F28" s="375"/>
      <c r="G28" s="372">
        <f>'T-1'!M32</f>
        <v>1358</v>
      </c>
      <c r="H28" s="372">
        <f>'T-1'!N32</f>
        <v>66661</v>
      </c>
      <c r="I28" s="372">
        <f t="shared" si="25"/>
        <v>65303</v>
      </c>
      <c r="J28" s="374"/>
      <c r="K28" s="303">
        <f t="shared" si="29"/>
        <v>590</v>
      </c>
      <c r="L28" s="302"/>
      <c r="M28" s="303">
        <v>100</v>
      </c>
      <c r="N28" s="303">
        <v>80</v>
      </c>
      <c r="O28" s="369"/>
      <c r="P28" s="369"/>
      <c r="Q28" s="369"/>
      <c r="R28" s="601">
        <f t="shared" si="6"/>
        <v>682.77146268656725</v>
      </c>
      <c r="S28" s="521"/>
      <c r="T28" s="521"/>
      <c r="U28" s="240">
        <f>(D28*K28/10)-(5.409*2*20)/10</f>
        <v>3931.364</v>
      </c>
      <c r="V28" s="305">
        <f t="shared" si="26"/>
        <v>643.20479999999998</v>
      </c>
      <c r="W28" s="369"/>
      <c r="X28" s="374">
        <f t="shared" si="18"/>
        <v>4574.5688</v>
      </c>
      <c r="Y28" s="369"/>
      <c r="Z28" s="496">
        <f t="shared" si="8"/>
        <v>682.77146268656725</v>
      </c>
      <c r="AA28" s="306"/>
      <c r="AB28" s="213"/>
      <c r="AC28" s="532">
        <f t="shared" si="19"/>
        <v>4574.5688</v>
      </c>
      <c r="AD28" s="213">
        <f>(X28)*1%</f>
        <v>45.745688000000001</v>
      </c>
      <c r="AE28" s="369"/>
      <c r="AF28" s="369"/>
      <c r="AG28" s="213"/>
      <c r="AH28" s="373">
        <f t="shared" si="0"/>
        <v>4528.823112</v>
      </c>
      <c r="AI28" s="374"/>
      <c r="AJ28" s="303">
        <f t="shared" si="30"/>
        <v>590</v>
      </c>
      <c r="AK28" s="302"/>
      <c r="AL28" s="303">
        <v>100</v>
      </c>
      <c r="AM28" s="303">
        <v>80</v>
      </c>
      <c r="AN28" s="369"/>
      <c r="AO28" s="369"/>
      <c r="AP28" s="369"/>
      <c r="AQ28" s="665">
        <f t="shared" si="9"/>
        <v>682.77146268656725</v>
      </c>
      <c r="AR28" s="416"/>
      <c r="AS28" s="670"/>
      <c r="AT28" s="374">
        <f>(D28*AJ28/10)-(5.409*2*20)/10</f>
        <v>3931.364</v>
      </c>
      <c r="AU28" s="374">
        <f t="shared" si="27"/>
        <v>643.20479999999998</v>
      </c>
      <c r="AV28" s="374">
        <f t="shared" si="28"/>
        <v>0</v>
      </c>
      <c r="AW28" s="374">
        <f t="shared" si="1"/>
        <v>4574.5688</v>
      </c>
      <c r="AX28" s="376"/>
      <c r="AY28" s="372">
        <f t="shared" si="10"/>
        <v>682.77146268656725</v>
      </c>
      <c r="AZ28" s="375"/>
      <c r="BA28" s="374"/>
      <c r="BB28" s="374">
        <f t="shared" si="20"/>
        <v>4574.5688</v>
      </c>
      <c r="BC28" s="374">
        <f t="shared" si="21"/>
        <v>4574.5688</v>
      </c>
      <c r="BD28" s="374">
        <f t="shared" si="22"/>
        <v>0</v>
      </c>
      <c r="BE28" s="374"/>
      <c r="BF28" s="374">
        <f t="shared" si="23"/>
        <v>0</v>
      </c>
      <c r="BG28" s="374">
        <f t="shared" si="23"/>
        <v>0</v>
      </c>
      <c r="BH28" s="374">
        <f t="shared" si="23"/>
        <v>0</v>
      </c>
      <c r="BI28" s="374">
        <f t="shared" si="23"/>
        <v>0</v>
      </c>
      <c r="BJ28" s="372">
        <f t="shared" si="11"/>
        <v>0</v>
      </c>
      <c r="BK28" s="372">
        <f t="shared" si="12"/>
        <v>0</v>
      </c>
      <c r="BL28" s="372">
        <f t="shared" si="13"/>
        <v>119.51592558735899</v>
      </c>
      <c r="BM28" s="532">
        <f>AD28/X28*AW28</f>
        <v>45.745688000000001</v>
      </c>
      <c r="BN28" s="374">
        <f>AE28/(T28+U28+W28)*(AS28+AT28+AV28)</f>
        <v>0</v>
      </c>
      <c r="BO28" s="374">
        <f>AF28/(T28+U28+W28)*(AS28+AT28+AV28)</f>
        <v>0</v>
      </c>
      <c r="BP28" s="374"/>
      <c r="BQ28" s="373">
        <f t="shared" si="2"/>
        <v>4528.823112</v>
      </c>
      <c r="BR28" s="629">
        <v>0.08</v>
      </c>
      <c r="BS28" s="516">
        <f t="shared" si="14"/>
        <v>687.46562865671649</v>
      </c>
      <c r="BT28" s="628">
        <f t="shared" si="15"/>
        <v>314.50912</v>
      </c>
      <c r="BU28" s="374">
        <f t="shared" si="24"/>
        <v>3827.5809500017335</v>
      </c>
      <c r="BV28" s="374">
        <f t="shared" ref="BV28:BV33" si="31">BU28-BQ28</f>
        <v>-701.24216199826651</v>
      </c>
      <c r="BW28" s="372">
        <f t="shared" si="17"/>
        <v>-104.66300925347261</v>
      </c>
      <c r="BX28" s="368"/>
    </row>
    <row r="29" spans="1:76" ht="15.95" customHeight="1">
      <c r="A29" s="389">
        <v>9</v>
      </c>
      <c r="B29" s="301" t="s">
        <v>1561</v>
      </c>
      <c r="C29" s="505" t="s">
        <v>237</v>
      </c>
      <c r="D29" s="217">
        <f>'T-1'!O33</f>
        <v>46</v>
      </c>
      <c r="E29" s="217"/>
      <c r="F29" s="375"/>
      <c r="G29" s="372">
        <f>'T-1'!M33</f>
        <v>10361</v>
      </c>
      <c r="H29" s="372">
        <f>'T-1'!N33</f>
        <v>31721</v>
      </c>
      <c r="I29" s="372">
        <f t="shared" si="25"/>
        <v>21360</v>
      </c>
      <c r="J29" s="374"/>
      <c r="K29" s="303">
        <f t="shared" si="29"/>
        <v>590</v>
      </c>
      <c r="L29" s="302"/>
      <c r="M29" s="303">
        <v>50</v>
      </c>
      <c r="N29" s="303">
        <v>50</v>
      </c>
      <c r="O29" s="369"/>
      <c r="P29" s="369"/>
      <c r="Q29" s="369"/>
      <c r="R29" s="601">
        <f t="shared" si="6"/>
        <v>629.96304347826083</v>
      </c>
      <c r="S29" s="521"/>
      <c r="T29" s="521"/>
      <c r="U29" s="240">
        <f>(D29*K29/10)-((1.555+0.069)*2*20)/10</f>
        <v>2707.5039999999999</v>
      </c>
      <c r="V29" s="305">
        <f t="shared" si="26"/>
        <v>190.32599999999999</v>
      </c>
      <c r="W29" s="369"/>
      <c r="X29" s="374">
        <f t="shared" si="18"/>
        <v>2897.83</v>
      </c>
      <c r="Y29" s="369"/>
      <c r="Z29" s="496">
        <f t="shared" si="8"/>
        <v>629.96304347826083</v>
      </c>
      <c r="AA29" s="194"/>
      <c r="AB29" s="213"/>
      <c r="AC29" s="532">
        <f t="shared" si="19"/>
        <v>2897.83</v>
      </c>
      <c r="AD29" s="213">
        <f>(X29)*1%</f>
        <v>28.978300000000001</v>
      </c>
      <c r="AE29" s="213">
        <f>(T29+U29)*0.06%</f>
        <v>1.6245023999999999</v>
      </c>
      <c r="AF29" s="213">
        <f>(T29+U29)*0%</f>
        <v>0</v>
      </c>
      <c r="AG29" s="1070">
        <f>(T29+U29)*1.5%</f>
        <v>40.612559999999995</v>
      </c>
      <c r="AH29" s="373">
        <f t="shared" si="0"/>
        <v>2829.8636423999997</v>
      </c>
      <c r="AI29" s="374"/>
      <c r="AJ29" s="303">
        <f t="shared" si="30"/>
        <v>590</v>
      </c>
      <c r="AK29" s="302"/>
      <c r="AL29" s="303">
        <v>50</v>
      </c>
      <c r="AM29" s="303">
        <v>50</v>
      </c>
      <c r="AN29" s="369"/>
      <c r="AO29" s="369"/>
      <c r="AP29" s="369"/>
      <c r="AQ29" s="665">
        <f t="shared" si="9"/>
        <v>629.96304347826083</v>
      </c>
      <c r="AR29" s="416"/>
      <c r="AS29" s="670"/>
      <c r="AT29" s="374">
        <f>(D29*AJ29/10)-((1.555+0.069)*2*20)/10</f>
        <v>2707.5039999999999</v>
      </c>
      <c r="AU29" s="374">
        <f t="shared" si="27"/>
        <v>190.32599999999999</v>
      </c>
      <c r="AV29" s="374">
        <f t="shared" si="28"/>
        <v>0</v>
      </c>
      <c r="AW29" s="374">
        <f t="shared" si="1"/>
        <v>2897.83</v>
      </c>
      <c r="AX29" s="241" t="s">
        <v>546</v>
      </c>
      <c r="AY29" s="372">
        <f t="shared" si="10"/>
        <v>629.96304347826083</v>
      </c>
      <c r="AZ29" s="375"/>
      <c r="BA29" s="374"/>
      <c r="BB29" s="374">
        <f t="shared" si="20"/>
        <v>2897.83</v>
      </c>
      <c r="BC29" s="374">
        <f t="shared" si="21"/>
        <v>2897.83</v>
      </c>
      <c r="BD29" s="374">
        <f t="shared" si="22"/>
        <v>0</v>
      </c>
      <c r="BE29" s="374"/>
      <c r="BF29" s="374">
        <f t="shared" si="23"/>
        <v>0</v>
      </c>
      <c r="BG29" s="374">
        <f t="shared" si="23"/>
        <v>0</v>
      </c>
      <c r="BH29" s="374">
        <f t="shared" si="23"/>
        <v>0</v>
      </c>
      <c r="BI29" s="374">
        <f t="shared" si="23"/>
        <v>0</v>
      </c>
      <c r="BJ29" s="372">
        <f t="shared" si="11"/>
        <v>0</v>
      </c>
      <c r="BK29" s="372">
        <f t="shared" si="12"/>
        <v>0</v>
      </c>
      <c r="BL29" s="372">
        <f t="shared" si="13"/>
        <v>110.27206077254709</v>
      </c>
      <c r="BM29" s="532">
        <f>AD29/X29*AW29</f>
        <v>28.978300000000001</v>
      </c>
      <c r="BN29" s="374">
        <f>AE29/(T29+U29+W29)*(AS29+AT29+AV29)</f>
        <v>1.6245023999999999</v>
      </c>
      <c r="BO29" s="374">
        <f>AF29/(T29+U29+W29)*(AS29+AT29+AV29)</f>
        <v>0</v>
      </c>
      <c r="BP29" s="374">
        <f>AG29/(T29+U29+W29)*(AS29+AT29+AV29)</f>
        <v>40.612559999999995</v>
      </c>
      <c r="BQ29" s="373">
        <f t="shared" si="2"/>
        <v>2829.8636423999997</v>
      </c>
      <c r="BR29" s="629">
        <v>0.04</v>
      </c>
      <c r="BS29" s="516">
        <f t="shared" si="14"/>
        <v>632.31739478260863</v>
      </c>
      <c r="BT29" s="628">
        <f t="shared" si="15"/>
        <v>108.30016000000001</v>
      </c>
      <c r="BU29" s="374">
        <f t="shared" si="24"/>
        <v>2627.8913985086529</v>
      </c>
      <c r="BV29" s="374">
        <f t="shared" si="31"/>
        <v>-201.97224389134681</v>
      </c>
      <c r="BW29" s="372">
        <f t="shared" si="17"/>
        <v>-43.907009541597127</v>
      </c>
      <c r="BX29" s="369"/>
    </row>
    <row r="30" spans="1:76" ht="15.95" customHeight="1">
      <c r="A30" s="504">
        <v>10</v>
      </c>
      <c r="B30" s="424" t="s">
        <v>579</v>
      </c>
      <c r="C30" s="367" t="s">
        <v>237</v>
      </c>
      <c r="D30" s="217">
        <f>'T-1'!O34</f>
        <v>39.700000000000003</v>
      </c>
      <c r="E30" s="217"/>
      <c r="F30" s="375"/>
      <c r="G30" s="372">
        <f>'T-1'!M34</f>
        <v>4090</v>
      </c>
      <c r="H30" s="372">
        <f>'T-1'!N34</f>
        <v>24030</v>
      </c>
      <c r="I30" s="372">
        <f t="shared" si="25"/>
        <v>19940</v>
      </c>
      <c r="J30" s="374"/>
      <c r="K30" s="303">
        <f t="shared" si="29"/>
        <v>590</v>
      </c>
      <c r="L30" s="302"/>
      <c r="M30" s="303">
        <v>50</v>
      </c>
      <c r="N30" s="303">
        <v>50</v>
      </c>
      <c r="O30" s="369"/>
      <c r="P30" s="369"/>
      <c r="Q30" s="369"/>
      <c r="R30" s="601">
        <f t="shared" si="6"/>
        <v>625.55969773299751</v>
      </c>
      <c r="S30" s="523"/>
      <c r="T30" s="523"/>
      <c r="U30" s="240">
        <f>(D30*K30/10)-(0.752*2*20)/10</f>
        <v>2339.2920000000004</v>
      </c>
      <c r="V30" s="305">
        <f t="shared" si="26"/>
        <v>144.18</v>
      </c>
      <c r="W30" s="213">
        <f>(O30*G30*12)/100000</f>
        <v>0</v>
      </c>
      <c r="X30" s="374">
        <f>SUM(T30:W30)</f>
        <v>2483.4720000000002</v>
      </c>
      <c r="Y30" s="374">
        <v>0.1</v>
      </c>
      <c r="Z30" s="496">
        <f t="shared" si="8"/>
        <v>624.38339596977335</v>
      </c>
      <c r="AA30" s="306">
        <f>(2334959/1000000)*2</f>
        <v>4.669918</v>
      </c>
      <c r="AB30" s="374">
        <f>AA30*Y30*10</f>
        <v>4.669918</v>
      </c>
      <c r="AC30" s="532">
        <f>X30-AB30</f>
        <v>2478.8020820000002</v>
      </c>
      <c r="AD30" s="374"/>
      <c r="AE30" s="374"/>
      <c r="AF30" s="213"/>
      <c r="AG30" s="213"/>
      <c r="AH30" s="373">
        <f t="shared" si="0"/>
        <v>2478.8020820000002</v>
      </c>
      <c r="AI30" s="374"/>
      <c r="AJ30" s="303">
        <f t="shared" si="30"/>
        <v>590</v>
      </c>
      <c r="AK30" s="302"/>
      <c r="AL30" s="303">
        <v>50</v>
      </c>
      <c r="AM30" s="303">
        <v>50</v>
      </c>
      <c r="AN30" s="369"/>
      <c r="AO30" s="369"/>
      <c r="AP30" s="369"/>
      <c r="AQ30" s="665">
        <f t="shared" si="9"/>
        <v>625.55969773299751</v>
      </c>
      <c r="AR30" s="416"/>
      <c r="AS30" s="670"/>
      <c r="AT30" s="374">
        <f>(D30*AJ30/10)-(0.752*2*20)/10</f>
        <v>2339.2920000000004</v>
      </c>
      <c r="AU30" s="374">
        <f t="shared" si="27"/>
        <v>144.18</v>
      </c>
      <c r="AV30" s="374">
        <f t="shared" si="28"/>
        <v>0</v>
      </c>
      <c r="AW30" s="374">
        <f t="shared" si="1"/>
        <v>2483.4720000000002</v>
      </c>
      <c r="AX30" s="376">
        <v>0.1</v>
      </c>
      <c r="AY30" s="372">
        <f t="shared" si="10"/>
        <v>624.38339596977335</v>
      </c>
      <c r="AZ30" s="375">
        <f>AA30</f>
        <v>4.669918</v>
      </c>
      <c r="BA30" s="374">
        <f>AZ30*AX30*10</f>
        <v>4.669918</v>
      </c>
      <c r="BB30" s="374">
        <f>AW30-BA30</f>
        <v>2478.8020820000002</v>
      </c>
      <c r="BC30" s="374">
        <f>AC30</f>
        <v>2478.8020820000002</v>
      </c>
      <c r="BD30" s="374">
        <f>BB30-BC30</f>
        <v>0</v>
      </c>
      <c r="BE30" s="374"/>
      <c r="BF30" s="374">
        <f t="shared" si="23"/>
        <v>0</v>
      </c>
      <c r="BG30" s="374">
        <f t="shared" si="23"/>
        <v>0</v>
      </c>
      <c r="BH30" s="374">
        <f t="shared" si="23"/>
        <v>0</v>
      </c>
      <c r="BI30" s="374">
        <f t="shared" si="23"/>
        <v>0</v>
      </c>
      <c r="BJ30" s="372">
        <f t="shared" si="11"/>
        <v>0</v>
      </c>
      <c r="BK30" s="372">
        <f t="shared" si="12"/>
        <v>0</v>
      </c>
      <c r="BL30" s="372">
        <f t="shared" si="13"/>
        <v>109.2953697816786</v>
      </c>
      <c r="BM30" s="532">
        <f>AD30/X30*AW30</f>
        <v>0</v>
      </c>
      <c r="BN30" s="374"/>
      <c r="BO30" s="374"/>
      <c r="BP30" s="374">
        <f>AG30/(T30+U30+W30)*(AS30+AT30+AV30)</f>
        <v>0</v>
      </c>
      <c r="BQ30" s="373">
        <f t="shared" si="2"/>
        <v>2478.8020820000002</v>
      </c>
      <c r="BR30" s="629">
        <v>0</v>
      </c>
      <c r="BS30" s="516">
        <f t="shared" si="14"/>
        <v>624.38339596977335</v>
      </c>
      <c r="BT30" s="628">
        <f t="shared" si="15"/>
        <v>0</v>
      </c>
      <c r="BU30" s="374">
        <f t="shared" si="24"/>
        <v>2267.9845330607286</v>
      </c>
      <c r="BV30" s="374">
        <f t="shared" si="31"/>
        <v>-210.81754893927155</v>
      </c>
      <c r="BW30" s="372">
        <f t="shared" si="17"/>
        <v>-53.102657163544464</v>
      </c>
      <c r="BX30" s="368"/>
    </row>
    <row r="31" spans="1:76" ht="15.95" customHeight="1">
      <c r="A31" s="504">
        <v>11</v>
      </c>
      <c r="B31" s="424" t="s">
        <v>580</v>
      </c>
      <c r="C31" s="367" t="s">
        <v>237</v>
      </c>
      <c r="D31" s="217">
        <f>'T-1'!O35</f>
        <v>6.5</v>
      </c>
      <c r="E31" s="217"/>
      <c r="F31" s="375"/>
      <c r="G31" s="372">
        <f>'T-1'!M35</f>
        <v>10</v>
      </c>
      <c r="H31" s="372">
        <f>'T-1'!N35</f>
        <v>1775</v>
      </c>
      <c r="I31" s="372"/>
      <c r="J31" s="374">
        <v>200</v>
      </c>
      <c r="K31" s="303">
        <f t="shared" si="29"/>
        <v>590</v>
      </c>
      <c r="L31" s="195"/>
      <c r="M31" s="210"/>
      <c r="N31" s="210"/>
      <c r="O31" s="516">
        <v>30</v>
      </c>
      <c r="P31" s="369"/>
      <c r="Q31" s="369"/>
      <c r="R31" s="601">
        <f t="shared" si="6"/>
        <v>638.69538461538457</v>
      </c>
      <c r="S31" s="523">
        <v>0.8</v>
      </c>
      <c r="T31" s="523">
        <f>(H31*J31*S31*12)/100000</f>
        <v>34.08</v>
      </c>
      <c r="U31" s="240">
        <f>(D31*K31/10)-(0.616*2*20)/10</f>
        <v>381.036</v>
      </c>
      <c r="V31" s="374"/>
      <c r="W31" s="213">
        <f>(O31*G31*12)/100000</f>
        <v>3.5999999999999997E-2</v>
      </c>
      <c r="X31" s="374">
        <f>SUM(T31:W31)</f>
        <v>415.15199999999999</v>
      </c>
      <c r="Y31" s="374">
        <v>0.1</v>
      </c>
      <c r="Z31" s="496">
        <f t="shared" si="8"/>
        <v>637.15673846153845</v>
      </c>
      <c r="AA31" s="306">
        <f>(500060/1000000)*2</f>
        <v>1.0001199999999999</v>
      </c>
      <c r="AB31" s="374">
        <f>AA31*Y31*10</f>
        <v>1.0001199999999999</v>
      </c>
      <c r="AC31" s="532">
        <f>X31-AB31</f>
        <v>414.15188000000001</v>
      </c>
      <c r="AD31" s="213">
        <f>X31*1%</f>
        <v>4.1515199999999997</v>
      </c>
      <c r="AE31" s="213">
        <f>(T31+U31)*0.11%</f>
        <v>0.45662760000000002</v>
      </c>
      <c r="AF31" s="213">
        <f>(T31+U31)*1.06%</f>
        <v>4.4002296000000003</v>
      </c>
      <c r="AG31" s="1070">
        <f t="shared" ref="AG31:AG33" si="32">(T31+U31)*1.5%</f>
        <v>6.2267399999999995</v>
      </c>
      <c r="AH31" s="373">
        <f t="shared" si="0"/>
        <v>408.63047719999997</v>
      </c>
      <c r="AI31" s="374">
        <v>200</v>
      </c>
      <c r="AJ31" s="303">
        <f t="shared" si="30"/>
        <v>590</v>
      </c>
      <c r="AK31" s="195"/>
      <c r="AL31" s="210"/>
      <c r="AM31" s="210"/>
      <c r="AN31" s="516">
        <v>30</v>
      </c>
      <c r="AO31" s="374"/>
      <c r="AP31" s="374"/>
      <c r="AQ31" s="372">
        <f t="shared" si="9"/>
        <v>638.69538461538457</v>
      </c>
      <c r="AR31" s="669">
        <v>0.8</v>
      </c>
      <c r="AS31" s="669">
        <f>(H31*AI31*AR31*12)/100000</f>
        <v>34.08</v>
      </c>
      <c r="AT31" s="374">
        <f>(D31*AJ31/10)-(0.616*2*20)/10</f>
        <v>381.036</v>
      </c>
      <c r="AU31" s="374"/>
      <c r="AV31" s="374">
        <f t="shared" si="28"/>
        <v>3.5999999999999997E-2</v>
      </c>
      <c r="AW31" s="374">
        <f t="shared" si="1"/>
        <v>415.15199999999999</v>
      </c>
      <c r="AX31" s="376">
        <v>0.1</v>
      </c>
      <c r="AY31" s="372">
        <f t="shared" si="10"/>
        <v>637.15673846153845</v>
      </c>
      <c r="AZ31" s="375">
        <f>AA31</f>
        <v>1.0001199999999999</v>
      </c>
      <c r="BA31" s="374">
        <f>AZ31*AX31*10</f>
        <v>1.0001199999999999</v>
      </c>
      <c r="BB31" s="374">
        <f>AW31-BA31</f>
        <v>414.15188000000001</v>
      </c>
      <c r="BC31" s="374">
        <f>AC31</f>
        <v>414.15188000000001</v>
      </c>
      <c r="BD31" s="374">
        <f>BB31-BC31</f>
        <v>0</v>
      </c>
      <c r="BE31" s="374">
        <f t="shared" ref="BE31:BF33" si="33">AS31-T31</f>
        <v>0</v>
      </c>
      <c r="BF31" s="374">
        <f t="shared" si="33"/>
        <v>0</v>
      </c>
      <c r="BG31" s="374"/>
      <c r="BH31" s="374">
        <f t="shared" ref="BH31:BI33" si="34">AV31-W31</f>
        <v>0</v>
      </c>
      <c r="BI31" s="374">
        <f t="shared" si="34"/>
        <v>0</v>
      </c>
      <c r="BJ31" s="372">
        <f t="shared" si="11"/>
        <v>0</v>
      </c>
      <c r="BK31" s="372">
        <f t="shared" si="12"/>
        <v>0</v>
      </c>
      <c r="BL31" s="372">
        <f t="shared" si="13"/>
        <v>111.53128316438021</v>
      </c>
      <c r="BM31" s="532">
        <f>AD31/X31*AW31</f>
        <v>4.1515199999999997</v>
      </c>
      <c r="BN31" s="374">
        <f>AE31/(T31+U31+W31)*(AS31+AT31+AV31)</f>
        <v>0.45662760000000002</v>
      </c>
      <c r="BO31" s="374">
        <f>AF31/(T31+U31+W31)*(AS31+AT31+AV31)</f>
        <v>4.4002296000000003</v>
      </c>
      <c r="BP31" s="374">
        <f>AG31/(T31+U31+W31)*(AS31+AT31+AV31)</f>
        <v>6.2267399999999995</v>
      </c>
      <c r="BQ31" s="373">
        <f t="shared" si="2"/>
        <v>408.63047719999997</v>
      </c>
      <c r="BR31" s="629">
        <v>0</v>
      </c>
      <c r="BS31" s="516">
        <f t="shared" si="14"/>
        <v>637.15673846153845</v>
      </c>
      <c r="BT31" s="628">
        <f t="shared" si="15"/>
        <v>0</v>
      </c>
      <c r="BU31" s="374">
        <f t="shared" si="24"/>
        <v>371.33248022404877</v>
      </c>
      <c r="BV31" s="374">
        <f t="shared" si="31"/>
        <v>-37.297996975951207</v>
      </c>
      <c r="BW31" s="372">
        <f t="shared" si="17"/>
        <v>-57.381533809155705</v>
      </c>
      <c r="BX31" s="368"/>
    </row>
    <row r="32" spans="1:76" ht="15.95" customHeight="1">
      <c r="A32" s="370">
        <v>12</v>
      </c>
      <c r="B32" s="195" t="s">
        <v>983</v>
      </c>
      <c r="C32" s="505" t="s">
        <v>237</v>
      </c>
      <c r="D32" s="217">
        <f>'T-1'!O36</f>
        <v>0.2</v>
      </c>
      <c r="E32" s="217"/>
      <c r="F32" s="375"/>
      <c r="G32" s="372">
        <f>'T-1'!M36</f>
        <v>1</v>
      </c>
      <c r="H32" s="372">
        <f>'T-1'!N36</f>
        <v>200</v>
      </c>
      <c r="I32" s="372"/>
      <c r="J32" s="374">
        <v>200</v>
      </c>
      <c r="K32" s="303">
        <f t="shared" si="29"/>
        <v>590</v>
      </c>
      <c r="L32" s="195"/>
      <c r="M32" s="210"/>
      <c r="N32" s="210"/>
      <c r="O32" s="516">
        <v>30</v>
      </c>
      <c r="P32" s="369"/>
      <c r="Q32" s="369"/>
      <c r="R32" s="601">
        <f t="shared" si="6"/>
        <v>777.38</v>
      </c>
      <c r="S32" s="523">
        <v>0.8</v>
      </c>
      <c r="T32" s="523">
        <f>(H32*J32*S32*12)/100000</f>
        <v>3.84</v>
      </c>
      <c r="U32" s="240">
        <f>(D32*K32/10)-(0.024*2*20)/10</f>
        <v>11.704000000000001</v>
      </c>
      <c r="V32" s="374"/>
      <c r="W32" s="213">
        <f>(O32*G32*12)/100000</f>
        <v>3.5999999999999999E-3</v>
      </c>
      <c r="X32" s="374">
        <f>SUM(T32:W32)</f>
        <v>15.547600000000001</v>
      </c>
      <c r="Y32" s="373"/>
      <c r="Z32" s="496">
        <f t="shared" si="8"/>
        <v>777.38</v>
      </c>
      <c r="AA32" s="194"/>
      <c r="AB32" s="213"/>
      <c r="AC32" s="532">
        <f>X32-AB32</f>
        <v>15.547600000000001</v>
      </c>
      <c r="AD32" s="213">
        <f>X32*1%</f>
        <v>0.155476</v>
      </c>
      <c r="AE32" s="213">
        <f>(T32+U32)*0%</f>
        <v>0</v>
      </c>
      <c r="AF32" s="213">
        <f>(T32+U32)*0%</f>
        <v>0</v>
      </c>
      <c r="AG32" s="1070">
        <f t="shared" si="32"/>
        <v>0.23316000000000001</v>
      </c>
      <c r="AH32" s="373">
        <f t="shared" si="0"/>
        <v>15.158964000000001</v>
      </c>
      <c r="AI32" s="374">
        <v>200</v>
      </c>
      <c r="AJ32" s="303">
        <f t="shared" si="30"/>
        <v>590</v>
      </c>
      <c r="AK32" s="195"/>
      <c r="AL32" s="210"/>
      <c r="AM32" s="210"/>
      <c r="AN32" s="516">
        <v>30</v>
      </c>
      <c r="AO32" s="374"/>
      <c r="AP32" s="374"/>
      <c r="AQ32" s="372">
        <f t="shared" si="9"/>
        <v>777.38</v>
      </c>
      <c r="AR32" s="374">
        <v>0.8</v>
      </c>
      <c r="AS32" s="374">
        <f>(H32*AI32*AR32*12)/100000</f>
        <v>3.84</v>
      </c>
      <c r="AT32" s="374">
        <f>(D32*AJ32/10)-(0.024*2*20)/10</f>
        <v>11.704000000000001</v>
      </c>
      <c r="AU32" s="374"/>
      <c r="AV32" s="374">
        <f t="shared" si="28"/>
        <v>3.5999999999999999E-3</v>
      </c>
      <c r="AW32" s="374">
        <f t="shared" si="1"/>
        <v>15.547600000000001</v>
      </c>
      <c r="AX32" s="241"/>
      <c r="AY32" s="372">
        <f t="shared" si="10"/>
        <v>777.38</v>
      </c>
      <c r="AZ32" s="375"/>
      <c r="BA32" s="374"/>
      <c r="BB32" s="374">
        <f>AW32-BA32</f>
        <v>15.547600000000001</v>
      </c>
      <c r="BC32" s="374">
        <f>AC32</f>
        <v>15.547600000000001</v>
      </c>
      <c r="BD32" s="374">
        <f>BB32-BC32</f>
        <v>0</v>
      </c>
      <c r="BE32" s="374">
        <f t="shared" si="33"/>
        <v>0</v>
      </c>
      <c r="BF32" s="374">
        <f t="shared" si="33"/>
        <v>0</v>
      </c>
      <c r="BG32" s="374"/>
      <c r="BH32" s="374">
        <f t="shared" si="34"/>
        <v>0</v>
      </c>
      <c r="BI32" s="374">
        <f t="shared" si="34"/>
        <v>0</v>
      </c>
      <c r="BJ32" s="372">
        <f t="shared" si="11"/>
        <v>0</v>
      </c>
      <c r="BK32" s="372">
        <f t="shared" si="12"/>
        <v>0</v>
      </c>
      <c r="BL32" s="372">
        <f t="shared" si="13"/>
        <v>136.07670400798816</v>
      </c>
      <c r="BM32" s="532">
        <f>AD32/X32*AW32</f>
        <v>0.155476</v>
      </c>
      <c r="BN32" s="374">
        <f>AE32/(T32+U32+W32)*(AS32+AT32+AV32)</f>
        <v>0</v>
      </c>
      <c r="BO32" s="374">
        <f>AF32/(T32+U32+W32)*(AS32+AT32+AV32)</f>
        <v>0</v>
      </c>
      <c r="BP32" s="374">
        <f>AG32/(T32+U32+W32)*(AS32+AT32+AV32)</f>
        <v>0.23316000000000001</v>
      </c>
      <c r="BQ32" s="373">
        <f t="shared" si="2"/>
        <v>15.158964000000001</v>
      </c>
      <c r="BR32" s="629">
        <v>0.04</v>
      </c>
      <c r="BS32" s="516">
        <f t="shared" si="14"/>
        <v>779.72079999999994</v>
      </c>
      <c r="BT32" s="628">
        <f t="shared" si="15"/>
        <v>0.46816000000000002</v>
      </c>
      <c r="BU32" s="374">
        <f t="shared" si="24"/>
        <v>11.425614776124579</v>
      </c>
      <c r="BV32" s="374">
        <f t="shared" si="31"/>
        <v>-3.7333492238754218</v>
      </c>
      <c r="BW32" s="372">
        <f t="shared" si="17"/>
        <v>-186.66746119377109</v>
      </c>
      <c r="BX32" s="374"/>
    </row>
    <row r="33" spans="1:76" ht="15.95" customHeight="1">
      <c r="A33" s="370">
        <v>13</v>
      </c>
      <c r="B33" s="112" t="s">
        <v>851</v>
      </c>
      <c r="C33" s="505" t="s">
        <v>237</v>
      </c>
      <c r="D33" s="217">
        <f>'T-1'!O37</f>
        <v>0</v>
      </c>
      <c r="E33" s="217"/>
      <c r="F33" s="391"/>
      <c r="G33" s="372">
        <f>'T-1'!M37</f>
        <v>0</v>
      </c>
      <c r="H33" s="372">
        <f>'T-1'!N37</f>
        <v>0</v>
      </c>
      <c r="I33" s="372"/>
      <c r="J33" s="374">
        <v>200</v>
      </c>
      <c r="K33" s="303">
        <f t="shared" si="29"/>
        <v>590</v>
      </c>
      <c r="L33" s="195"/>
      <c r="M33" s="210"/>
      <c r="N33" s="210"/>
      <c r="O33" s="516">
        <v>30</v>
      </c>
      <c r="P33" s="392"/>
      <c r="Q33" s="519"/>
      <c r="R33" s="601" t="e">
        <f t="shared" si="6"/>
        <v>#DIV/0!</v>
      </c>
      <c r="S33" s="523">
        <v>0.8</v>
      </c>
      <c r="T33" s="425">
        <f>(H33*J33*S33*12)/100000</f>
        <v>0</v>
      </c>
      <c r="U33" s="240">
        <f>(D33*K33/10)-(0*2*10)/10</f>
        <v>0</v>
      </c>
      <c r="V33" s="393"/>
      <c r="W33" s="213">
        <f>(O33*G33*12)/100000</f>
        <v>0</v>
      </c>
      <c r="X33" s="374">
        <f>SUM(T33:W33)</f>
        <v>0</v>
      </c>
      <c r="Y33" s="394"/>
      <c r="Z33" s="496" t="e">
        <f t="shared" si="8"/>
        <v>#DIV/0!</v>
      </c>
      <c r="AA33" s="194"/>
      <c r="AB33" s="213"/>
      <c r="AC33" s="532">
        <f>X33-AB33</f>
        <v>0</v>
      </c>
      <c r="AD33" s="383">
        <f>X33*0%</f>
        <v>0</v>
      </c>
      <c r="AE33" s="213"/>
      <c r="AF33" s="213">
        <f>(T33+U33)*0%</f>
        <v>0</v>
      </c>
      <c r="AG33" s="1070">
        <f t="shared" si="32"/>
        <v>0</v>
      </c>
      <c r="AH33" s="373">
        <f t="shared" si="0"/>
        <v>0</v>
      </c>
      <c r="AI33" s="374">
        <v>200</v>
      </c>
      <c r="AJ33" s="303">
        <f t="shared" si="30"/>
        <v>590</v>
      </c>
      <c r="AK33" s="195"/>
      <c r="AL33" s="210"/>
      <c r="AM33" s="210"/>
      <c r="AN33" s="516">
        <v>30</v>
      </c>
      <c r="AO33" s="393"/>
      <c r="AP33" s="393"/>
      <c r="AQ33" s="372" t="e">
        <f t="shared" si="9"/>
        <v>#DIV/0!</v>
      </c>
      <c r="AR33" s="374">
        <v>0.8</v>
      </c>
      <c r="AS33" s="374">
        <f>(H33*AI33*AR33*12)/100000</f>
        <v>0</v>
      </c>
      <c r="AT33" s="374">
        <f>(D33*AJ33/10)-(0*2*20)/10</f>
        <v>0</v>
      </c>
      <c r="AU33" s="393"/>
      <c r="AV33" s="374">
        <f t="shared" si="28"/>
        <v>0</v>
      </c>
      <c r="AW33" s="374">
        <f t="shared" si="1"/>
        <v>0</v>
      </c>
      <c r="AX33" s="241"/>
      <c r="AY33" s="372" t="e">
        <f t="shared" si="10"/>
        <v>#DIV/0!</v>
      </c>
      <c r="AZ33" s="375"/>
      <c r="BA33" s="374"/>
      <c r="BB33" s="374">
        <f>AW33-BA33</f>
        <v>0</v>
      </c>
      <c r="BC33" s="374">
        <f>AC33</f>
        <v>0</v>
      </c>
      <c r="BD33" s="374">
        <f>BB33-BC33</f>
        <v>0</v>
      </c>
      <c r="BE33" s="374">
        <f t="shared" si="33"/>
        <v>0</v>
      </c>
      <c r="BF33" s="374">
        <f t="shared" si="33"/>
        <v>0</v>
      </c>
      <c r="BG33" s="374"/>
      <c r="BH33" s="374">
        <f t="shared" si="34"/>
        <v>0</v>
      </c>
      <c r="BI33" s="374">
        <f t="shared" si="34"/>
        <v>0</v>
      </c>
      <c r="BJ33" s="372" t="e">
        <f t="shared" si="11"/>
        <v>#DIV/0!</v>
      </c>
      <c r="BK33" s="372" t="e">
        <f t="shared" si="12"/>
        <v>#DIV/0!</v>
      </c>
      <c r="BL33" s="372" t="e">
        <f t="shared" si="13"/>
        <v>#DIV/0!</v>
      </c>
      <c r="BM33" s="532"/>
      <c r="BN33" s="374"/>
      <c r="BO33" s="374"/>
      <c r="BP33" s="374"/>
      <c r="BQ33" s="373"/>
      <c r="BR33" s="629">
        <v>0.08</v>
      </c>
      <c r="BS33" s="516"/>
      <c r="BT33" s="628">
        <f t="shared" si="15"/>
        <v>0</v>
      </c>
      <c r="BU33" s="374">
        <f t="shared" si="24"/>
        <v>0</v>
      </c>
      <c r="BV33" s="374">
        <f t="shared" si="31"/>
        <v>0</v>
      </c>
      <c r="BW33" s="372" t="e">
        <f t="shared" si="17"/>
        <v>#DIV/0!</v>
      </c>
      <c r="BX33" s="393"/>
    </row>
    <row r="34" spans="1:76" ht="15.95" customHeight="1">
      <c r="A34" s="370"/>
      <c r="B34" s="399" t="s">
        <v>361</v>
      </c>
      <c r="C34" s="367"/>
      <c r="D34" s="400">
        <f t="shared" ref="D34:I34" si="35">SUM(D23:D33)+D22+D16</f>
        <v>3335</v>
      </c>
      <c r="E34" s="400">
        <f t="shared" si="35"/>
        <v>0</v>
      </c>
      <c r="F34" s="400">
        <f t="shared" si="35"/>
        <v>0</v>
      </c>
      <c r="G34" s="401">
        <f t="shared" si="35"/>
        <v>2149040</v>
      </c>
      <c r="H34" s="401">
        <f t="shared" si="35"/>
        <v>2767888</v>
      </c>
      <c r="I34" s="401">
        <f t="shared" si="35"/>
        <v>1114166</v>
      </c>
      <c r="J34" s="402"/>
      <c r="K34" s="239"/>
      <c r="L34" s="196"/>
      <c r="M34" s="498"/>
      <c r="N34" s="498"/>
      <c r="O34" s="516"/>
      <c r="P34" s="405"/>
      <c r="Q34" s="369"/>
      <c r="R34" s="521">
        <f t="shared" si="6"/>
        <v>425.68618425277111</v>
      </c>
      <c r="S34" s="521"/>
      <c r="T34" s="407">
        <f>SUM(T23:T33)+T22+T16</f>
        <v>2736.2496000000001</v>
      </c>
      <c r="U34" s="407">
        <f>SUM(U23:U33)+U22+U16</f>
        <v>131989.33664829918</v>
      </c>
      <c r="V34" s="407">
        <f>SUM(V23:V33)+V22+V16</f>
        <v>7240.7166000000007</v>
      </c>
      <c r="W34" s="407">
        <f>SUM(W23:W33)+W22+W16</f>
        <v>3.9599999999999996E-2</v>
      </c>
      <c r="X34" s="407">
        <f>SUM(X23:X33)+X22+X16</f>
        <v>141966.34244829917</v>
      </c>
      <c r="Y34" s="404"/>
      <c r="Z34" s="524">
        <f>(AC34-AD34-AE34+AF34-AG34)/D34*10</f>
        <v>419.76426019882149</v>
      </c>
      <c r="AA34" s="400">
        <f t="shared" ref="AA34:AH34" si="36">SUM(AA23:AA33)+AA22+AA16</f>
        <v>905.39856999999995</v>
      </c>
      <c r="AB34" s="407">
        <f t="shared" si="36"/>
        <v>905.39857000000006</v>
      </c>
      <c r="AC34" s="407">
        <f t="shared" si="36"/>
        <v>141060.94387829918</v>
      </c>
      <c r="AD34" s="407">
        <f>SUM(AD23:AD33)+AD22+AD16</f>
        <v>1024.8097415921973</v>
      </c>
      <c r="AE34" s="407">
        <f t="shared" si="36"/>
        <v>2.0811299999999999</v>
      </c>
      <c r="AF34" s="407">
        <f t="shared" si="36"/>
        <v>4.4002296000000003</v>
      </c>
      <c r="AG34" s="239">
        <f>SUM(AG23:AG33)+AG22+AG16</f>
        <v>47.072459999999992</v>
      </c>
      <c r="AH34" s="407">
        <f t="shared" si="36"/>
        <v>140938.93272989918</v>
      </c>
      <c r="AI34" s="402"/>
      <c r="AJ34" s="239"/>
      <c r="AK34" s="196"/>
      <c r="AL34" s="498"/>
      <c r="AM34" s="498"/>
      <c r="AN34" s="516"/>
      <c r="AO34" s="402"/>
      <c r="AP34" s="402"/>
      <c r="AQ34" s="528">
        <f t="shared" si="9"/>
        <v>425.68618425277111</v>
      </c>
      <c r="AR34" s="387"/>
      <c r="AS34" s="407">
        <f>SUM(AS23:AS33)+AS22+AS16</f>
        <v>2736.2496000000001</v>
      </c>
      <c r="AT34" s="407">
        <f>SUM(AT23:AT33)+AT22+AT16</f>
        <v>131989.33664829918</v>
      </c>
      <c r="AU34" s="407">
        <f>SUM(AU23:AU33)+AU22+AU16</f>
        <v>7240.7166000000007</v>
      </c>
      <c r="AV34" s="407">
        <f>SUM(AV23:AV33)+AV22+AV16</f>
        <v>3.9599999999999996E-2</v>
      </c>
      <c r="AW34" s="407">
        <f>SUM(AW23:AW33)+AW22+AW16</f>
        <v>141966.34244829917</v>
      </c>
      <c r="AX34" s="241"/>
      <c r="AY34" s="528">
        <f t="shared" si="10"/>
        <v>422.9713459619166</v>
      </c>
      <c r="AZ34" s="400">
        <f t="shared" ref="AZ34:BI34" si="37">SUM(AZ23:AZ33)+AZ22+AZ16</f>
        <v>905.39856999999995</v>
      </c>
      <c r="BA34" s="407">
        <f t="shared" si="37"/>
        <v>905.39857000000006</v>
      </c>
      <c r="BB34" s="407">
        <f t="shared" si="37"/>
        <v>141060.94387829918</v>
      </c>
      <c r="BC34" s="407">
        <f t="shared" si="37"/>
        <v>141060.94387829918</v>
      </c>
      <c r="BD34" s="407">
        <f t="shared" si="37"/>
        <v>0</v>
      </c>
      <c r="BE34" s="407">
        <f t="shared" si="37"/>
        <v>0</v>
      </c>
      <c r="BF34" s="407">
        <f t="shared" si="37"/>
        <v>0</v>
      </c>
      <c r="BG34" s="407">
        <f t="shared" si="37"/>
        <v>0</v>
      </c>
      <c r="BH34" s="407">
        <f t="shared" si="37"/>
        <v>0</v>
      </c>
      <c r="BI34" s="407">
        <f t="shared" si="37"/>
        <v>0</v>
      </c>
      <c r="BJ34" s="528">
        <f t="shared" si="11"/>
        <v>3.2070857630951082</v>
      </c>
      <c r="BK34" s="528">
        <f t="shared" si="12"/>
        <v>0.76402068188846539</v>
      </c>
      <c r="BL34" s="528">
        <f t="shared" si="13"/>
        <v>74.0391399937226</v>
      </c>
      <c r="BM34" s="407">
        <f>SUM(BM23:BM33)+BM22+BM16</f>
        <v>1024.8097415921973</v>
      </c>
      <c r="BN34" s="407">
        <f>SUM(BN23:BN33)+BN22+BN16</f>
        <v>2.0811299999999999</v>
      </c>
      <c r="BO34" s="407">
        <f>SUM(BO23:BO33)+BO22+BO16</f>
        <v>4.4002296000000003</v>
      </c>
      <c r="BP34" s="407">
        <f>SUM(BP23:BP33)+BP22+BP16</f>
        <v>47.072459999999992</v>
      </c>
      <c r="BQ34" s="407">
        <f>SUM(BQ23:BQ33)+BQ22+BQ16</f>
        <v>140938.93272989918</v>
      </c>
      <c r="BR34" s="402"/>
      <c r="BS34" s="521">
        <f t="shared" si="14"/>
        <v>424.53410756489473</v>
      </c>
      <c r="BT34" s="407">
        <f>SUM(BT23:BT33)+BT22+BT16</f>
        <v>5211.8099459319674</v>
      </c>
      <c r="BU34" s="407">
        <f>SUM(BU23:BU33)+BU22+BU16</f>
        <v>190522.12639187736</v>
      </c>
      <c r="BV34" s="407">
        <f>SUM(BV23:BV33)+BV22+BV16</f>
        <v>49583.19366197817</v>
      </c>
      <c r="BW34" s="528">
        <f t="shared" si="17"/>
        <v>148.6752433642524</v>
      </c>
      <c r="BX34" s="404"/>
    </row>
    <row r="35" spans="1:76" ht="15.95" customHeight="1">
      <c r="A35" s="116"/>
      <c r="B35" s="366" t="s">
        <v>1094</v>
      </c>
      <c r="C35" s="367"/>
      <c r="D35" s="410"/>
      <c r="E35" s="410"/>
      <c r="F35" s="411"/>
      <c r="G35" s="412"/>
      <c r="H35" s="412"/>
      <c r="I35" s="412"/>
      <c r="J35" s="402"/>
      <c r="K35" s="213"/>
      <c r="L35" s="197"/>
      <c r="M35" s="210"/>
      <c r="N35" s="210"/>
      <c r="O35" s="517"/>
      <c r="P35" s="405"/>
      <c r="Q35" s="405"/>
      <c r="R35" s="517"/>
      <c r="S35" s="517"/>
      <c r="T35" s="405"/>
      <c r="U35" s="405"/>
      <c r="V35" s="402"/>
      <c r="W35" s="402"/>
      <c r="X35" s="402"/>
      <c r="Y35" s="405"/>
      <c r="Z35" s="402"/>
      <c r="AA35" s="411"/>
      <c r="AB35" s="402"/>
      <c r="AC35" s="533"/>
      <c r="AD35" s="402"/>
      <c r="AE35" s="402"/>
      <c r="AF35" s="213"/>
      <c r="AG35" s="213"/>
      <c r="AH35" s="402"/>
      <c r="AI35" s="402"/>
      <c r="AJ35" s="213"/>
      <c r="AK35" s="197"/>
      <c r="AL35" s="210"/>
      <c r="AM35" s="210"/>
      <c r="AN35" s="517"/>
      <c r="AO35" s="402"/>
      <c r="AP35" s="402"/>
      <c r="AQ35" s="402"/>
      <c r="AR35" s="402"/>
      <c r="AS35" s="402"/>
      <c r="AT35" s="402"/>
      <c r="AU35" s="402"/>
      <c r="AV35" s="402"/>
      <c r="AW35" s="402"/>
      <c r="AX35" s="213"/>
      <c r="AY35" s="402"/>
      <c r="AZ35" s="411"/>
      <c r="BA35" s="402"/>
      <c r="BB35" s="402"/>
      <c r="BC35" s="402"/>
      <c r="BD35" s="402"/>
      <c r="BE35" s="402"/>
      <c r="BF35" s="402"/>
      <c r="BG35" s="402"/>
      <c r="BH35" s="402"/>
      <c r="BI35" s="402"/>
      <c r="BJ35" s="402"/>
      <c r="BK35" s="402"/>
      <c r="BL35" s="402"/>
      <c r="BM35" s="533"/>
      <c r="BN35" s="402"/>
      <c r="BO35" s="402"/>
      <c r="BP35" s="402"/>
      <c r="BQ35" s="402"/>
      <c r="BR35" s="402"/>
      <c r="BS35" s="517"/>
      <c r="BT35" s="402"/>
      <c r="BU35" s="402"/>
      <c r="BV35" s="402"/>
      <c r="BW35" s="402"/>
      <c r="BX35" s="405"/>
    </row>
    <row r="36" spans="1:76" ht="15.95" customHeight="1">
      <c r="A36" s="370">
        <v>14</v>
      </c>
      <c r="B36" s="112" t="s">
        <v>1179</v>
      </c>
      <c r="C36" s="505" t="s">
        <v>1368</v>
      </c>
      <c r="D36" s="217">
        <f>'T-1'!O40</f>
        <v>13.5</v>
      </c>
      <c r="E36" s="492">
        <f>D36</f>
        <v>13.5</v>
      </c>
      <c r="F36" s="411"/>
      <c r="G36" s="372">
        <f>'T-1'!M40</f>
        <v>28</v>
      </c>
      <c r="H36" s="372">
        <f>'T-1'!N40</f>
        <v>10755.777777777777</v>
      </c>
      <c r="I36" s="372">
        <f>H36-G36</f>
        <v>10727.777777777777</v>
      </c>
      <c r="J36" s="309">
        <v>20</v>
      </c>
      <c r="K36" s="495">
        <f>440+20</f>
        <v>460</v>
      </c>
      <c r="L36" s="213"/>
      <c r="M36" s="309"/>
      <c r="N36" s="210"/>
      <c r="O36" s="517">
        <v>250</v>
      </c>
      <c r="P36" s="404"/>
      <c r="Q36" s="373"/>
      <c r="R36" s="601">
        <f>X36/D36*10</f>
        <v>474.33946864197532</v>
      </c>
      <c r="S36" s="517"/>
      <c r="T36" s="425">
        <f>(H36*J36*12)/100000</f>
        <v>25.813866666666669</v>
      </c>
      <c r="U36" s="425">
        <f>(D36*K36/10)-((1.823896*2*20)/10)</f>
        <v>613.70441600000004</v>
      </c>
      <c r="V36" s="402"/>
      <c r="W36" s="213">
        <f t="shared" ref="W36:W50" si="38">(O36*G36*12)/100000</f>
        <v>0.84</v>
      </c>
      <c r="X36" s="374">
        <f>SUM(T36:W36)</f>
        <v>640.3582826666667</v>
      </c>
      <c r="Y36" s="404">
        <v>0.1</v>
      </c>
      <c r="Z36" s="496">
        <f>(AC36-AD36-AE36+AF36-AG36)/D36*10</f>
        <v>464.37651187516047</v>
      </c>
      <c r="AA36" s="306">
        <f>4.42273*2</f>
        <v>8.8454599999999992</v>
      </c>
      <c r="AB36" s="374">
        <f>AA36*Y36*10</f>
        <v>8.8454599999999992</v>
      </c>
      <c r="AC36" s="532">
        <f t="shared" ref="AC36:AC49" si="39">X36-AB36</f>
        <v>631.51282266666669</v>
      </c>
      <c r="AD36" s="213"/>
      <c r="AE36" s="213">
        <f>(T36+U36)*0.72%</f>
        <v>4.6045316351999999</v>
      </c>
      <c r="AF36" s="213">
        <f>(T36+U36)*0%</f>
        <v>0</v>
      </c>
      <c r="AG36" s="1070">
        <f t="shared" ref="AG36:AG37" si="40">(T36+U36)*0%</f>
        <v>0</v>
      </c>
      <c r="AH36" s="373">
        <f t="shared" ref="AH36:AH50" si="41">AC36-AD36+AE36+AF36-AG36</f>
        <v>636.11735430186673</v>
      </c>
      <c r="AI36" s="309">
        <v>20</v>
      </c>
      <c r="AJ36" s="495">
        <f>440+20</f>
        <v>460</v>
      </c>
      <c r="AK36" s="213"/>
      <c r="AL36" s="210"/>
      <c r="AM36" s="210"/>
      <c r="AN36" s="517">
        <v>250</v>
      </c>
      <c r="AO36" s="402"/>
      <c r="AP36" s="402"/>
      <c r="AQ36" s="372">
        <f>(AW36/D36)*10</f>
        <v>474.33946864197532</v>
      </c>
      <c r="AR36" s="374"/>
      <c r="AS36" s="374">
        <f>(H36*AI36*12)/100000</f>
        <v>25.813866666666669</v>
      </c>
      <c r="AT36" s="213">
        <f>(D36*AJ36/10)-((1.823896*2*20)/10)</f>
        <v>613.70441600000004</v>
      </c>
      <c r="AU36" s="402"/>
      <c r="AV36" s="374">
        <f t="shared" ref="AV36:AV50" si="42">(AN36*G36*12)/100000</f>
        <v>0.84</v>
      </c>
      <c r="AW36" s="374">
        <f t="shared" ref="AW36:AW50" si="43">SUM(AS36:AV36)</f>
        <v>640.3582826666667</v>
      </c>
      <c r="AX36" s="376">
        <v>0.1</v>
      </c>
      <c r="AY36" s="372">
        <f t="shared" ref="AY36:AY49" si="44">(BB36-BM36-BN36+BO36-BP36)/D36*10</f>
        <v>464.37651187516047</v>
      </c>
      <c r="AZ36" s="375">
        <f>AA36</f>
        <v>8.8454599999999992</v>
      </c>
      <c r="BA36" s="374">
        <f>AZ36*AX36*10</f>
        <v>8.8454599999999992</v>
      </c>
      <c r="BB36" s="374">
        <f t="shared" ref="BB36:BB48" si="45">AW36-BA36</f>
        <v>631.51282266666669</v>
      </c>
      <c r="BC36" s="374">
        <f t="shared" ref="BC36:BC48" si="46">AC36</f>
        <v>631.51282266666669</v>
      </c>
      <c r="BD36" s="374">
        <f t="shared" ref="BD36:BD50" si="47">BB36-BC36</f>
        <v>0</v>
      </c>
      <c r="BE36" s="374">
        <f t="shared" ref="BE36:BE50" si="48">AS36-T36</f>
        <v>0</v>
      </c>
      <c r="BF36" s="374">
        <f t="shared" ref="BF36:BF50" si="49">AT36-U36</f>
        <v>0</v>
      </c>
      <c r="BG36" s="374"/>
      <c r="BH36" s="374">
        <f t="shared" ref="BH36:BH51" si="50">AV36-W36</f>
        <v>0</v>
      </c>
      <c r="BI36" s="374">
        <f t="shared" ref="BI36:BI51" si="51">AW36-X36</f>
        <v>0</v>
      </c>
      <c r="BJ36" s="372">
        <f>AY36-Z36</f>
        <v>0</v>
      </c>
      <c r="BK36" s="372">
        <f>BJ36/Z36*100</f>
        <v>0</v>
      </c>
      <c r="BL36" s="372">
        <f t="shared" ref="BL36:BL52" si="52">AY36/$E$70*100</f>
        <v>102.15798435028738</v>
      </c>
      <c r="BM36" s="532">
        <f>AD36/X36*AW36</f>
        <v>0</v>
      </c>
      <c r="BN36" s="374">
        <f>AE36/(T36+U36+W36)*(AS36+AT36+AV36)</f>
        <v>4.6045316351999999</v>
      </c>
      <c r="BO36" s="374"/>
      <c r="BP36" s="374">
        <f t="shared" ref="BP36:BP50" si="53">AG36/(T36+U36+W36)*(AS36+AT36+AV36)</f>
        <v>0</v>
      </c>
      <c r="BQ36" s="373">
        <f t="shared" ref="BQ36:BQ51" si="54">BB36-BM36+BN36+BO36-BP36</f>
        <v>636.11735430186673</v>
      </c>
      <c r="BR36" s="629">
        <v>0.08</v>
      </c>
      <c r="BS36" s="516">
        <f>BT36/D36+AY36</f>
        <v>468.01327878479009</v>
      </c>
      <c r="BT36" s="628">
        <f t="shared" ref="BT36:BT50" si="55">BR36*AT36</f>
        <v>49.096353280000002</v>
      </c>
      <c r="BU36" s="374">
        <f t="shared" ref="BU36:BU50" si="56">D36*$E$70/10</f>
        <v>613.66548588299656</v>
      </c>
      <c r="BV36" s="374">
        <f t="shared" ref="BV36:BV50" si="57">BU36-BQ36</f>
        <v>-22.451868418870163</v>
      </c>
      <c r="BW36" s="372">
        <f t="shared" ref="BW36:BW52" si="58">BV36/D36*10</f>
        <v>-16.631013643607528</v>
      </c>
      <c r="BX36" s="402"/>
    </row>
    <row r="37" spans="1:76" ht="15.95" customHeight="1">
      <c r="A37" s="413">
        <v>15</v>
      </c>
      <c r="B37" s="198" t="s">
        <v>958</v>
      </c>
      <c r="C37" s="505" t="s">
        <v>1368</v>
      </c>
      <c r="D37" s="217">
        <f>'T-1'!O41</f>
        <v>40.5</v>
      </c>
      <c r="E37" s="492">
        <f t="shared" ref="E37:E38" si="59">D37</f>
        <v>40.5</v>
      </c>
      <c r="F37" s="411"/>
      <c r="G37" s="372">
        <f>'T-1'!M41</f>
        <v>28</v>
      </c>
      <c r="H37" s="372">
        <f>'T-1'!N41</f>
        <v>87645</v>
      </c>
      <c r="I37" s="372">
        <f>H37-G37</f>
        <v>87617</v>
      </c>
      <c r="J37" s="309">
        <v>30</v>
      </c>
      <c r="K37" s="309">
        <v>140</v>
      </c>
      <c r="L37" s="201"/>
      <c r="M37" s="309"/>
      <c r="N37" s="210"/>
      <c r="O37" s="517">
        <v>250</v>
      </c>
      <c r="P37" s="404"/>
      <c r="Q37" s="373"/>
      <c r="R37" s="601">
        <f t="shared" ref="R37:R38" si="60">X37/D37*10</f>
        <v>215.97772049382715</v>
      </c>
      <c r="S37" s="517"/>
      <c r="T37" s="425">
        <f>(H37*J37*12)/100000</f>
        <v>315.52199999999999</v>
      </c>
      <c r="U37" s="425">
        <f>(D37*K37/10)-((2.163058*2*20)/10)</f>
        <v>558.34776799999997</v>
      </c>
      <c r="V37" s="402"/>
      <c r="W37" s="213">
        <f t="shared" si="38"/>
        <v>0.84</v>
      </c>
      <c r="X37" s="374">
        <f t="shared" ref="X37:X50" si="61">SUM(T37:W37)</f>
        <v>874.70976800000005</v>
      </c>
      <c r="Y37" s="404">
        <v>0.1</v>
      </c>
      <c r="Z37" s="496">
        <f>(AC37-AD37-AE37+AF37-AG37)/D37*10</f>
        <v>208.06109528276545</v>
      </c>
      <c r="AA37" s="306">
        <f>6.81184*2</f>
        <v>13.62368</v>
      </c>
      <c r="AB37" s="374">
        <f>AA37*Y37*10</f>
        <v>13.62368</v>
      </c>
      <c r="AC37" s="532">
        <f t="shared" si="39"/>
        <v>861.08608800000002</v>
      </c>
      <c r="AD37" s="213"/>
      <c r="AE37" s="213">
        <f>(T37+U37)*2.11%</f>
        <v>18.438652104799999</v>
      </c>
      <c r="AF37" s="213">
        <f>(T37+U37)*0%</f>
        <v>0</v>
      </c>
      <c r="AG37" s="1070">
        <f t="shared" si="40"/>
        <v>0</v>
      </c>
      <c r="AH37" s="373">
        <f t="shared" si="41"/>
        <v>879.5247401048</v>
      </c>
      <c r="AI37" s="309">
        <v>30</v>
      </c>
      <c r="AJ37" s="309">
        <v>140</v>
      </c>
      <c r="AK37" s="201"/>
      <c r="AL37" s="210"/>
      <c r="AM37" s="210"/>
      <c r="AN37" s="517">
        <v>250</v>
      </c>
      <c r="AO37" s="402"/>
      <c r="AP37" s="402"/>
      <c r="AQ37" s="372">
        <f t="shared" ref="AQ37:AQ38" si="62">(AW37/D37)*10</f>
        <v>215.97772049382715</v>
      </c>
      <c r="AR37" s="374"/>
      <c r="AS37" s="374">
        <f>(H37*AI37*12)/100000</f>
        <v>315.52199999999999</v>
      </c>
      <c r="AT37" s="213">
        <f>(D37*AJ37/10)-((2.163058*2*20)/10)</f>
        <v>558.34776799999997</v>
      </c>
      <c r="AU37" s="402"/>
      <c r="AV37" s="374">
        <f t="shared" si="42"/>
        <v>0.84</v>
      </c>
      <c r="AW37" s="374">
        <f t="shared" si="43"/>
        <v>874.70976800000005</v>
      </c>
      <c r="AX37" s="658">
        <v>0.1</v>
      </c>
      <c r="AY37" s="372">
        <f t="shared" si="44"/>
        <v>208.06109528276545</v>
      </c>
      <c r="AZ37" s="375">
        <f t="shared" ref="AZ37:AZ38" si="63">AA37</f>
        <v>13.62368</v>
      </c>
      <c r="BA37" s="374">
        <f t="shared" ref="BA37:BA38" si="64">AZ37*AX37*10</f>
        <v>13.62368</v>
      </c>
      <c r="BB37" s="374">
        <f t="shared" si="45"/>
        <v>861.08608800000002</v>
      </c>
      <c r="BC37" s="374">
        <f t="shared" si="46"/>
        <v>861.08608800000002</v>
      </c>
      <c r="BD37" s="374">
        <f t="shared" si="47"/>
        <v>0</v>
      </c>
      <c r="BE37" s="374">
        <f t="shared" si="48"/>
        <v>0</v>
      </c>
      <c r="BF37" s="374">
        <f t="shared" si="49"/>
        <v>0</v>
      </c>
      <c r="BG37" s="374"/>
      <c r="BH37" s="374">
        <f t="shared" si="50"/>
        <v>0</v>
      </c>
      <c r="BI37" s="374">
        <f t="shared" si="51"/>
        <v>0</v>
      </c>
      <c r="BJ37" s="372">
        <f>AY37-Z37</f>
        <v>0</v>
      </c>
      <c r="BK37" s="372">
        <f>BJ37/Z37*100</f>
        <v>0</v>
      </c>
      <c r="BL37" s="372">
        <f t="shared" si="52"/>
        <v>45.771268727550265</v>
      </c>
      <c r="BM37" s="532"/>
      <c r="BN37" s="374">
        <f>AE37/(T37+U37+W37)*(AS37+AT37+AV37)</f>
        <v>18.438652104799999</v>
      </c>
      <c r="BO37" s="374"/>
      <c r="BP37" s="374">
        <f t="shared" si="53"/>
        <v>0</v>
      </c>
      <c r="BQ37" s="373">
        <f t="shared" si="54"/>
        <v>879.5247401048</v>
      </c>
      <c r="BR37" s="629">
        <v>0.02</v>
      </c>
      <c r="BS37" s="516">
        <f>BT37/D37+AY37</f>
        <v>208.33682257560497</v>
      </c>
      <c r="BT37" s="628">
        <f t="shared" si="55"/>
        <v>11.166955359999999</v>
      </c>
      <c r="BU37" s="374">
        <f t="shared" si="56"/>
        <v>1840.9964576489897</v>
      </c>
      <c r="BV37" s="374">
        <f t="shared" si="57"/>
        <v>961.47171754418969</v>
      </c>
      <c r="BW37" s="372">
        <f t="shared" si="58"/>
        <v>237.4004240849851</v>
      </c>
      <c r="BX37" s="402"/>
    </row>
    <row r="38" spans="1:76" ht="15.95" customHeight="1">
      <c r="A38" s="370">
        <v>16</v>
      </c>
      <c r="B38" s="198" t="s">
        <v>309</v>
      </c>
      <c r="C38" s="505" t="s">
        <v>1368</v>
      </c>
      <c r="D38" s="217">
        <f>'T-1'!O42</f>
        <v>3.9</v>
      </c>
      <c r="E38" s="492">
        <f t="shared" si="59"/>
        <v>3.9</v>
      </c>
      <c r="F38" s="411"/>
      <c r="G38" s="372">
        <f>'T-1'!M42</f>
        <v>13</v>
      </c>
      <c r="H38" s="372">
        <f>'T-1'!N42</f>
        <v>2941</v>
      </c>
      <c r="I38" s="372">
        <f>H38-G38</f>
        <v>2928</v>
      </c>
      <c r="J38" s="309">
        <v>30</v>
      </c>
      <c r="K38" s="309">
        <v>150</v>
      </c>
      <c r="L38" s="201"/>
      <c r="M38" s="309"/>
      <c r="N38" s="210"/>
      <c r="O38" s="517">
        <v>250</v>
      </c>
      <c r="P38" s="404"/>
      <c r="Q38" s="373"/>
      <c r="R38" s="601">
        <f t="shared" si="60"/>
        <v>174.33647179487181</v>
      </c>
      <c r="S38" s="517"/>
      <c r="T38" s="425">
        <f>(H38*J38*12)/100000</f>
        <v>10.5876</v>
      </c>
      <c r="U38" s="425">
        <f>(D38*K38/10)-((0.371594*2*20)/10)</f>
        <v>57.013624</v>
      </c>
      <c r="V38" s="402"/>
      <c r="W38" s="213">
        <f t="shared" si="38"/>
        <v>0.39</v>
      </c>
      <c r="X38" s="374">
        <f>SUM(T38:W38)</f>
        <v>67.991224000000003</v>
      </c>
      <c r="Y38" s="404">
        <v>0.1</v>
      </c>
      <c r="Z38" s="496">
        <f t="shared" ref="Z38:Z50" si="65">(AC38-AD38-AE38+AF38-AG38)/D38*10</f>
        <v>173.33356792615382</v>
      </c>
      <c r="AA38" s="306">
        <f>1.50703*2</f>
        <v>3.0140600000000002</v>
      </c>
      <c r="AB38" s="374">
        <f>AA38*Y38*10</f>
        <v>3.0140600000000006</v>
      </c>
      <c r="AC38" s="532">
        <f>X38-AB38</f>
        <v>64.977164000000002</v>
      </c>
      <c r="AD38" s="213"/>
      <c r="AE38" s="213"/>
      <c r="AF38" s="213">
        <f>(T38+U38)*4.27%</f>
        <v>2.8865722647999998</v>
      </c>
      <c r="AG38" s="1070">
        <f>(T38+U38)*0.39%</f>
        <v>0.26364477360000005</v>
      </c>
      <c r="AH38" s="373">
        <f t="shared" si="41"/>
        <v>67.60009149119999</v>
      </c>
      <c r="AI38" s="309">
        <v>30</v>
      </c>
      <c r="AJ38" s="309">
        <v>150</v>
      </c>
      <c r="AK38" s="201"/>
      <c r="AL38" s="210"/>
      <c r="AM38" s="210"/>
      <c r="AN38" s="517">
        <v>250</v>
      </c>
      <c r="AO38" s="402"/>
      <c r="AP38" s="402"/>
      <c r="AQ38" s="372">
        <f t="shared" si="62"/>
        <v>174.33647179487181</v>
      </c>
      <c r="AR38" s="374"/>
      <c r="AS38" s="374">
        <f>(H38*AI38*12)/100000</f>
        <v>10.5876</v>
      </c>
      <c r="AT38" s="213">
        <f>(D38*AJ38/10)-((0.371594*2*20)/10)</f>
        <v>57.013624</v>
      </c>
      <c r="AU38" s="402"/>
      <c r="AV38" s="374">
        <f t="shared" si="42"/>
        <v>0.39</v>
      </c>
      <c r="AW38" s="374">
        <f>SUM(AS38:AV38)</f>
        <v>67.991224000000003</v>
      </c>
      <c r="AX38" s="658">
        <v>0.1</v>
      </c>
      <c r="AY38" s="372">
        <f t="shared" si="44"/>
        <v>173.33356792615382</v>
      </c>
      <c r="AZ38" s="375">
        <f t="shared" si="63"/>
        <v>3.0140600000000002</v>
      </c>
      <c r="BA38" s="374">
        <f t="shared" si="64"/>
        <v>3.0140600000000006</v>
      </c>
      <c r="BB38" s="374">
        <f>AW38-BA38</f>
        <v>64.977164000000002</v>
      </c>
      <c r="BC38" s="374">
        <f>AC38</f>
        <v>64.977164000000002</v>
      </c>
      <c r="BD38" s="374">
        <f>BB38-BC38</f>
        <v>0</v>
      </c>
      <c r="BE38" s="374">
        <f t="shared" si="48"/>
        <v>0</v>
      </c>
      <c r="BF38" s="374">
        <f t="shared" si="49"/>
        <v>0</v>
      </c>
      <c r="BG38" s="374"/>
      <c r="BH38" s="374">
        <f t="shared" si="50"/>
        <v>0</v>
      </c>
      <c r="BI38" s="374">
        <f t="shared" si="51"/>
        <v>0</v>
      </c>
      <c r="BJ38" s="372">
        <f>AY38-Z38</f>
        <v>0</v>
      </c>
      <c r="BK38" s="372">
        <f>BJ38/Z38*100</f>
        <v>0</v>
      </c>
      <c r="BL38" s="372">
        <f t="shared" si="52"/>
        <v>38.131575277303916</v>
      </c>
      <c r="BM38" s="532"/>
      <c r="BN38" s="374"/>
      <c r="BO38" s="374">
        <f>AF38/(T38+U38+W38)*(AS38+AT38+AV38)</f>
        <v>2.8865722647999998</v>
      </c>
      <c r="BP38" s="374">
        <f t="shared" si="53"/>
        <v>0.26364477360000005</v>
      </c>
      <c r="BQ38" s="373">
        <f t="shared" si="54"/>
        <v>67.60009149119999</v>
      </c>
      <c r="BR38" s="629">
        <v>0.02</v>
      </c>
      <c r="BS38" s="516">
        <f>BT38/D38+AY38</f>
        <v>173.62594548512817</v>
      </c>
      <c r="BT38" s="628">
        <f t="shared" si="55"/>
        <v>1.1402724799999999</v>
      </c>
      <c r="BU38" s="374">
        <f t="shared" si="56"/>
        <v>177.281140366199</v>
      </c>
      <c r="BV38" s="374">
        <f>BU38-BQ38</f>
        <v>109.68104887499901</v>
      </c>
      <c r="BW38" s="372">
        <f t="shared" si="58"/>
        <v>281.23345865384363</v>
      </c>
      <c r="BX38" s="402"/>
    </row>
    <row r="39" spans="1:76" ht="15.95" customHeight="1">
      <c r="A39" s="413">
        <v>17</v>
      </c>
      <c r="B39" s="198" t="s">
        <v>310</v>
      </c>
      <c r="C39" s="505" t="s">
        <v>1368</v>
      </c>
      <c r="D39" s="217">
        <f>'T-1'!O43</f>
        <v>3.6</v>
      </c>
      <c r="E39" s="492">
        <f>D39-F39</f>
        <v>3.6</v>
      </c>
      <c r="F39" s="411"/>
      <c r="G39" s="372">
        <f>'T-1'!M43</f>
        <v>6</v>
      </c>
      <c r="H39" s="372">
        <f>'T-1'!N43</f>
        <v>1640</v>
      </c>
      <c r="I39" s="372">
        <f>H39-G39</f>
        <v>1634</v>
      </c>
      <c r="J39" s="309">
        <v>50</v>
      </c>
      <c r="K39" s="309">
        <f>410+20</f>
        <v>430</v>
      </c>
      <c r="L39" s="201"/>
      <c r="M39" s="309"/>
      <c r="N39" s="210"/>
      <c r="O39" s="517">
        <v>250</v>
      </c>
      <c r="P39" s="404"/>
      <c r="Q39" s="373"/>
      <c r="R39" s="601">
        <f>X39/D39*10</f>
        <v>454.48641111111112</v>
      </c>
      <c r="S39" s="517"/>
      <c r="T39" s="425">
        <f>(H39*J39*12)/100000</f>
        <v>9.84</v>
      </c>
      <c r="U39" s="425">
        <f>(D39*K39/10)-((0.301223*2*20)/10)</f>
        <v>153.59510800000001</v>
      </c>
      <c r="V39" s="402"/>
      <c r="W39" s="213">
        <f t="shared" si="38"/>
        <v>0.18</v>
      </c>
      <c r="X39" s="374">
        <f t="shared" si="61"/>
        <v>163.61510800000002</v>
      </c>
      <c r="Y39" s="404"/>
      <c r="Z39" s="496">
        <f t="shared" si="65"/>
        <v>450.12314156444461</v>
      </c>
      <c r="AA39" s="411"/>
      <c r="AB39" s="374"/>
      <c r="AC39" s="532">
        <f>X39-AB39</f>
        <v>163.61510800000002</v>
      </c>
      <c r="AD39" s="213">
        <f>X39*1%</f>
        <v>1.6361510800000003</v>
      </c>
      <c r="AE39" s="213"/>
      <c r="AF39" s="213">
        <f>(T39+U39)*0.36%</f>
        <v>0.58836638880000003</v>
      </c>
      <c r="AG39" s="1070">
        <f>(T39+U39)*0.32%</f>
        <v>0.52299234560000007</v>
      </c>
      <c r="AH39" s="373">
        <f t="shared" si="41"/>
        <v>162.04433096320005</v>
      </c>
      <c r="AI39" s="309">
        <v>50</v>
      </c>
      <c r="AJ39" s="309">
        <f>410+20</f>
        <v>430</v>
      </c>
      <c r="AK39" s="201"/>
      <c r="AL39" s="210"/>
      <c r="AM39" s="210"/>
      <c r="AN39" s="517">
        <v>250</v>
      </c>
      <c r="AO39" s="402"/>
      <c r="AP39" s="402"/>
      <c r="AQ39" s="372">
        <f t="shared" ref="AQ39:AQ50" si="66">(AW39/D39)*10</f>
        <v>454.48641111111112</v>
      </c>
      <c r="AR39" s="374"/>
      <c r="AS39" s="374">
        <f>(H39*AI39*12)/100000</f>
        <v>9.84</v>
      </c>
      <c r="AT39" s="213">
        <f>(D39*AJ39/10)-((0.301223*2*20)/10)</f>
        <v>153.59510800000001</v>
      </c>
      <c r="AU39" s="402"/>
      <c r="AV39" s="374">
        <f t="shared" si="42"/>
        <v>0.18</v>
      </c>
      <c r="AW39" s="374">
        <f>SUM(AS39:AV39)</f>
        <v>163.61510800000002</v>
      </c>
      <c r="AX39" s="658"/>
      <c r="AY39" s="372">
        <f t="shared" si="44"/>
        <v>450.12314156444461</v>
      </c>
      <c r="AZ39" s="404"/>
      <c r="BA39" s="374"/>
      <c r="BB39" s="374">
        <f>AW39-BA39</f>
        <v>163.61510800000002</v>
      </c>
      <c r="BC39" s="374">
        <f>AC39</f>
        <v>163.61510800000002</v>
      </c>
      <c r="BD39" s="374">
        <f>BB39-BC39</f>
        <v>0</v>
      </c>
      <c r="BE39" s="374">
        <f t="shared" si="48"/>
        <v>0</v>
      </c>
      <c r="BF39" s="374">
        <f t="shared" si="49"/>
        <v>0</v>
      </c>
      <c r="BG39" s="374"/>
      <c r="BH39" s="374">
        <f t="shared" si="50"/>
        <v>0</v>
      </c>
      <c r="BI39" s="374">
        <f t="shared" si="51"/>
        <v>0</v>
      </c>
      <c r="BJ39" s="372">
        <f>AY39-Z39</f>
        <v>0</v>
      </c>
      <c r="BK39" s="372">
        <f>BJ39/Z39*100</f>
        <v>0</v>
      </c>
      <c r="BL39" s="372">
        <f t="shared" si="52"/>
        <v>99.022391692378775</v>
      </c>
      <c r="BM39" s="532">
        <f>AD39/X39*AW39</f>
        <v>1.6361510800000003</v>
      </c>
      <c r="BN39" s="374"/>
      <c r="BO39" s="374">
        <f>AF39/(T39+U39+W39)*(AS39+AT39+AV39)</f>
        <v>0.58836638880000003</v>
      </c>
      <c r="BP39" s="374">
        <f t="shared" si="53"/>
        <v>0.52299234560000007</v>
      </c>
      <c r="BQ39" s="373">
        <f t="shared" si="54"/>
        <v>162.04433096320005</v>
      </c>
      <c r="BR39" s="629">
        <v>0.02</v>
      </c>
      <c r="BS39" s="516">
        <f>BT39/D39+AY39</f>
        <v>450.97644772000018</v>
      </c>
      <c r="BT39" s="628">
        <f t="shared" si="55"/>
        <v>3.0719021600000005</v>
      </c>
      <c r="BU39" s="374">
        <f t="shared" si="56"/>
        <v>163.64412956879909</v>
      </c>
      <c r="BV39" s="374">
        <f>BU39-BQ39</f>
        <v>1.5997986055990339</v>
      </c>
      <c r="BW39" s="372">
        <f t="shared" si="58"/>
        <v>4.4438850155528717</v>
      </c>
      <c r="BX39" s="402"/>
    </row>
    <row r="40" spans="1:76" ht="15.95" customHeight="1">
      <c r="A40" s="370">
        <v>18</v>
      </c>
      <c r="B40" s="198" t="s">
        <v>350</v>
      </c>
      <c r="C40" s="505" t="s">
        <v>1368</v>
      </c>
      <c r="D40" s="217">
        <f>'T-1'!O44</f>
        <v>20</v>
      </c>
      <c r="E40" s="492">
        <f>D40-F40</f>
        <v>19.760000000000002</v>
      </c>
      <c r="F40" s="194">
        <f>D40*1.2%</f>
        <v>0.24</v>
      </c>
      <c r="G40" s="372">
        <f>'T-1'!M44</f>
        <v>60</v>
      </c>
      <c r="H40" s="372">
        <f>'T-1'!N44</f>
        <v>25042.777777777777</v>
      </c>
      <c r="I40" s="412"/>
      <c r="J40" s="309">
        <v>250</v>
      </c>
      <c r="K40" s="309">
        <f>535+20</f>
        <v>555</v>
      </c>
      <c r="L40" s="201">
        <f>425+20</f>
        <v>445</v>
      </c>
      <c r="M40" s="309"/>
      <c r="N40" s="210"/>
      <c r="O40" s="517">
        <v>250</v>
      </c>
      <c r="P40" s="404"/>
      <c r="Q40" s="373"/>
      <c r="R40" s="601">
        <f>X40/D40*10</f>
        <v>850.7689293333334</v>
      </c>
      <c r="S40" s="404">
        <v>0.8</v>
      </c>
      <c r="T40" s="425">
        <f t="shared" ref="T40:T49" si="67">(H40*J40*S40*12)/100000</f>
        <v>601.02666666666653</v>
      </c>
      <c r="U40" s="626">
        <f>((E40*K40+F40*L40)/10)-((2.162202*2*20)/10)</f>
        <v>1098.7111920000002</v>
      </c>
      <c r="V40" s="402"/>
      <c r="W40" s="213">
        <f t="shared" si="38"/>
        <v>1.8</v>
      </c>
      <c r="X40" s="374">
        <f t="shared" si="61"/>
        <v>1701.5378586666668</v>
      </c>
      <c r="Y40" s="404"/>
      <c r="Z40" s="496">
        <f t="shared" si="65"/>
        <v>839.71163325199996</v>
      </c>
      <c r="AA40" s="404"/>
      <c r="AB40" s="213"/>
      <c r="AC40" s="532">
        <f t="shared" si="39"/>
        <v>1701.5378586666668</v>
      </c>
      <c r="AD40" s="213">
        <f>X40*1%</f>
        <v>17.015378586666667</v>
      </c>
      <c r="AE40" s="213">
        <f>(T40+U40)*0.18%</f>
        <v>3.0595281456000003</v>
      </c>
      <c r="AF40" s="213">
        <f>(T40+U40)*0.77%</f>
        <v>13.087981511733336</v>
      </c>
      <c r="AG40" s="1070">
        <f>(T40+U40)*0.89%</f>
        <v>15.127666942133335</v>
      </c>
      <c r="AH40" s="373">
        <f t="shared" si="41"/>
        <v>1685.5423227952001</v>
      </c>
      <c r="AI40" s="309">
        <v>250</v>
      </c>
      <c r="AJ40" s="309">
        <f>535+20</f>
        <v>555</v>
      </c>
      <c r="AK40" s="201">
        <f>425+20</f>
        <v>445</v>
      </c>
      <c r="AL40" s="210"/>
      <c r="AM40" s="210"/>
      <c r="AN40" s="517">
        <v>250</v>
      </c>
      <c r="AO40" s="402"/>
      <c r="AP40" s="402"/>
      <c r="AQ40" s="372">
        <f t="shared" si="66"/>
        <v>850.7689293333334</v>
      </c>
      <c r="AR40" s="374">
        <v>0.8</v>
      </c>
      <c r="AS40" s="374">
        <f t="shared" ref="AS40:AS50" si="68">(H40*AI40*AR40*12)/100000</f>
        <v>601.02666666666653</v>
      </c>
      <c r="AT40" s="600">
        <f>((E40*AJ40+F40*AK40)/10)-((2.162202*2*20)/10)</f>
        <v>1098.7111920000002</v>
      </c>
      <c r="AU40" s="402"/>
      <c r="AV40" s="374">
        <f t="shared" si="42"/>
        <v>1.8</v>
      </c>
      <c r="AW40" s="374">
        <f t="shared" si="43"/>
        <v>1701.5378586666668</v>
      </c>
      <c r="AX40" s="206"/>
      <c r="AY40" s="372">
        <f t="shared" si="44"/>
        <v>839.71163325199996</v>
      </c>
      <c r="AZ40" s="404"/>
      <c r="BA40" s="374"/>
      <c r="BB40" s="374">
        <f t="shared" si="45"/>
        <v>1701.5378586666668</v>
      </c>
      <c r="BC40" s="374">
        <f t="shared" si="46"/>
        <v>1701.5378586666668</v>
      </c>
      <c r="BD40" s="374">
        <f t="shared" si="47"/>
        <v>0</v>
      </c>
      <c r="BE40" s="374">
        <f t="shared" si="48"/>
        <v>0</v>
      </c>
      <c r="BF40" s="374">
        <f t="shared" si="49"/>
        <v>0</v>
      </c>
      <c r="BG40" s="374"/>
      <c r="BH40" s="374">
        <f t="shared" si="50"/>
        <v>0</v>
      </c>
      <c r="BI40" s="374">
        <f t="shared" si="51"/>
        <v>0</v>
      </c>
      <c r="BJ40" s="372">
        <f t="shared" ref="BJ40:BJ52" si="69">AY40-Z40</f>
        <v>0</v>
      </c>
      <c r="BK40" s="372">
        <f t="shared" ref="BK40:BK52" si="70">BJ40/Z40*100</f>
        <v>0</v>
      </c>
      <c r="BL40" s="372">
        <f t="shared" si="52"/>
        <v>184.72779241593813</v>
      </c>
      <c r="BM40" s="532">
        <f>AD40/X40*AW40</f>
        <v>17.015378586666667</v>
      </c>
      <c r="BN40" s="374">
        <f>AE40/(T40+U40+W40)*(AS40+AT40+AV40)</f>
        <v>3.0595281456000003</v>
      </c>
      <c r="BO40" s="374">
        <f>AF40/(T40+U40+W40)*(AS40+AT40+AV40)</f>
        <v>13.087981511733336</v>
      </c>
      <c r="BP40" s="374">
        <f t="shared" si="53"/>
        <v>15.127666942133335</v>
      </c>
      <c r="BQ40" s="373">
        <f t="shared" si="54"/>
        <v>1685.5423227952001</v>
      </c>
      <c r="BR40" s="629">
        <v>0.08</v>
      </c>
      <c r="BS40" s="516">
        <f t="shared" ref="BS40:BS50" si="71">BT40/D40+AY40</f>
        <v>844.10647801999994</v>
      </c>
      <c r="BT40" s="628">
        <f t="shared" si="55"/>
        <v>87.896895360000016</v>
      </c>
      <c r="BU40" s="374">
        <f t="shared" si="56"/>
        <v>909.13405315999478</v>
      </c>
      <c r="BV40" s="374">
        <f t="shared" si="57"/>
        <v>-776.40826963520533</v>
      </c>
      <c r="BW40" s="372">
        <f t="shared" si="58"/>
        <v>-388.20413481760272</v>
      </c>
      <c r="BX40" s="404"/>
    </row>
    <row r="41" spans="1:76" ht="15.95" customHeight="1">
      <c r="A41" s="413">
        <v>19</v>
      </c>
      <c r="B41" s="198" t="s">
        <v>131</v>
      </c>
      <c r="C41" s="505" t="s">
        <v>1368</v>
      </c>
      <c r="D41" s="217">
        <f>'T-1'!O45</f>
        <v>0</v>
      </c>
      <c r="E41" s="217"/>
      <c r="F41" s="194">
        <f>D41*11.38%</f>
        <v>0</v>
      </c>
      <c r="G41" s="372">
        <f>'T-1'!M45</f>
        <v>0</v>
      </c>
      <c r="H41" s="372">
        <f>'T-1'!N45</f>
        <v>0</v>
      </c>
      <c r="I41" s="412"/>
      <c r="J41" s="309">
        <v>250</v>
      </c>
      <c r="K41" s="309">
        <f t="shared" ref="K41:K48" si="72">535+20</f>
        <v>555</v>
      </c>
      <c r="L41" s="201">
        <f t="shared" ref="L41:L48" si="73">425+20</f>
        <v>445</v>
      </c>
      <c r="M41" s="309"/>
      <c r="N41" s="210"/>
      <c r="O41" s="517">
        <v>250</v>
      </c>
      <c r="P41" s="404"/>
      <c r="Q41" s="373"/>
      <c r="R41" s="516"/>
      <c r="S41" s="404">
        <v>0.8</v>
      </c>
      <c r="T41" s="425">
        <f t="shared" si="67"/>
        <v>0</v>
      </c>
      <c r="U41" s="626">
        <f>((E41*K41+F41*L41)/10)-((0*2*20)/10)</f>
        <v>0</v>
      </c>
      <c r="V41" s="402"/>
      <c r="W41" s="213">
        <f t="shared" si="38"/>
        <v>0</v>
      </c>
      <c r="X41" s="374">
        <f t="shared" si="61"/>
        <v>0</v>
      </c>
      <c r="Y41" s="404">
        <v>0.1</v>
      </c>
      <c r="Z41" s="496" t="e">
        <f t="shared" si="65"/>
        <v>#DIV/0!</v>
      </c>
      <c r="AA41" s="404"/>
      <c r="AB41" s="374">
        <f>AA41*Y41*10</f>
        <v>0</v>
      </c>
      <c r="AC41" s="532">
        <f t="shared" si="39"/>
        <v>0</v>
      </c>
      <c r="AD41" s="213"/>
      <c r="AE41" s="213"/>
      <c r="AF41" s="213">
        <f>(T41+U41)*0%</f>
        <v>0</v>
      </c>
      <c r="AG41" s="1070">
        <f t="shared" ref="AG41:AG42" si="74">(T41+U41)*1.5%</f>
        <v>0</v>
      </c>
      <c r="AH41" s="373">
        <f t="shared" si="41"/>
        <v>0</v>
      </c>
      <c r="AI41" s="309">
        <v>250</v>
      </c>
      <c r="AJ41" s="309">
        <f t="shared" ref="AJ41:AJ48" si="75">535+20</f>
        <v>555</v>
      </c>
      <c r="AK41" s="201">
        <f t="shared" ref="AK41:AK48" si="76">425+20</f>
        <v>445</v>
      </c>
      <c r="AL41" s="210"/>
      <c r="AM41" s="210"/>
      <c r="AN41" s="517">
        <v>250</v>
      </c>
      <c r="AO41" s="402"/>
      <c r="AP41" s="402"/>
      <c r="AQ41" s="372" t="e">
        <f t="shared" si="66"/>
        <v>#DIV/0!</v>
      </c>
      <c r="AR41" s="374">
        <v>0.8</v>
      </c>
      <c r="AS41" s="374">
        <f t="shared" si="68"/>
        <v>0</v>
      </c>
      <c r="AT41" s="213">
        <f>D41*AJ41/10</f>
        <v>0</v>
      </c>
      <c r="AU41" s="402"/>
      <c r="AV41" s="374">
        <f t="shared" si="42"/>
        <v>0</v>
      </c>
      <c r="AW41" s="374">
        <f t="shared" si="43"/>
        <v>0</v>
      </c>
      <c r="AX41" s="206"/>
      <c r="AY41" s="372" t="e">
        <f t="shared" si="44"/>
        <v>#DIV/0!</v>
      </c>
      <c r="AZ41" s="404"/>
      <c r="BA41" s="374"/>
      <c r="BB41" s="374">
        <f t="shared" si="45"/>
        <v>0</v>
      </c>
      <c r="BC41" s="374">
        <f t="shared" si="46"/>
        <v>0</v>
      </c>
      <c r="BD41" s="374">
        <f t="shared" si="47"/>
        <v>0</v>
      </c>
      <c r="BE41" s="374">
        <f t="shared" si="48"/>
        <v>0</v>
      </c>
      <c r="BF41" s="374">
        <f t="shared" si="49"/>
        <v>0</v>
      </c>
      <c r="BG41" s="374"/>
      <c r="BH41" s="374">
        <f t="shared" si="50"/>
        <v>0</v>
      </c>
      <c r="BI41" s="374">
        <f t="shared" si="51"/>
        <v>0</v>
      </c>
      <c r="BJ41" s="372" t="e">
        <f t="shared" si="69"/>
        <v>#DIV/0!</v>
      </c>
      <c r="BK41" s="372" t="e">
        <f t="shared" si="70"/>
        <v>#DIV/0!</v>
      </c>
      <c r="BL41" s="372" t="e">
        <f t="shared" si="52"/>
        <v>#DIV/0!</v>
      </c>
      <c r="BM41" s="532"/>
      <c r="BN41" s="374"/>
      <c r="BO41" s="374"/>
      <c r="BP41" s="374"/>
      <c r="BQ41" s="373">
        <f t="shared" si="54"/>
        <v>0</v>
      </c>
      <c r="BR41" s="629">
        <v>0.08</v>
      </c>
      <c r="BS41" s="516" t="e">
        <f t="shared" si="71"/>
        <v>#DIV/0!</v>
      </c>
      <c r="BT41" s="628">
        <f t="shared" si="55"/>
        <v>0</v>
      </c>
      <c r="BU41" s="374">
        <f t="shared" si="56"/>
        <v>0</v>
      </c>
      <c r="BV41" s="374">
        <f t="shared" si="57"/>
        <v>0</v>
      </c>
      <c r="BW41" s="372" t="e">
        <f t="shared" si="58"/>
        <v>#DIV/0!</v>
      </c>
      <c r="BX41" s="404"/>
    </row>
    <row r="42" spans="1:76" ht="15.95" customHeight="1">
      <c r="A42" s="370">
        <v>20</v>
      </c>
      <c r="B42" s="198" t="s">
        <v>986</v>
      </c>
      <c r="C42" s="505" t="s">
        <v>1368</v>
      </c>
      <c r="D42" s="217">
        <f>'T-1'!O47</f>
        <v>0</v>
      </c>
      <c r="E42" s="217"/>
      <c r="F42" s="194"/>
      <c r="G42" s="372">
        <f>'T-1'!M47</f>
        <v>0</v>
      </c>
      <c r="H42" s="372">
        <f>'T-1'!N47</f>
        <v>0</v>
      </c>
      <c r="I42" s="412"/>
      <c r="J42" s="309">
        <v>150</v>
      </c>
      <c r="K42" s="309">
        <f t="shared" si="72"/>
        <v>555</v>
      </c>
      <c r="L42" s="201">
        <f t="shared" si="73"/>
        <v>445</v>
      </c>
      <c r="M42" s="309"/>
      <c r="N42" s="210"/>
      <c r="O42" s="517">
        <v>250</v>
      </c>
      <c r="P42" s="404"/>
      <c r="Q42" s="373"/>
      <c r="R42" s="601" t="e">
        <f t="shared" ref="R42:R50" si="77">X42/D42*10</f>
        <v>#DIV/0!</v>
      </c>
      <c r="S42" s="404">
        <v>0.8</v>
      </c>
      <c r="T42" s="425">
        <f t="shared" si="67"/>
        <v>0</v>
      </c>
      <c r="U42" s="626">
        <f>((E42*K42+F42*L42)/10)-((0*2*20)/10)</f>
        <v>0</v>
      </c>
      <c r="V42" s="402"/>
      <c r="W42" s="213">
        <f t="shared" si="38"/>
        <v>0</v>
      </c>
      <c r="X42" s="374">
        <f t="shared" si="61"/>
        <v>0</v>
      </c>
      <c r="Y42" s="404"/>
      <c r="Z42" s="496" t="e">
        <f t="shared" si="65"/>
        <v>#DIV/0!</v>
      </c>
      <c r="AA42" s="404"/>
      <c r="AB42" s="213"/>
      <c r="AC42" s="532">
        <f t="shared" si="39"/>
        <v>0</v>
      </c>
      <c r="AD42" s="213"/>
      <c r="AE42" s="213"/>
      <c r="AF42" s="213">
        <f>(T42+U42)*0%</f>
        <v>0</v>
      </c>
      <c r="AG42" s="1070">
        <f t="shared" si="74"/>
        <v>0</v>
      </c>
      <c r="AH42" s="373">
        <f t="shared" si="41"/>
        <v>0</v>
      </c>
      <c r="AI42" s="309">
        <v>150</v>
      </c>
      <c r="AJ42" s="309">
        <f t="shared" si="75"/>
        <v>555</v>
      </c>
      <c r="AK42" s="201">
        <f t="shared" si="76"/>
        <v>445</v>
      </c>
      <c r="AL42" s="210"/>
      <c r="AM42" s="210"/>
      <c r="AN42" s="517">
        <v>250</v>
      </c>
      <c r="AO42" s="402"/>
      <c r="AP42" s="402"/>
      <c r="AQ42" s="372" t="e">
        <f t="shared" si="66"/>
        <v>#DIV/0!</v>
      </c>
      <c r="AR42" s="374">
        <v>0.8</v>
      </c>
      <c r="AS42" s="374">
        <f t="shared" si="68"/>
        <v>0</v>
      </c>
      <c r="AT42" s="213">
        <f>(D42*AJ42/10)-(0*2*20)/10</f>
        <v>0</v>
      </c>
      <c r="AU42" s="402"/>
      <c r="AV42" s="374">
        <f t="shared" si="42"/>
        <v>0</v>
      </c>
      <c r="AW42" s="374">
        <f t="shared" si="43"/>
        <v>0</v>
      </c>
      <c r="AX42" s="206"/>
      <c r="AY42" s="372" t="e">
        <f t="shared" si="44"/>
        <v>#DIV/0!</v>
      </c>
      <c r="AZ42" s="404"/>
      <c r="BA42" s="374"/>
      <c r="BB42" s="374">
        <f t="shared" si="45"/>
        <v>0</v>
      </c>
      <c r="BC42" s="374">
        <f t="shared" si="46"/>
        <v>0</v>
      </c>
      <c r="BD42" s="374">
        <f t="shared" si="47"/>
        <v>0</v>
      </c>
      <c r="BE42" s="374">
        <f t="shared" si="48"/>
        <v>0</v>
      </c>
      <c r="BF42" s="374">
        <f t="shared" si="49"/>
        <v>0</v>
      </c>
      <c r="BG42" s="374"/>
      <c r="BH42" s="374">
        <f t="shared" si="50"/>
        <v>0</v>
      </c>
      <c r="BI42" s="374">
        <f t="shared" si="51"/>
        <v>0</v>
      </c>
      <c r="BJ42" s="372" t="e">
        <f t="shared" si="69"/>
        <v>#DIV/0!</v>
      </c>
      <c r="BK42" s="372" t="e">
        <f t="shared" si="70"/>
        <v>#DIV/0!</v>
      </c>
      <c r="BL42" s="372" t="e">
        <f t="shared" si="52"/>
        <v>#DIV/0!</v>
      </c>
      <c r="BM42" s="532"/>
      <c r="BN42" s="374">
        <v>0</v>
      </c>
      <c r="BO42" s="374"/>
      <c r="BP42" s="374"/>
      <c r="BQ42" s="373">
        <f t="shared" si="54"/>
        <v>0</v>
      </c>
      <c r="BR42" s="629">
        <v>0.08</v>
      </c>
      <c r="BS42" s="516" t="e">
        <f t="shared" si="71"/>
        <v>#DIV/0!</v>
      </c>
      <c r="BT42" s="628">
        <f t="shared" si="55"/>
        <v>0</v>
      </c>
      <c r="BU42" s="374">
        <f t="shared" si="56"/>
        <v>0</v>
      </c>
      <c r="BV42" s="374">
        <f t="shared" si="57"/>
        <v>0</v>
      </c>
      <c r="BW42" s="372" t="e">
        <f t="shared" si="58"/>
        <v>#DIV/0!</v>
      </c>
      <c r="BX42" s="404"/>
    </row>
    <row r="43" spans="1:76" ht="15.95" customHeight="1">
      <c r="A43" s="413">
        <v>21</v>
      </c>
      <c r="B43" s="476" t="s">
        <v>983</v>
      </c>
      <c r="C43" s="505" t="s">
        <v>1368</v>
      </c>
      <c r="D43" s="217">
        <f>'T-1'!O46</f>
        <v>126</v>
      </c>
      <c r="E43" s="492">
        <f t="shared" ref="E43:E50" si="78">D43-F43</f>
        <v>111.01859999999999</v>
      </c>
      <c r="F43" s="194">
        <f>D43*11.89%</f>
        <v>14.981400000000001</v>
      </c>
      <c r="G43" s="372">
        <f>'T-1'!M46</f>
        <v>145</v>
      </c>
      <c r="H43" s="372">
        <f>'T-1'!N46</f>
        <v>59182</v>
      </c>
      <c r="I43" s="412"/>
      <c r="J43" s="309">
        <v>250</v>
      </c>
      <c r="K43" s="309">
        <f t="shared" si="72"/>
        <v>555</v>
      </c>
      <c r="L43" s="201">
        <f t="shared" si="73"/>
        <v>445</v>
      </c>
      <c r="M43" s="309"/>
      <c r="N43" s="210"/>
      <c r="O43" s="517">
        <v>250</v>
      </c>
      <c r="P43" s="404"/>
      <c r="Q43" s="373"/>
      <c r="R43" s="601">
        <f t="shared" si="77"/>
        <v>650.66511460317452</v>
      </c>
      <c r="S43" s="404">
        <v>0.8</v>
      </c>
      <c r="T43" s="425">
        <f t="shared" si="67"/>
        <v>1420.3679999999999</v>
      </c>
      <c r="U43" s="626">
        <f>((E43*K43+F43*L43)/10)-((13.635539*2*20)/10)</f>
        <v>6773.6624439999996</v>
      </c>
      <c r="V43" s="402"/>
      <c r="W43" s="213">
        <f t="shared" si="38"/>
        <v>4.3499999999999996</v>
      </c>
      <c r="X43" s="374">
        <f t="shared" si="61"/>
        <v>8198.3804440000004</v>
      </c>
      <c r="Y43" s="404"/>
      <c r="Z43" s="496">
        <f t="shared" si="65"/>
        <v>642.33756780292072</v>
      </c>
      <c r="AA43" s="404"/>
      <c r="AB43" s="213"/>
      <c r="AC43" s="793">
        <f t="shared" si="39"/>
        <v>8198.3804440000004</v>
      </c>
      <c r="AD43" s="213">
        <f t="shared" ref="AD43:AD50" si="79">X43*1%</f>
        <v>81.98380444</v>
      </c>
      <c r="AE43" s="213">
        <f>(T43+U43)*0.3%</f>
        <v>24.582091332000001</v>
      </c>
      <c r="AF43" s="213">
        <f>(T43+U43)*0.35%</f>
        <v>28.679106553999997</v>
      </c>
      <c r="AG43" s="1070">
        <f>(T43+U43)*0.33%</f>
        <v>27.040300465200001</v>
      </c>
      <c r="AH43" s="373">
        <f t="shared" si="41"/>
        <v>8142.6175369808007</v>
      </c>
      <c r="AI43" s="309">
        <v>250</v>
      </c>
      <c r="AJ43" s="309">
        <f t="shared" si="75"/>
        <v>555</v>
      </c>
      <c r="AK43" s="201">
        <f t="shared" si="76"/>
        <v>445</v>
      </c>
      <c r="AL43" s="210"/>
      <c r="AM43" s="210"/>
      <c r="AN43" s="517">
        <v>250</v>
      </c>
      <c r="AO43" s="402"/>
      <c r="AP43" s="402"/>
      <c r="AQ43" s="372">
        <f t="shared" si="66"/>
        <v>650.66511460317452</v>
      </c>
      <c r="AR43" s="374">
        <v>0.8</v>
      </c>
      <c r="AS43" s="374">
        <f t="shared" si="68"/>
        <v>1420.3679999999999</v>
      </c>
      <c r="AT43" s="600">
        <f>((E43*AJ43+F43*AK43)/10)-((13.635539*2*20)/10)</f>
        <v>6773.6624439999996</v>
      </c>
      <c r="AU43" s="402"/>
      <c r="AV43" s="374">
        <f t="shared" si="42"/>
        <v>4.3499999999999996</v>
      </c>
      <c r="AW43" s="374">
        <f t="shared" si="43"/>
        <v>8198.3804440000004</v>
      </c>
      <c r="AX43" s="206"/>
      <c r="AY43" s="372">
        <f t="shared" si="44"/>
        <v>642.33756780292072</v>
      </c>
      <c r="AZ43" s="404"/>
      <c r="BA43" s="374"/>
      <c r="BB43" s="374">
        <f t="shared" si="45"/>
        <v>8198.3804440000004</v>
      </c>
      <c r="BC43" s="374">
        <f t="shared" si="46"/>
        <v>8198.3804440000004</v>
      </c>
      <c r="BD43" s="374">
        <f t="shared" si="47"/>
        <v>0</v>
      </c>
      <c r="BE43" s="374">
        <f t="shared" si="48"/>
        <v>0</v>
      </c>
      <c r="BF43" s="374">
        <f t="shared" si="49"/>
        <v>0</v>
      </c>
      <c r="BG43" s="374"/>
      <c r="BH43" s="374">
        <f t="shared" si="50"/>
        <v>0</v>
      </c>
      <c r="BI43" s="374">
        <f t="shared" si="51"/>
        <v>0</v>
      </c>
      <c r="BJ43" s="372">
        <f t="shared" si="69"/>
        <v>0</v>
      </c>
      <c r="BK43" s="372">
        <f t="shared" si="70"/>
        <v>0</v>
      </c>
      <c r="BL43" s="372">
        <f t="shared" si="52"/>
        <v>141.30755867526133</v>
      </c>
      <c r="BM43" s="532">
        <f t="shared" ref="BM43:BM50" si="80">AD43/X43*AW43</f>
        <v>81.98380444</v>
      </c>
      <c r="BN43" s="374">
        <f t="shared" ref="BN43:BN48" si="81">AE43/(T43+U43+W43)*(AS43+AT43+AV43)</f>
        <v>24.582091332000001</v>
      </c>
      <c r="BO43" s="374">
        <f t="shared" ref="BO43:BO48" si="82">AF43/(T43+U43+W43)*(AS43+AT43+AV43)</f>
        <v>28.679106553999997</v>
      </c>
      <c r="BP43" s="374">
        <f t="shared" si="53"/>
        <v>27.040300465200001</v>
      </c>
      <c r="BQ43" s="373">
        <f t="shared" si="54"/>
        <v>8142.6175369808007</v>
      </c>
      <c r="BR43" s="629">
        <v>0.08</v>
      </c>
      <c r="BS43" s="516">
        <f t="shared" si="71"/>
        <v>646.63830586260326</v>
      </c>
      <c r="BT43" s="628">
        <f t="shared" si="55"/>
        <v>541.89299552</v>
      </c>
      <c r="BU43" s="374">
        <f t="shared" si="56"/>
        <v>5727.5445349079682</v>
      </c>
      <c r="BV43" s="374">
        <f t="shared" si="57"/>
        <v>-2415.0730020728324</v>
      </c>
      <c r="BW43" s="372">
        <f t="shared" si="58"/>
        <v>-191.67246048197083</v>
      </c>
      <c r="BX43" s="402"/>
    </row>
    <row r="44" spans="1:76" ht="15.95" customHeight="1">
      <c r="A44" s="370">
        <v>22</v>
      </c>
      <c r="B44" s="423" t="s">
        <v>980</v>
      </c>
      <c r="C44" s="505" t="s">
        <v>1368</v>
      </c>
      <c r="D44" s="217">
        <f>'T-1'!O48</f>
        <v>24.5</v>
      </c>
      <c r="E44" s="492">
        <f t="shared" si="78"/>
        <v>22.586549999999999</v>
      </c>
      <c r="F44" s="194">
        <f>D44*7.81%</f>
        <v>1.9134500000000001</v>
      </c>
      <c r="G44" s="372">
        <f>'T-1'!M48</f>
        <v>23</v>
      </c>
      <c r="H44" s="372">
        <f>'T-1'!N48</f>
        <v>9555</v>
      </c>
      <c r="I44" s="412"/>
      <c r="J44" s="309">
        <v>250</v>
      </c>
      <c r="K44" s="309">
        <f t="shared" si="72"/>
        <v>555</v>
      </c>
      <c r="L44" s="201">
        <f t="shared" si="73"/>
        <v>445</v>
      </c>
      <c r="M44" s="309"/>
      <c r="N44" s="210"/>
      <c r="O44" s="517">
        <v>250</v>
      </c>
      <c r="P44" s="404"/>
      <c r="Q44" s="373"/>
      <c r="R44" s="601">
        <f t="shared" si="77"/>
        <v>635.97550285714283</v>
      </c>
      <c r="S44" s="404">
        <v>0.8</v>
      </c>
      <c r="T44" s="425">
        <f t="shared" si="67"/>
        <v>229.32</v>
      </c>
      <c r="U44" s="425">
        <f>((E44*K44+F44*L44)/10)-((2.643017*2*20)/10)</f>
        <v>1328.1299819999999</v>
      </c>
      <c r="V44" s="402"/>
      <c r="W44" s="213">
        <f t="shared" si="38"/>
        <v>0.69</v>
      </c>
      <c r="X44" s="374">
        <f t="shared" si="61"/>
        <v>1558.1399819999999</v>
      </c>
      <c r="Y44" s="404">
        <v>0.1</v>
      </c>
      <c r="Z44" s="496">
        <f t="shared" si="65"/>
        <v>638.46780689102036</v>
      </c>
      <c r="AA44" s="217">
        <f>2.00519*2</f>
        <v>4.0103799999999996</v>
      </c>
      <c r="AB44" s="374">
        <f>AA44*Y44*10</f>
        <v>4.0103799999999996</v>
      </c>
      <c r="AC44" s="793">
        <f t="shared" si="39"/>
        <v>1554.129602</v>
      </c>
      <c r="AD44" s="213">
        <f t="shared" si="79"/>
        <v>15.58139982</v>
      </c>
      <c r="AE44" s="213">
        <f>(T44+U44)*0.6%</f>
        <v>9.3446998919999995</v>
      </c>
      <c r="AF44" s="213">
        <f>(T44+U44)*2.26%</f>
        <v>35.198369593199992</v>
      </c>
      <c r="AG44" s="1070">
        <f>(T44+U44)*0.01%</f>
        <v>0.15574499819999998</v>
      </c>
      <c r="AH44" s="373">
        <f t="shared" si="41"/>
        <v>1582.9355266670002</v>
      </c>
      <c r="AI44" s="309">
        <v>250</v>
      </c>
      <c r="AJ44" s="309">
        <f t="shared" si="75"/>
        <v>555</v>
      </c>
      <c r="AK44" s="201">
        <f t="shared" si="76"/>
        <v>445</v>
      </c>
      <c r="AL44" s="210"/>
      <c r="AM44" s="210"/>
      <c r="AN44" s="517">
        <v>250</v>
      </c>
      <c r="AO44" s="402"/>
      <c r="AP44" s="402"/>
      <c r="AQ44" s="372">
        <f t="shared" si="66"/>
        <v>635.97550285714283</v>
      </c>
      <c r="AR44" s="374">
        <v>0.8</v>
      </c>
      <c r="AS44" s="374">
        <f t="shared" si="68"/>
        <v>229.32</v>
      </c>
      <c r="AT44" s="213">
        <f>((E44*AJ44+F44*AK44)/10)-((2.643017*2*20)/10)</f>
        <v>1328.1299819999999</v>
      </c>
      <c r="AU44" s="402"/>
      <c r="AV44" s="374">
        <f t="shared" si="42"/>
        <v>0.69</v>
      </c>
      <c r="AW44" s="374">
        <f t="shared" si="43"/>
        <v>1558.1399819999999</v>
      </c>
      <c r="AX44" s="658">
        <v>0.1</v>
      </c>
      <c r="AY44" s="372">
        <f t="shared" si="44"/>
        <v>638.46780689102036</v>
      </c>
      <c r="AZ44" s="375">
        <f>AA44</f>
        <v>4.0103799999999996</v>
      </c>
      <c r="BA44" s="374">
        <f>AZ44*AX44*10</f>
        <v>4.0103799999999996</v>
      </c>
      <c r="BB44" s="375">
        <f t="shared" si="45"/>
        <v>1554.129602</v>
      </c>
      <c r="BC44" s="375">
        <f t="shared" si="46"/>
        <v>1554.129602</v>
      </c>
      <c r="BD44" s="374">
        <f t="shared" si="47"/>
        <v>0</v>
      </c>
      <c r="BE44" s="374">
        <f t="shared" si="48"/>
        <v>0</v>
      </c>
      <c r="BF44" s="374">
        <f t="shared" si="49"/>
        <v>0</v>
      </c>
      <c r="BG44" s="374"/>
      <c r="BH44" s="374">
        <f t="shared" si="50"/>
        <v>0</v>
      </c>
      <c r="BI44" s="374">
        <f t="shared" si="51"/>
        <v>0</v>
      </c>
      <c r="BJ44" s="372">
        <f t="shared" si="69"/>
        <v>0</v>
      </c>
      <c r="BK44" s="372">
        <f t="shared" si="70"/>
        <v>0</v>
      </c>
      <c r="BL44" s="372">
        <f t="shared" si="52"/>
        <v>140.45625167637604</v>
      </c>
      <c r="BM44" s="532">
        <f t="shared" si="80"/>
        <v>15.58139982</v>
      </c>
      <c r="BN44" s="374">
        <f t="shared" si="81"/>
        <v>9.3446998919999995</v>
      </c>
      <c r="BO44" s="374">
        <f t="shared" si="82"/>
        <v>35.198369593199992</v>
      </c>
      <c r="BP44" s="374">
        <f t="shared" si="53"/>
        <v>0.15574499819999998</v>
      </c>
      <c r="BQ44" s="373">
        <f t="shared" si="54"/>
        <v>1582.9355266670002</v>
      </c>
      <c r="BR44" s="629">
        <v>0</v>
      </c>
      <c r="BS44" s="516">
        <f t="shared" si="71"/>
        <v>638.46780689102036</v>
      </c>
      <c r="BT44" s="628">
        <f t="shared" si="55"/>
        <v>0</v>
      </c>
      <c r="BU44" s="374">
        <f t="shared" si="56"/>
        <v>1113.6892151209936</v>
      </c>
      <c r="BV44" s="374">
        <f t="shared" si="57"/>
        <v>-469.24631154600661</v>
      </c>
      <c r="BW44" s="372">
        <f t="shared" si="58"/>
        <v>-191.52910675347209</v>
      </c>
      <c r="BX44" s="402"/>
    </row>
    <row r="45" spans="1:76" ht="15.95" customHeight="1">
      <c r="A45" s="413">
        <v>23</v>
      </c>
      <c r="B45" s="112" t="s">
        <v>851</v>
      </c>
      <c r="C45" s="505" t="s">
        <v>1368</v>
      </c>
      <c r="D45" s="217">
        <f>'T-1'!O49</f>
        <v>855.8</v>
      </c>
      <c r="E45" s="492">
        <f t="shared" si="78"/>
        <v>749.85195999999996</v>
      </c>
      <c r="F45" s="194">
        <f>D45*12.38%</f>
        <v>105.94804000000001</v>
      </c>
      <c r="G45" s="372">
        <f>'T-1'!M49</f>
        <v>631</v>
      </c>
      <c r="H45" s="372">
        <f>'T-1'!N49</f>
        <v>286860</v>
      </c>
      <c r="I45" s="412"/>
      <c r="J45" s="309">
        <v>250</v>
      </c>
      <c r="K45" s="309">
        <f t="shared" si="72"/>
        <v>555</v>
      </c>
      <c r="L45" s="201">
        <f t="shared" si="73"/>
        <v>445</v>
      </c>
      <c r="M45" s="309"/>
      <c r="N45" s="210"/>
      <c r="O45" s="517">
        <v>250</v>
      </c>
      <c r="P45" s="404"/>
      <c r="Q45" s="373"/>
      <c r="R45" s="601">
        <f t="shared" si="77"/>
        <v>616.81935349380706</v>
      </c>
      <c r="S45" s="404">
        <v>0.8</v>
      </c>
      <c r="T45" s="425">
        <f t="shared" si="67"/>
        <v>6884.64</v>
      </c>
      <c r="U45" s="626">
        <f>((E45*K45+F45*L45)/10)-((111.910322*2*20)/10)</f>
        <v>45883.830271999999</v>
      </c>
      <c r="V45" s="402"/>
      <c r="W45" s="213">
        <f t="shared" si="38"/>
        <v>18.93</v>
      </c>
      <c r="X45" s="374">
        <f t="shared" si="61"/>
        <v>52787.400271999999</v>
      </c>
      <c r="Y45" s="404"/>
      <c r="Z45" s="496">
        <f t="shared" si="65"/>
        <v>606.58161212298205</v>
      </c>
      <c r="AA45" s="404"/>
      <c r="AB45" s="213"/>
      <c r="AC45" s="793">
        <f t="shared" si="39"/>
        <v>52787.400271999999</v>
      </c>
      <c r="AD45" s="213">
        <f t="shared" si="79"/>
        <v>527.87400272000002</v>
      </c>
      <c r="AE45" s="213">
        <f>(T45+U45)*0.2%</f>
        <v>105.536940544</v>
      </c>
      <c r="AF45" s="213">
        <f>(T45+U45)*0.39%</f>
        <v>205.7970340608</v>
      </c>
      <c r="AG45" s="1070">
        <f>(T45+U45)*0.85%</f>
        <v>448.53199731200004</v>
      </c>
      <c r="AH45" s="373">
        <f t="shared" si="41"/>
        <v>52122.328246572804</v>
      </c>
      <c r="AI45" s="309">
        <v>250</v>
      </c>
      <c r="AJ45" s="309">
        <f t="shared" si="75"/>
        <v>555</v>
      </c>
      <c r="AK45" s="201">
        <f t="shared" si="76"/>
        <v>445</v>
      </c>
      <c r="AL45" s="210"/>
      <c r="AM45" s="210"/>
      <c r="AN45" s="517">
        <v>250</v>
      </c>
      <c r="AO45" s="402"/>
      <c r="AP45" s="402"/>
      <c r="AQ45" s="372">
        <f t="shared" si="66"/>
        <v>616.81935349380706</v>
      </c>
      <c r="AR45" s="374">
        <v>0.8</v>
      </c>
      <c r="AS45" s="374">
        <f t="shared" si="68"/>
        <v>6884.64</v>
      </c>
      <c r="AT45" s="600">
        <f>((E45*AJ45+F45*AK45)/10)-((111.910322*2*20)/10)</f>
        <v>45883.830271999999</v>
      </c>
      <c r="AU45" s="402"/>
      <c r="AV45" s="374">
        <f t="shared" si="42"/>
        <v>18.93</v>
      </c>
      <c r="AW45" s="374">
        <f t="shared" si="43"/>
        <v>52787.400271999999</v>
      </c>
      <c r="AX45" s="206"/>
      <c r="AY45" s="372">
        <f t="shared" si="44"/>
        <v>606.58161212298205</v>
      </c>
      <c r="AZ45" s="404"/>
      <c r="BA45" s="374"/>
      <c r="BB45" s="374">
        <f t="shared" si="45"/>
        <v>52787.400271999999</v>
      </c>
      <c r="BC45" s="374">
        <f t="shared" si="46"/>
        <v>52787.400271999999</v>
      </c>
      <c r="BD45" s="374">
        <f t="shared" si="47"/>
        <v>0</v>
      </c>
      <c r="BE45" s="374">
        <f t="shared" si="48"/>
        <v>0</v>
      </c>
      <c r="BF45" s="374">
        <f t="shared" si="49"/>
        <v>0</v>
      </c>
      <c r="BG45" s="374"/>
      <c r="BH45" s="374">
        <f t="shared" si="50"/>
        <v>0</v>
      </c>
      <c r="BI45" s="374">
        <f t="shared" si="51"/>
        <v>0</v>
      </c>
      <c r="BJ45" s="372">
        <f t="shared" si="69"/>
        <v>0</v>
      </c>
      <c r="BK45" s="372">
        <f t="shared" si="70"/>
        <v>0</v>
      </c>
      <c r="BL45" s="372">
        <f t="shared" si="52"/>
        <v>133.44162173105448</v>
      </c>
      <c r="BM45" s="532">
        <f t="shared" si="80"/>
        <v>527.87400272000002</v>
      </c>
      <c r="BN45" s="374">
        <f t="shared" si="81"/>
        <v>105.53694054400002</v>
      </c>
      <c r="BO45" s="374">
        <f t="shared" si="82"/>
        <v>205.7970340608</v>
      </c>
      <c r="BP45" s="374">
        <f t="shared" si="53"/>
        <v>448.53199731200004</v>
      </c>
      <c r="BQ45" s="373">
        <f t="shared" si="54"/>
        <v>52122.328246572804</v>
      </c>
      <c r="BR45" s="629">
        <v>0.08</v>
      </c>
      <c r="BS45" s="516">
        <f t="shared" si="71"/>
        <v>610.87082271162421</v>
      </c>
      <c r="BT45" s="628">
        <f t="shared" si="55"/>
        <v>3670.70642176</v>
      </c>
      <c r="BU45" s="374">
        <f t="shared" si="56"/>
        <v>38901.846134716179</v>
      </c>
      <c r="BV45" s="374">
        <f t="shared" si="57"/>
        <v>-13220.482111856625</v>
      </c>
      <c r="BW45" s="372">
        <f t="shared" si="58"/>
        <v>-154.48097817079488</v>
      </c>
      <c r="BX45" s="402"/>
    </row>
    <row r="46" spans="1:76" ht="15.95" customHeight="1">
      <c r="A46" s="370">
        <v>24</v>
      </c>
      <c r="B46" s="112" t="s">
        <v>752</v>
      </c>
      <c r="C46" s="505" t="s">
        <v>1368</v>
      </c>
      <c r="D46" s="217">
        <f>'T-1'!O50</f>
        <v>525</v>
      </c>
      <c r="E46" s="492">
        <f t="shared" si="78"/>
        <v>407.24250000000001</v>
      </c>
      <c r="F46" s="194">
        <f>D46*22.43%</f>
        <v>117.75749999999999</v>
      </c>
      <c r="G46" s="372">
        <f>'T-1'!M50</f>
        <v>14</v>
      </c>
      <c r="H46" s="372">
        <f>'T-1'!N50</f>
        <v>95890</v>
      </c>
      <c r="I46" s="412"/>
      <c r="J46" s="309">
        <v>250</v>
      </c>
      <c r="K46" s="309">
        <f t="shared" si="72"/>
        <v>555</v>
      </c>
      <c r="L46" s="201">
        <f t="shared" si="73"/>
        <v>445</v>
      </c>
      <c r="M46" s="309"/>
      <c r="N46" s="210"/>
      <c r="O46" s="517">
        <v>250</v>
      </c>
      <c r="P46" s="404"/>
      <c r="Q46" s="373"/>
      <c r="R46" s="601">
        <f t="shared" si="77"/>
        <v>569.76703398095231</v>
      </c>
      <c r="S46" s="404">
        <v>0.8</v>
      </c>
      <c r="T46" s="425">
        <f t="shared" si="67"/>
        <v>2301.36</v>
      </c>
      <c r="U46" s="425">
        <f>((E46*K46+F46*L46)/10)-((57.794554*2*20)/10)</f>
        <v>27610.989283999999</v>
      </c>
      <c r="V46" s="402"/>
      <c r="W46" s="213">
        <f t="shared" si="38"/>
        <v>0.42</v>
      </c>
      <c r="X46" s="374">
        <f t="shared" si="61"/>
        <v>29912.769283999998</v>
      </c>
      <c r="Y46" s="404"/>
      <c r="Z46" s="496">
        <f t="shared" si="65"/>
        <v>550.39514682560002</v>
      </c>
      <c r="AA46" s="404"/>
      <c r="AB46" s="213"/>
      <c r="AC46" s="532">
        <f t="shared" si="39"/>
        <v>29912.769283999998</v>
      </c>
      <c r="AD46" s="213">
        <f t="shared" si="79"/>
        <v>299.12769284000001</v>
      </c>
      <c r="AE46" s="213">
        <f>(T46+U46)*1.29%</f>
        <v>385.86930576359998</v>
      </c>
      <c r="AF46" s="213">
        <f>(T46+U46)*0.03%</f>
        <v>8.9737047851999989</v>
      </c>
      <c r="AG46" s="1070">
        <f>(T46+U46)*1.14%</f>
        <v>341.00078183759996</v>
      </c>
      <c r="AH46" s="373">
        <f t="shared" si="41"/>
        <v>29667.483819871199</v>
      </c>
      <c r="AI46" s="309">
        <v>250</v>
      </c>
      <c r="AJ46" s="309">
        <f t="shared" si="75"/>
        <v>555</v>
      </c>
      <c r="AK46" s="201">
        <f t="shared" si="76"/>
        <v>445</v>
      </c>
      <c r="AL46" s="210"/>
      <c r="AM46" s="210"/>
      <c r="AN46" s="517">
        <v>250</v>
      </c>
      <c r="AO46" s="402"/>
      <c r="AP46" s="402"/>
      <c r="AQ46" s="372">
        <f t="shared" si="66"/>
        <v>569.76703398095231</v>
      </c>
      <c r="AR46" s="374">
        <v>0.8</v>
      </c>
      <c r="AS46" s="374">
        <f t="shared" si="68"/>
        <v>2301.36</v>
      </c>
      <c r="AT46" s="213">
        <f>((E46*AJ46+F46*AK46)/10)-((57.794554*2*20)/10)</f>
        <v>27610.989283999999</v>
      </c>
      <c r="AU46" s="402"/>
      <c r="AV46" s="374">
        <f t="shared" si="42"/>
        <v>0.42</v>
      </c>
      <c r="AW46" s="374">
        <f t="shared" si="43"/>
        <v>29912.769283999998</v>
      </c>
      <c r="AX46" s="206"/>
      <c r="AY46" s="372">
        <f t="shared" si="44"/>
        <v>550.39514682560002</v>
      </c>
      <c r="AZ46" s="404"/>
      <c r="BA46" s="374"/>
      <c r="BB46" s="374">
        <f t="shared" si="45"/>
        <v>29912.769283999998</v>
      </c>
      <c r="BC46" s="374">
        <f t="shared" si="46"/>
        <v>29912.769283999998</v>
      </c>
      <c r="BD46" s="374">
        <f t="shared" si="47"/>
        <v>0</v>
      </c>
      <c r="BE46" s="374">
        <f t="shared" si="48"/>
        <v>0</v>
      </c>
      <c r="BF46" s="374">
        <f t="shared" si="49"/>
        <v>0</v>
      </c>
      <c r="BG46" s="374"/>
      <c r="BH46" s="374">
        <f t="shared" si="50"/>
        <v>0</v>
      </c>
      <c r="BI46" s="374">
        <f t="shared" si="51"/>
        <v>0</v>
      </c>
      <c r="BJ46" s="372">
        <f t="shared" si="69"/>
        <v>0</v>
      </c>
      <c r="BK46" s="372">
        <f t="shared" si="70"/>
        <v>0</v>
      </c>
      <c r="BL46" s="372">
        <f t="shared" si="52"/>
        <v>121.08118597307413</v>
      </c>
      <c r="BM46" s="532">
        <f t="shared" si="80"/>
        <v>299.12769284000001</v>
      </c>
      <c r="BN46" s="374">
        <f t="shared" si="81"/>
        <v>385.86930576359998</v>
      </c>
      <c r="BO46" s="374">
        <f t="shared" si="82"/>
        <v>8.9737047851999989</v>
      </c>
      <c r="BP46" s="374">
        <f t="shared" si="53"/>
        <v>341.00078183759996</v>
      </c>
      <c r="BQ46" s="373">
        <f t="shared" si="54"/>
        <v>29667.483819871199</v>
      </c>
      <c r="BR46" s="629">
        <v>0.08</v>
      </c>
      <c r="BS46" s="516">
        <f t="shared" si="71"/>
        <v>554.60253566887616</v>
      </c>
      <c r="BT46" s="628">
        <f t="shared" si="55"/>
        <v>2208.8791427199999</v>
      </c>
      <c r="BU46" s="374">
        <f t="shared" si="56"/>
        <v>23864.768895449866</v>
      </c>
      <c r="BV46" s="374">
        <f t="shared" si="57"/>
        <v>-5802.7149244213324</v>
      </c>
      <c r="BW46" s="372">
        <f t="shared" si="58"/>
        <v>-110.5279033223111</v>
      </c>
      <c r="BX46" s="404"/>
    </row>
    <row r="47" spans="1:76" ht="15.95" customHeight="1">
      <c r="A47" s="413">
        <v>25</v>
      </c>
      <c r="B47" s="112" t="s">
        <v>295</v>
      </c>
      <c r="C47" s="505" t="s">
        <v>1368</v>
      </c>
      <c r="D47" s="217">
        <f>'T-1'!O51</f>
        <v>129</v>
      </c>
      <c r="E47" s="492">
        <f t="shared" si="78"/>
        <v>113.1588</v>
      </c>
      <c r="F47" s="194">
        <f>D47*12.28%</f>
        <v>15.841199999999999</v>
      </c>
      <c r="G47" s="372">
        <f>'T-1'!M51</f>
        <v>4</v>
      </c>
      <c r="H47" s="372">
        <f>'T-1'!N51</f>
        <v>29500</v>
      </c>
      <c r="I47" s="412"/>
      <c r="J47" s="309">
        <v>250</v>
      </c>
      <c r="K47" s="309">
        <f t="shared" si="72"/>
        <v>555</v>
      </c>
      <c r="L47" s="201">
        <f t="shared" si="73"/>
        <v>445</v>
      </c>
      <c r="M47" s="309"/>
      <c r="N47" s="210"/>
      <c r="O47" s="517">
        <v>250</v>
      </c>
      <c r="P47" s="404"/>
      <c r="Q47" s="373"/>
      <c r="R47" s="601">
        <f t="shared" si="77"/>
        <v>591.28827286821695</v>
      </c>
      <c r="S47" s="404">
        <v>0.8</v>
      </c>
      <c r="T47" s="425">
        <f t="shared" si="67"/>
        <v>708</v>
      </c>
      <c r="U47" s="425">
        <f>(E47*K47+F47*L47)/10-(16.43702*2*20)/10</f>
        <v>6919.4987199999987</v>
      </c>
      <c r="V47" s="402"/>
      <c r="W47" s="213">
        <f t="shared" si="38"/>
        <v>0.12</v>
      </c>
      <c r="X47" s="374">
        <f t="shared" si="61"/>
        <v>7627.6187199999986</v>
      </c>
      <c r="Y47" s="404"/>
      <c r="Z47" s="496">
        <f t="shared" si="65"/>
        <v>581.65033262511622</v>
      </c>
      <c r="AA47" s="404"/>
      <c r="AB47" s="213"/>
      <c r="AC47" s="532">
        <f t="shared" si="39"/>
        <v>7627.6187199999986</v>
      </c>
      <c r="AD47" s="213">
        <f t="shared" si="79"/>
        <v>76.276187199999981</v>
      </c>
      <c r="AE47" s="213">
        <f>(T47+U47)*0%</f>
        <v>0</v>
      </c>
      <c r="AF47" s="213">
        <f>(T47+U47)*0.33%</f>
        <v>25.170745775999997</v>
      </c>
      <c r="AG47" s="1070">
        <f>(T47+U47)*0.96%</f>
        <v>73.223987711999982</v>
      </c>
      <c r="AH47" s="373">
        <f t="shared" si="41"/>
        <v>7503.2892908639988</v>
      </c>
      <c r="AI47" s="309">
        <v>250</v>
      </c>
      <c r="AJ47" s="309">
        <f t="shared" si="75"/>
        <v>555</v>
      </c>
      <c r="AK47" s="201">
        <f t="shared" si="76"/>
        <v>445</v>
      </c>
      <c r="AL47" s="210"/>
      <c r="AM47" s="210"/>
      <c r="AN47" s="517">
        <v>250</v>
      </c>
      <c r="AO47" s="402"/>
      <c r="AP47" s="402"/>
      <c r="AQ47" s="372">
        <f t="shared" si="66"/>
        <v>591.28827286821695</v>
      </c>
      <c r="AR47" s="374">
        <v>0.8</v>
      </c>
      <c r="AS47" s="374">
        <f t="shared" si="68"/>
        <v>708</v>
      </c>
      <c r="AT47" s="213">
        <f>((E47*AJ47+F47*AK47)/10)-((16.43702*2*20)/10)</f>
        <v>6919.4987199999987</v>
      </c>
      <c r="AU47" s="402"/>
      <c r="AV47" s="374">
        <f t="shared" si="42"/>
        <v>0.12</v>
      </c>
      <c r="AW47" s="374">
        <f t="shared" si="43"/>
        <v>7627.6187199999986</v>
      </c>
      <c r="AX47" s="206"/>
      <c r="AY47" s="372">
        <f t="shared" si="44"/>
        <v>581.65033262511622</v>
      </c>
      <c r="AZ47" s="404"/>
      <c r="BA47" s="374"/>
      <c r="BB47" s="374">
        <f t="shared" si="45"/>
        <v>7627.6187199999986</v>
      </c>
      <c r="BC47" s="374">
        <f t="shared" si="46"/>
        <v>7627.6187199999986</v>
      </c>
      <c r="BD47" s="374">
        <f t="shared" si="47"/>
        <v>0</v>
      </c>
      <c r="BE47" s="374">
        <f t="shared" si="48"/>
        <v>0</v>
      </c>
      <c r="BF47" s="374">
        <f t="shared" si="49"/>
        <v>0</v>
      </c>
      <c r="BG47" s="374"/>
      <c r="BH47" s="374">
        <f t="shared" si="50"/>
        <v>0</v>
      </c>
      <c r="BI47" s="374">
        <f t="shared" si="51"/>
        <v>0</v>
      </c>
      <c r="BJ47" s="372">
        <f t="shared" si="69"/>
        <v>0</v>
      </c>
      <c r="BK47" s="372">
        <f t="shared" si="70"/>
        <v>0</v>
      </c>
      <c r="BL47" s="372">
        <f t="shared" si="52"/>
        <v>127.95700053328744</v>
      </c>
      <c r="BM47" s="532">
        <f t="shared" si="80"/>
        <v>76.276187199999981</v>
      </c>
      <c r="BN47" s="374">
        <f t="shared" si="81"/>
        <v>0</v>
      </c>
      <c r="BO47" s="374">
        <f t="shared" si="82"/>
        <v>25.170745775999997</v>
      </c>
      <c r="BP47" s="374">
        <f t="shared" si="53"/>
        <v>73.223987711999982</v>
      </c>
      <c r="BQ47" s="373">
        <f t="shared" si="54"/>
        <v>7503.2892908639988</v>
      </c>
      <c r="BR47" s="629">
        <v>0.08</v>
      </c>
      <c r="BS47" s="516">
        <f t="shared" si="71"/>
        <v>585.9414946220154</v>
      </c>
      <c r="BT47" s="628">
        <f t="shared" si="55"/>
        <v>553.55989759999989</v>
      </c>
      <c r="BU47" s="374">
        <f t="shared" si="56"/>
        <v>5863.9146428819677</v>
      </c>
      <c r="BV47" s="374">
        <f t="shared" si="57"/>
        <v>-1639.3746479820311</v>
      </c>
      <c r="BW47" s="372">
        <f t="shared" si="58"/>
        <v>-127.08330604511869</v>
      </c>
      <c r="BX47" s="404"/>
    </row>
    <row r="48" spans="1:76" ht="15.95" customHeight="1">
      <c r="A48" s="370">
        <v>26</v>
      </c>
      <c r="B48" s="112" t="s">
        <v>169</v>
      </c>
      <c r="C48" s="505" t="s">
        <v>1368</v>
      </c>
      <c r="D48" s="217">
        <f>'T-1'!O52</f>
        <v>51</v>
      </c>
      <c r="E48" s="492">
        <f t="shared" si="78"/>
        <v>51</v>
      </c>
      <c r="F48" s="194">
        <f>D48*0%</f>
        <v>0</v>
      </c>
      <c r="G48" s="372">
        <f>'T-1'!M52</f>
        <v>1</v>
      </c>
      <c r="H48" s="372">
        <f>'T-1'!N52</f>
        <v>11000</v>
      </c>
      <c r="I48" s="412"/>
      <c r="J48" s="309">
        <v>250</v>
      </c>
      <c r="K48" s="309">
        <f t="shared" si="72"/>
        <v>555</v>
      </c>
      <c r="L48" s="201">
        <f t="shared" si="73"/>
        <v>445</v>
      </c>
      <c r="M48" s="309"/>
      <c r="N48" s="210"/>
      <c r="O48" s="517">
        <v>250</v>
      </c>
      <c r="P48" s="404"/>
      <c r="Q48" s="373"/>
      <c r="R48" s="601">
        <f t="shared" si="77"/>
        <v>606.7705882352941</v>
      </c>
      <c r="S48" s="404">
        <v>0.8</v>
      </c>
      <c r="T48" s="425">
        <f t="shared" si="67"/>
        <v>264</v>
      </c>
      <c r="U48" s="425">
        <f>(E48*K48+F48*L48)/10-((0*2*20)/10)</f>
        <v>2830.5</v>
      </c>
      <c r="V48" s="402"/>
      <c r="W48" s="213">
        <f t="shared" si="38"/>
        <v>0.03</v>
      </c>
      <c r="X48" s="374">
        <f t="shared" si="61"/>
        <v>3094.53</v>
      </c>
      <c r="Y48" s="404"/>
      <c r="Z48" s="496">
        <f t="shared" si="65"/>
        <v>591.11599999999999</v>
      </c>
      <c r="AA48" s="404"/>
      <c r="AB48" s="213"/>
      <c r="AC48" s="532">
        <f t="shared" si="39"/>
        <v>3094.53</v>
      </c>
      <c r="AD48" s="213">
        <f t="shared" si="79"/>
        <v>30.945300000000003</v>
      </c>
      <c r="AE48" s="213">
        <f>(T48+U48)*1.58%</f>
        <v>48.893100000000004</v>
      </c>
      <c r="AF48" s="213">
        <f>(T48+U48)*0%</f>
        <v>0</v>
      </c>
      <c r="AG48" s="1070">
        <f>(T48+U48)*0%</f>
        <v>0</v>
      </c>
      <c r="AH48" s="373">
        <f t="shared" si="41"/>
        <v>3112.4778000000006</v>
      </c>
      <c r="AI48" s="309">
        <v>250</v>
      </c>
      <c r="AJ48" s="309">
        <f t="shared" si="75"/>
        <v>555</v>
      </c>
      <c r="AK48" s="201">
        <f t="shared" si="76"/>
        <v>445</v>
      </c>
      <c r="AL48" s="210"/>
      <c r="AM48" s="210"/>
      <c r="AN48" s="517">
        <v>250</v>
      </c>
      <c r="AO48" s="402"/>
      <c r="AP48" s="402"/>
      <c r="AQ48" s="372">
        <f t="shared" si="66"/>
        <v>606.7705882352941</v>
      </c>
      <c r="AR48" s="374">
        <v>0.8</v>
      </c>
      <c r="AS48" s="374">
        <f t="shared" si="68"/>
        <v>264</v>
      </c>
      <c r="AT48" s="213">
        <f>((E48*AJ48+F48*AK48))/10-((0*2*20)/10)</f>
        <v>2830.5</v>
      </c>
      <c r="AU48" s="402"/>
      <c r="AV48" s="374">
        <f t="shared" si="42"/>
        <v>0.03</v>
      </c>
      <c r="AW48" s="374">
        <f t="shared" si="43"/>
        <v>3094.53</v>
      </c>
      <c r="AX48" s="206"/>
      <c r="AY48" s="372">
        <f t="shared" si="44"/>
        <v>591.11599999999999</v>
      </c>
      <c r="AZ48" s="404"/>
      <c r="BA48" s="374"/>
      <c r="BB48" s="374">
        <f t="shared" si="45"/>
        <v>3094.53</v>
      </c>
      <c r="BC48" s="374">
        <f t="shared" si="46"/>
        <v>3094.53</v>
      </c>
      <c r="BD48" s="374">
        <f t="shared" si="47"/>
        <v>0</v>
      </c>
      <c r="BE48" s="374">
        <f t="shared" si="48"/>
        <v>0</v>
      </c>
      <c r="BF48" s="374">
        <f t="shared" si="49"/>
        <v>0</v>
      </c>
      <c r="BG48" s="374"/>
      <c r="BH48" s="374">
        <f t="shared" si="50"/>
        <v>0</v>
      </c>
      <c r="BI48" s="374">
        <f t="shared" si="51"/>
        <v>0</v>
      </c>
      <c r="BJ48" s="372">
        <f t="shared" si="69"/>
        <v>0</v>
      </c>
      <c r="BK48" s="372">
        <f t="shared" si="70"/>
        <v>0</v>
      </c>
      <c r="BL48" s="372">
        <f t="shared" si="52"/>
        <v>130.03934853069944</v>
      </c>
      <c r="BM48" s="532">
        <f t="shared" si="80"/>
        <v>30.945300000000003</v>
      </c>
      <c r="BN48" s="374">
        <f t="shared" si="81"/>
        <v>48.893100000000004</v>
      </c>
      <c r="BO48" s="374">
        <f t="shared" si="82"/>
        <v>0</v>
      </c>
      <c r="BP48" s="374">
        <f t="shared" si="53"/>
        <v>0</v>
      </c>
      <c r="BQ48" s="373">
        <f t="shared" si="54"/>
        <v>3112.4778000000006</v>
      </c>
      <c r="BR48" s="629">
        <v>0</v>
      </c>
      <c r="BS48" s="516">
        <f t="shared" si="71"/>
        <v>591.11599999999999</v>
      </c>
      <c r="BT48" s="628">
        <f t="shared" si="55"/>
        <v>0</v>
      </c>
      <c r="BU48" s="374">
        <f t="shared" si="56"/>
        <v>2318.2918355579868</v>
      </c>
      <c r="BV48" s="374">
        <f t="shared" si="57"/>
        <v>-794.18596444201376</v>
      </c>
      <c r="BW48" s="372">
        <f t="shared" si="58"/>
        <v>-155.72273812588506</v>
      </c>
      <c r="BX48" s="402"/>
    </row>
    <row r="49" spans="1:76" ht="15.95" customHeight="1">
      <c r="A49" s="413">
        <v>27</v>
      </c>
      <c r="B49" s="423" t="s">
        <v>1225</v>
      </c>
      <c r="C49" s="505" t="s">
        <v>1368</v>
      </c>
      <c r="D49" s="217">
        <f>'T-1'!O53</f>
        <v>0</v>
      </c>
      <c r="E49" s="492">
        <f t="shared" si="78"/>
        <v>0</v>
      </c>
      <c r="F49" s="411"/>
      <c r="G49" s="372">
        <f>'T-1'!M53</f>
        <v>0</v>
      </c>
      <c r="H49" s="372">
        <f>'T-1'!N53</f>
        <v>0</v>
      </c>
      <c r="I49" s="412"/>
      <c r="J49" s="309">
        <v>0</v>
      </c>
      <c r="K49" s="309">
        <f>730+20</f>
        <v>750</v>
      </c>
      <c r="L49" s="213"/>
      <c r="M49" s="309"/>
      <c r="N49" s="210"/>
      <c r="O49" s="517">
        <v>250</v>
      </c>
      <c r="P49" s="404"/>
      <c r="Q49" s="404"/>
      <c r="R49" s="601" t="e">
        <f t="shared" si="77"/>
        <v>#DIV/0!</v>
      </c>
      <c r="S49" s="517"/>
      <c r="T49" s="425">
        <f t="shared" si="67"/>
        <v>0</v>
      </c>
      <c r="U49" s="425">
        <f>((E49*K49+F49*L49))/10-(0*2*20)/10</f>
        <v>0</v>
      </c>
      <c r="V49" s="402"/>
      <c r="W49" s="213">
        <f t="shared" si="38"/>
        <v>0</v>
      </c>
      <c r="X49" s="374">
        <f t="shared" si="61"/>
        <v>0</v>
      </c>
      <c r="Y49" s="404"/>
      <c r="Z49" s="496" t="e">
        <f t="shared" si="65"/>
        <v>#DIV/0!</v>
      </c>
      <c r="AA49" s="404"/>
      <c r="AB49" s="213"/>
      <c r="AC49" s="532">
        <f t="shared" si="39"/>
        <v>0</v>
      </c>
      <c r="AD49" s="213">
        <f t="shared" si="79"/>
        <v>0</v>
      </c>
      <c r="AE49" s="213">
        <f>(T49+U49)*0%</f>
        <v>0</v>
      </c>
      <c r="AF49" s="213">
        <f>(T49+U49)*0%</f>
        <v>0</v>
      </c>
      <c r="AG49" s="1070">
        <f>(T49+U49)*0%</f>
        <v>0</v>
      </c>
      <c r="AH49" s="373">
        <f t="shared" si="41"/>
        <v>0</v>
      </c>
      <c r="AI49" s="309">
        <v>0</v>
      </c>
      <c r="AJ49" s="309">
        <f>730+20</f>
        <v>750</v>
      </c>
      <c r="AK49" s="213"/>
      <c r="AL49" s="210"/>
      <c r="AM49" s="210"/>
      <c r="AN49" s="517">
        <v>250</v>
      </c>
      <c r="AO49" s="402"/>
      <c r="AP49" s="402"/>
      <c r="AQ49" s="372" t="e">
        <f t="shared" si="66"/>
        <v>#DIV/0!</v>
      </c>
      <c r="AR49" s="374"/>
      <c r="AS49" s="374">
        <f t="shared" si="68"/>
        <v>0</v>
      </c>
      <c r="AT49" s="374">
        <f>(E49*AJ49+F49*AK49)/10-(0*2*20)/10</f>
        <v>0</v>
      </c>
      <c r="AU49" s="402"/>
      <c r="AV49" s="374">
        <f t="shared" si="42"/>
        <v>0</v>
      </c>
      <c r="AW49" s="374">
        <f>SUM(AS49:AV49)</f>
        <v>0</v>
      </c>
      <c r="AX49" s="208"/>
      <c r="AY49" s="372" t="e">
        <f t="shared" si="44"/>
        <v>#DIV/0!</v>
      </c>
      <c r="AZ49" s="404"/>
      <c r="BA49" s="402"/>
      <c r="BB49" s="374">
        <f>AW49-BA49</f>
        <v>0</v>
      </c>
      <c r="BC49" s="374">
        <f>AC49</f>
        <v>0</v>
      </c>
      <c r="BD49" s="374">
        <f t="shared" si="47"/>
        <v>0</v>
      </c>
      <c r="BE49" s="374">
        <f t="shared" si="48"/>
        <v>0</v>
      </c>
      <c r="BF49" s="374">
        <f t="shared" si="49"/>
        <v>0</v>
      </c>
      <c r="BG49" s="374"/>
      <c r="BH49" s="374">
        <f t="shared" si="50"/>
        <v>0</v>
      </c>
      <c r="BI49" s="374">
        <f t="shared" si="51"/>
        <v>0</v>
      </c>
      <c r="BJ49" s="372" t="e">
        <f t="shared" si="69"/>
        <v>#DIV/0!</v>
      </c>
      <c r="BK49" s="372" t="e">
        <f t="shared" si="70"/>
        <v>#DIV/0!</v>
      </c>
      <c r="BL49" s="372" t="e">
        <f t="shared" si="52"/>
        <v>#DIV/0!</v>
      </c>
      <c r="BM49" s="532"/>
      <c r="BN49" s="374"/>
      <c r="BO49" s="374"/>
      <c r="BP49" s="374"/>
      <c r="BQ49" s="373">
        <f t="shared" si="54"/>
        <v>0</v>
      </c>
      <c r="BR49" s="629">
        <v>0.08</v>
      </c>
      <c r="BS49" s="516" t="e">
        <f t="shared" si="71"/>
        <v>#DIV/0!</v>
      </c>
      <c r="BT49" s="628">
        <f t="shared" si="55"/>
        <v>0</v>
      </c>
      <c r="BU49" s="374">
        <f t="shared" si="56"/>
        <v>0</v>
      </c>
      <c r="BV49" s="374">
        <f>BU49-BQ49</f>
        <v>0</v>
      </c>
      <c r="BW49" s="372" t="e">
        <f t="shared" si="58"/>
        <v>#DIV/0!</v>
      </c>
      <c r="BX49" s="404"/>
    </row>
    <row r="50" spans="1:76" ht="15.95" customHeight="1">
      <c r="A50" s="370">
        <v>28</v>
      </c>
      <c r="B50" s="112" t="s">
        <v>296</v>
      </c>
      <c r="C50" s="505" t="s">
        <v>1368</v>
      </c>
      <c r="D50" s="217">
        <f>'T-1'!O54</f>
        <v>7.2</v>
      </c>
      <c r="E50" s="492">
        <f t="shared" si="78"/>
        <v>7.2</v>
      </c>
      <c r="F50" s="411"/>
      <c r="G50" s="372">
        <f>'T-1'!M54</f>
        <v>0</v>
      </c>
      <c r="H50" s="372">
        <f>'T-1'!N54</f>
        <v>0</v>
      </c>
      <c r="I50" s="412"/>
      <c r="J50" s="309">
        <v>0</v>
      </c>
      <c r="K50" s="309">
        <f>440+20</f>
        <v>460</v>
      </c>
      <c r="L50" s="213"/>
      <c r="M50" s="309"/>
      <c r="N50" s="210"/>
      <c r="O50" s="517">
        <v>0</v>
      </c>
      <c r="P50" s="404"/>
      <c r="Q50" s="373"/>
      <c r="R50" s="601">
        <f t="shared" si="77"/>
        <v>460</v>
      </c>
      <c r="S50" s="517"/>
      <c r="T50" s="425">
        <f>(H50*J50*0.8*12)/100000</f>
        <v>0</v>
      </c>
      <c r="U50" s="425">
        <f>((E50*K50+F50*L50))/10</f>
        <v>331.2</v>
      </c>
      <c r="V50" s="402"/>
      <c r="W50" s="213">
        <f t="shared" si="38"/>
        <v>0</v>
      </c>
      <c r="X50" s="374">
        <f t="shared" si="61"/>
        <v>331.2</v>
      </c>
      <c r="Y50" s="404"/>
      <c r="Z50" s="496">
        <f t="shared" si="65"/>
        <v>455.4</v>
      </c>
      <c r="AA50" s="404"/>
      <c r="AB50" s="213"/>
      <c r="AC50" s="532">
        <f>X50-AB50</f>
        <v>331.2</v>
      </c>
      <c r="AD50" s="213">
        <f t="shared" si="79"/>
        <v>3.3119999999999998</v>
      </c>
      <c r="AE50" s="213"/>
      <c r="AF50" s="213"/>
      <c r="AG50" s="1070">
        <f>(T50+U50)*0%</f>
        <v>0</v>
      </c>
      <c r="AH50" s="373">
        <f t="shared" si="41"/>
        <v>327.88799999999998</v>
      </c>
      <c r="AI50" s="309">
        <v>0</v>
      </c>
      <c r="AJ50" s="309">
        <f>440+20</f>
        <v>460</v>
      </c>
      <c r="AK50" s="213"/>
      <c r="AL50" s="210"/>
      <c r="AM50" s="210"/>
      <c r="AN50" s="517">
        <v>0</v>
      </c>
      <c r="AO50" s="402"/>
      <c r="AP50" s="402"/>
      <c r="AQ50" s="372">
        <f t="shared" si="66"/>
        <v>460</v>
      </c>
      <c r="AR50" s="374">
        <v>0.8</v>
      </c>
      <c r="AS50" s="374">
        <f t="shared" si="68"/>
        <v>0</v>
      </c>
      <c r="AT50" s="374">
        <f>((E50*AJ50+F50*AK50))/10</f>
        <v>331.2</v>
      </c>
      <c r="AU50" s="402"/>
      <c r="AV50" s="374">
        <f t="shared" si="42"/>
        <v>0</v>
      </c>
      <c r="AW50" s="374">
        <f t="shared" si="43"/>
        <v>331.2</v>
      </c>
      <c r="AX50" s="209"/>
      <c r="AY50" s="372">
        <f>(BB50-BM50-BN50+BO50-BP50)/D50*10</f>
        <v>455.4</v>
      </c>
      <c r="AZ50" s="404"/>
      <c r="BA50" s="374"/>
      <c r="BB50" s="374">
        <f>AW50-BA50</f>
        <v>331.2</v>
      </c>
      <c r="BC50" s="374">
        <f>AC50</f>
        <v>331.2</v>
      </c>
      <c r="BD50" s="374">
        <f t="shared" si="47"/>
        <v>0</v>
      </c>
      <c r="BE50" s="374">
        <f t="shared" si="48"/>
        <v>0</v>
      </c>
      <c r="BF50" s="374">
        <f t="shared" si="49"/>
        <v>0</v>
      </c>
      <c r="BG50" s="374"/>
      <c r="BH50" s="374">
        <f t="shared" si="50"/>
        <v>0</v>
      </c>
      <c r="BI50" s="374">
        <f t="shared" si="51"/>
        <v>0</v>
      </c>
      <c r="BJ50" s="372">
        <f t="shared" si="69"/>
        <v>0</v>
      </c>
      <c r="BK50" s="372">
        <f t="shared" si="70"/>
        <v>0</v>
      </c>
      <c r="BL50" s="372">
        <f t="shared" si="52"/>
        <v>100.18324545585048</v>
      </c>
      <c r="BM50" s="532">
        <f t="shared" si="80"/>
        <v>3.3119999999999998</v>
      </c>
      <c r="BN50" s="374"/>
      <c r="BO50" s="374"/>
      <c r="BP50" s="374">
        <f t="shared" si="53"/>
        <v>0</v>
      </c>
      <c r="BQ50" s="373">
        <f t="shared" si="54"/>
        <v>327.88799999999998</v>
      </c>
      <c r="BR50" s="629">
        <v>0.08</v>
      </c>
      <c r="BS50" s="516">
        <f t="shared" si="71"/>
        <v>459.08</v>
      </c>
      <c r="BT50" s="628">
        <f t="shared" si="55"/>
        <v>26.495999999999999</v>
      </c>
      <c r="BU50" s="374">
        <f t="shared" si="56"/>
        <v>327.28825913759817</v>
      </c>
      <c r="BV50" s="374">
        <f t="shared" si="57"/>
        <v>-0.59974086240180213</v>
      </c>
      <c r="BW50" s="372">
        <f t="shared" si="58"/>
        <v>-0.83297342000250296</v>
      </c>
      <c r="BX50" s="402"/>
    </row>
    <row r="51" spans="1:76" ht="15.95" customHeight="1">
      <c r="A51" s="413"/>
      <c r="B51" s="423"/>
      <c r="C51" s="505"/>
      <c r="D51" s="410"/>
      <c r="E51" s="410"/>
      <c r="F51" s="411"/>
      <c r="G51" s="412"/>
      <c r="H51" s="412"/>
      <c r="I51" s="412"/>
      <c r="J51" s="402"/>
      <c r="K51" s="213"/>
      <c r="L51" s="213"/>
      <c r="M51" s="210"/>
      <c r="N51" s="210"/>
      <c r="O51" s="404"/>
      <c r="P51" s="404"/>
      <c r="Q51" s="404"/>
      <c r="R51" s="517"/>
      <c r="S51" s="517"/>
      <c r="T51" s="404"/>
      <c r="U51" s="404"/>
      <c r="V51" s="402"/>
      <c r="W51" s="402"/>
      <c r="X51" s="402"/>
      <c r="Y51" s="404"/>
      <c r="Z51" s="402"/>
      <c r="AA51" s="404"/>
      <c r="AB51" s="402"/>
      <c r="AC51" s="533"/>
      <c r="AD51" s="213"/>
      <c r="AE51" s="213"/>
      <c r="AF51" s="213"/>
      <c r="AG51" s="1070"/>
      <c r="AH51" s="373"/>
      <c r="AI51" s="402"/>
      <c r="AJ51" s="213"/>
      <c r="AK51" s="213"/>
      <c r="AL51" s="210"/>
      <c r="AM51" s="210"/>
      <c r="AN51" s="404"/>
      <c r="AO51" s="402"/>
      <c r="AP51" s="402"/>
      <c r="AQ51" s="402"/>
      <c r="AR51" s="402"/>
      <c r="AS51" s="402"/>
      <c r="AT51" s="402"/>
      <c r="AU51" s="402"/>
      <c r="AV51" s="402"/>
      <c r="AW51" s="402"/>
      <c r="AX51" s="206"/>
      <c r="AY51" s="402"/>
      <c r="AZ51" s="404"/>
      <c r="BA51" s="402"/>
      <c r="BB51" s="402"/>
      <c r="BC51" s="402"/>
      <c r="BD51" s="402"/>
      <c r="BE51" s="402"/>
      <c r="BF51" s="402"/>
      <c r="BG51" s="402"/>
      <c r="BH51" s="374">
        <f t="shared" si="50"/>
        <v>0</v>
      </c>
      <c r="BI51" s="374">
        <f t="shared" si="51"/>
        <v>0</v>
      </c>
      <c r="BJ51" s="372">
        <f t="shared" si="69"/>
        <v>0</v>
      </c>
      <c r="BK51" s="372" t="e">
        <f t="shared" si="70"/>
        <v>#DIV/0!</v>
      </c>
      <c r="BL51" s="372">
        <f t="shared" si="52"/>
        <v>0</v>
      </c>
      <c r="BM51" s="533"/>
      <c r="BN51" s="402"/>
      <c r="BO51" s="402"/>
      <c r="BP51" s="374"/>
      <c r="BQ51" s="373">
        <f t="shared" si="54"/>
        <v>0</v>
      </c>
      <c r="BR51" s="629">
        <v>0.08</v>
      </c>
      <c r="BS51" s="517"/>
      <c r="BT51" s="402"/>
      <c r="BU51" s="402"/>
      <c r="BV51" s="402"/>
      <c r="BW51" s="372" t="e">
        <f t="shared" si="58"/>
        <v>#DIV/0!</v>
      </c>
      <c r="BX51" s="404"/>
    </row>
    <row r="52" spans="1:76" ht="15.95" customHeight="1">
      <c r="A52" s="370"/>
      <c r="B52" s="399" t="s">
        <v>1506</v>
      </c>
      <c r="C52" s="115"/>
      <c r="D52" s="400">
        <f t="shared" ref="D52:I52" si="83">SUM(D36:D51)</f>
        <v>1800</v>
      </c>
      <c r="E52" s="400">
        <f t="shared" si="83"/>
        <v>1543.3184099999999</v>
      </c>
      <c r="F52" s="400">
        <f t="shared" si="83"/>
        <v>256.68159000000003</v>
      </c>
      <c r="G52" s="401">
        <f t="shared" si="83"/>
        <v>953</v>
      </c>
      <c r="H52" s="401">
        <f t="shared" si="83"/>
        <v>620011.5555555555</v>
      </c>
      <c r="I52" s="401">
        <f t="shared" si="83"/>
        <v>102906.77777777778</v>
      </c>
      <c r="J52" s="402"/>
      <c r="K52" s="239"/>
      <c r="L52" s="239"/>
      <c r="M52" s="498"/>
      <c r="N52" s="498"/>
      <c r="O52" s="404"/>
      <c r="P52" s="404"/>
      <c r="Q52" s="373"/>
      <c r="R52" s="521">
        <f>X52/D52*10</f>
        <v>594.21250524074071</v>
      </c>
      <c r="S52" s="521"/>
      <c r="T52" s="406">
        <f>SUM(T36:T50)</f>
        <v>12770.478133333334</v>
      </c>
      <c r="U52" s="414">
        <f>SUM(U36:U51)</f>
        <v>94159.182809999998</v>
      </c>
      <c r="V52" s="402"/>
      <c r="W52" s="407">
        <f>SUM(W36:W51)</f>
        <v>28.59</v>
      </c>
      <c r="X52" s="407">
        <f>SUM(X36:X51)</f>
        <v>106958.25094333332</v>
      </c>
      <c r="Y52" s="404"/>
      <c r="Z52" s="497">
        <f>(AC52-AD52-AE52+AF52-AG52)/D52*10</f>
        <v>581.60661867654255</v>
      </c>
      <c r="AA52" s="407">
        <f t="shared" ref="AA52:AH52" si="84">SUM(AA36:AA51)</f>
        <v>29.493580000000001</v>
      </c>
      <c r="AB52" s="407">
        <f t="shared" si="84"/>
        <v>29.493580000000001</v>
      </c>
      <c r="AC52" s="414">
        <f t="shared" si="84"/>
        <v>106928.75736333332</v>
      </c>
      <c r="AD52" s="407">
        <f t="shared" si="84"/>
        <v>1053.7519166866666</v>
      </c>
      <c r="AE52" s="239">
        <f>SUM(AE36:AE51)</f>
        <v>600.32884941719999</v>
      </c>
      <c r="AF52" s="239">
        <f>SUM(AF36:AF51)</f>
        <v>320.38188093453334</v>
      </c>
      <c r="AG52" s="239">
        <f>SUM(AG36:AG51)</f>
        <v>905.86711638633335</v>
      </c>
      <c r="AH52" s="407">
        <f t="shared" si="84"/>
        <v>105889.84906061206</v>
      </c>
      <c r="AI52" s="402"/>
      <c r="AJ52" s="239"/>
      <c r="AK52" s="239"/>
      <c r="AL52" s="498"/>
      <c r="AM52" s="498"/>
      <c r="AN52" s="404"/>
      <c r="AO52" s="402"/>
      <c r="AP52" s="402"/>
      <c r="AQ52" s="528">
        <f>(AW52/D52)*10</f>
        <v>594.21250524074071</v>
      </c>
      <c r="AR52" s="387"/>
      <c r="AS52" s="408">
        <f>SUM(AS36:AS50)</f>
        <v>12770.478133333334</v>
      </c>
      <c r="AT52" s="408">
        <f>SUM(AT36:AT50)</f>
        <v>94159.182809999998</v>
      </c>
      <c r="AU52" s="408">
        <f>SUM(AU36:AU50)</f>
        <v>0</v>
      </c>
      <c r="AV52" s="408">
        <f>SUM(AV36:AV50)</f>
        <v>28.59</v>
      </c>
      <c r="AW52" s="408">
        <f>SUM(AW36:AW50)</f>
        <v>106958.25094333332</v>
      </c>
      <c r="AX52" s="206"/>
      <c r="AY52" s="528">
        <f>(BB52-BM52-BN52+BO52-BP52)/D52*10</f>
        <v>581.60661867654255</v>
      </c>
      <c r="AZ52" s="409">
        <f t="shared" ref="AZ52:BI52" si="85">SUM(AZ36:AZ50)</f>
        <v>29.493580000000001</v>
      </c>
      <c r="BA52" s="408">
        <f t="shared" si="85"/>
        <v>29.493580000000001</v>
      </c>
      <c r="BB52" s="408">
        <f t="shared" si="85"/>
        <v>106928.75736333332</v>
      </c>
      <c r="BC52" s="408">
        <f t="shared" si="85"/>
        <v>106928.75736333332</v>
      </c>
      <c r="BD52" s="408">
        <f t="shared" si="85"/>
        <v>0</v>
      </c>
      <c r="BE52" s="408">
        <f t="shared" si="85"/>
        <v>0</v>
      </c>
      <c r="BF52" s="408">
        <f t="shared" si="85"/>
        <v>0</v>
      </c>
      <c r="BG52" s="408">
        <f t="shared" si="85"/>
        <v>0</v>
      </c>
      <c r="BH52" s="408">
        <f t="shared" si="85"/>
        <v>0</v>
      </c>
      <c r="BI52" s="408">
        <f t="shared" si="85"/>
        <v>0</v>
      </c>
      <c r="BJ52" s="528">
        <f t="shared" si="69"/>
        <v>0</v>
      </c>
      <c r="BK52" s="528">
        <f t="shared" si="70"/>
        <v>0</v>
      </c>
      <c r="BL52" s="528">
        <f t="shared" si="52"/>
        <v>127.94738392099102</v>
      </c>
      <c r="BM52" s="529">
        <f>SUM(BM36:BM50)</f>
        <v>1053.7519166866666</v>
      </c>
      <c r="BN52" s="408">
        <f>SUM(BN36:BN50)</f>
        <v>600.32884941719999</v>
      </c>
      <c r="BO52" s="408">
        <f>SUM(BO36:BO50)</f>
        <v>320.38188093453334</v>
      </c>
      <c r="BP52" s="408">
        <f>SUM(BP36:BP50)</f>
        <v>905.86711638633335</v>
      </c>
      <c r="BQ52" s="408">
        <f>SUM(BQ36:BQ50)</f>
        <v>105889.84906061206</v>
      </c>
      <c r="BR52" s="402"/>
      <c r="BS52" s="521">
        <f>BT52/D52+AY52</f>
        <v>585.58101136334255</v>
      </c>
      <c r="BT52" s="408">
        <f>SUM(BT36:BT50)</f>
        <v>7153.9068362400003</v>
      </c>
      <c r="BU52" s="408">
        <f>SUM(BU36:BU50)</f>
        <v>81822.064784399539</v>
      </c>
      <c r="BV52" s="408">
        <f>SUM(BV36:BV50)</f>
        <v>-24067.784276212533</v>
      </c>
      <c r="BW52" s="528">
        <f t="shared" si="58"/>
        <v>-133.70991264562517</v>
      </c>
      <c r="BX52" s="404"/>
    </row>
    <row r="53" spans="1:76" ht="15.95" customHeight="1">
      <c r="A53" s="116"/>
      <c r="B53" s="415" t="s">
        <v>297</v>
      </c>
      <c r="C53" s="115"/>
      <c r="D53" s="410"/>
      <c r="E53" s="410"/>
      <c r="F53" s="411"/>
      <c r="G53" s="412"/>
      <c r="H53" s="412"/>
      <c r="I53" s="412"/>
      <c r="J53" s="402"/>
      <c r="K53" s="213"/>
      <c r="L53" s="213"/>
      <c r="M53" s="210"/>
      <c r="N53" s="210"/>
      <c r="O53" s="404"/>
      <c r="P53" s="404"/>
      <c r="Q53" s="404"/>
      <c r="R53" s="517"/>
      <c r="S53" s="517"/>
      <c r="T53" s="404"/>
      <c r="U53" s="404"/>
      <c r="V53" s="402"/>
      <c r="W53" s="402"/>
      <c r="X53" s="402"/>
      <c r="Y53" s="404"/>
      <c r="Z53" s="402"/>
      <c r="AA53" s="404"/>
      <c r="AB53" s="402"/>
      <c r="AC53" s="533"/>
      <c r="AD53" s="402"/>
      <c r="AE53" s="213"/>
      <c r="AF53" s="213"/>
      <c r="AG53" s="213"/>
      <c r="AH53" s="402"/>
      <c r="AI53" s="402"/>
      <c r="AJ53" s="213"/>
      <c r="AK53" s="213"/>
      <c r="AL53" s="210"/>
      <c r="AM53" s="210"/>
      <c r="AN53" s="404"/>
      <c r="AO53" s="402"/>
      <c r="AP53" s="402"/>
      <c r="AQ53" s="402"/>
      <c r="AR53" s="402"/>
      <c r="AS53" s="402"/>
      <c r="AT53" s="402"/>
      <c r="AU53" s="402"/>
      <c r="AV53" s="402"/>
      <c r="AW53" s="402"/>
      <c r="AX53" s="206"/>
      <c r="AY53" s="402"/>
      <c r="AZ53" s="404"/>
      <c r="BA53" s="402"/>
      <c r="BB53" s="402"/>
      <c r="BC53" s="402"/>
      <c r="BD53" s="402"/>
      <c r="BE53" s="402"/>
      <c r="BF53" s="402"/>
      <c r="BG53" s="402"/>
      <c r="BH53" s="402"/>
      <c r="BI53" s="402"/>
      <c r="BJ53" s="402"/>
      <c r="BK53" s="402"/>
      <c r="BL53" s="402"/>
      <c r="BM53" s="533"/>
      <c r="BN53" s="402"/>
      <c r="BO53" s="402"/>
      <c r="BP53" s="402"/>
      <c r="BQ53" s="402"/>
      <c r="BR53" s="402"/>
      <c r="BS53" s="517"/>
      <c r="BT53" s="402"/>
      <c r="BU53" s="402"/>
      <c r="BV53" s="402"/>
      <c r="BW53" s="402"/>
      <c r="BX53" s="404"/>
    </row>
    <row r="54" spans="1:76" ht="15.95" customHeight="1">
      <c r="A54" s="116">
        <v>29</v>
      </c>
      <c r="B54" s="112" t="s">
        <v>1037</v>
      </c>
      <c r="C54" s="424" t="s">
        <v>235</v>
      </c>
      <c r="D54" s="217">
        <f>'T-1'!O58</f>
        <v>0</v>
      </c>
      <c r="E54" s="492">
        <f t="shared" ref="E54:E62" si="86">D54-F54</f>
        <v>0</v>
      </c>
      <c r="F54" s="194">
        <f>D54*0.37%</f>
        <v>0</v>
      </c>
      <c r="G54" s="372">
        <f>'T-1'!M58</f>
        <v>0</v>
      </c>
      <c r="H54" s="372">
        <f>'T-1'!N58</f>
        <v>0</v>
      </c>
      <c r="I54" s="412"/>
      <c r="J54" s="402">
        <v>250</v>
      </c>
      <c r="K54" s="309">
        <f>530+20</f>
        <v>550</v>
      </c>
      <c r="L54" s="309">
        <f>420+20</f>
        <v>440</v>
      </c>
      <c r="M54" s="210"/>
      <c r="N54" s="210"/>
      <c r="O54" s="404">
        <v>700</v>
      </c>
      <c r="P54" s="404"/>
      <c r="Q54" s="373"/>
      <c r="R54" s="516"/>
      <c r="S54" s="404"/>
      <c r="T54" s="425"/>
      <c r="U54" s="425"/>
      <c r="V54" s="402"/>
      <c r="W54" s="213"/>
      <c r="X54" s="374"/>
      <c r="Y54" s="404"/>
      <c r="Z54" s="496"/>
      <c r="AA54" s="404"/>
      <c r="AB54" s="213"/>
      <c r="AC54" s="532"/>
      <c r="AD54" s="213"/>
      <c r="AE54" s="213"/>
      <c r="AF54" s="213"/>
      <c r="AG54" s="1070"/>
      <c r="AH54" s="373"/>
      <c r="AI54" s="402"/>
      <c r="AJ54" s="309"/>
      <c r="AK54" s="309"/>
      <c r="AL54" s="210"/>
      <c r="AM54" s="210"/>
      <c r="AN54" s="404"/>
      <c r="AO54" s="402"/>
      <c r="AP54" s="402"/>
      <c r="AQ54" s="372"/>
      <c r="AR54" s="374"/>
      <c r="AS54" s="374"/>
      <c r="AT54" s="374"/>
      <c r="AU54" s="402"/>
      <c r="AV54" s="374"/>
      <c r="AW54" s="374"/>
      <c r="AX54" s="206"/>
      <c r="AY54" s="372"/>
      <c r="AZ54" s="404"/>
      <c r="BA54" s="374"/>
      <c r="BB54" s="374"/>
      <c r="BC54" s="374"/>
      <c r="BD54" s="374"/>
      <c r="BE54" s="374"/>
      <c r="BF54" s="374"/>
      <c r="BG54" s="374"/>
      <c r="BH54" s="374"/>
      <c r="BI54" s="374"/>
      <c r="BJ54" s="372"/>
      <c r="BK54" s="372"/>
      <c r="BL54" s="372"/>
      <c r="BM54" s="532"/>
      <c r="BN54" s="374"/>
      <c r="BO54" s="374"/>
      <c r="BP54" s="374"/>
      <c r="BQ54" s="373"/>
      <c r="BR54" s="629"/>
      <c r="BS54" s="516"/>
      <c r="BT54" s="628"/>
      <c r="BU54" s="374"/>
      <c r="BV54" s="374"/>
      <c r="BW54" s="372"/>
      <c r="BX54" s="404"/>
    </row>
    <row r="55" spans="1:76" ht="15.95" customHeight="1">
      <c r="A55" s="116">
        <v>30</v>
      </c>
      <c r="B55" s="112" t="s">
        <v>851</v>
      </c>
      <c r="C55" s="424" t="s">
        <v>235</v>
      </c>
      <c r="D55" s="217">
        <f>'T-1'!O59</f>
        <v>282</v>
      </c>
      <c r="E55" s="492">
        <f t="shared" si="86"/>
        <v>263.10599999999999</v>
      </c>
      <c r="F55" s="194">
        <f>D55*6.7%</f>
        <v>18.894000000000002</v>
      </c>
      <c r="G55" s="372">
        <f>'T-1'!M59</f>
        <v>10</v>
      </c>
      <c r="H55" s="372">
        <f>'T-1'!N59</f>
        <v>93250</v>
      </c>
      <c r="I55" s="412"/>
      <c r="J55" s="402">
        <v>250</v>
      </c>
      <c r="K55" s="309">
        <f t="shared" ref="K55:K59" si="87">530+20</f>
        <v>550</v>
      </c>
      <c r="L55" s="309">
        <f t="shared" ref="L55:L59" si="88">420+20</f>
        <v>440</v>
      </c>
      <c r="M55" s="210"/>
      <c r="N55" s="210"/>
      <c r="O55" s="404">
        <v>700</v>
      </c>
      <c r="P55" s="405"/>
      <c r="Q55" s="369"/>
      <c r="R55" s="516">
        <f t="shared" ref="R55:R61" si="89">X55/D55*10</f>
        <v>617.54238382978724</v>
      </c>
      <c r="S55" s="404">
        <v>0.8</v>
      </c>
      <c r="T55" s="425">
        <f>(H55*J55*S55*12)/100000</f>
        <v>2238</v>
      </c>
      <c r="U55" s="425">
        <f>((E55*K55+F55*L55))/10-((31.577694*2*20)/10)</f>
        <v>15175.855223999997</v>
      </c>
      <c r="V55" s="402"/>
      <c r="W55" s="213">
        <f t="shared" ref="W55:W62" si="90">(O55*G55*12)/100000</f>
        <v>0.84</v>
      </c>
      <c r="X55" s="374">
        <f t="shared" ref="X55:X62" si="91">SUM(T55:W55)</f>
        <v>17414.695223999999</v>
      </c>
      <c r="Y55" s="405"/>
      <c r="Z55" s="496">
        <f t="shared" ref="Z55:Z61" si="92">(AC55-AD55-AE55+AF55-AG55)/D55*10</f>
        <v>607.78538693123403</v>
      </c>
      <c r="AA55" s="405"/>
      <c r="AB55" s="213"/>
      <c r="AC55" s="532">
        <f t="shared" ref="AC55:AC60" si="93">X55-AB55</f>
        <v>17414.695223999999</v>
      </c>
      <c r="AD55" s="213">
        <f t="shared" ref="AD55:AD61" si="94">X55*1%</f>
        <v>174.14695223999999</v>
      </c>
      <c r="AE55" s="213">
        <f t="shared" ref="AE55:AE60" si="95">(T55+U55)*0%</f>
        <v>0</v>
      </c>
      <c r="AF55" s="213">
        <f>(T55+U55)*0.03%</f>
        <v>5.2241565671999997</v>
      </c>
      <c r="AG55" s="1070">
        <f>(T55+U55)*0.61%</f>
        <v>106.22451686639998</v>
      </c>
      <c r="AH55" s="373">
        <f t="shared" ref="AH55:AH61" si="96">AC55-AD55+AE55+AF55-AG55</f>
        <v>17139.547911460799</v>
      </c>
      <c r="AI55" s="402">
        <v>250</v>
      </c>
      <c r="AJ55" s="309">
        <f t="shared" ref="AJ55:AJ59" si="97">530+20</f>
        <v>550</v>
      </c>
      <c r="AK55" s="309">
        <f t="shared" ref="AK55:AK59" si="98">420+20</f>
        <v>440</v>
      </c>
      <c r="AL55" s="210"/>
      <c r="AM55" s="210"/>
      <c r="AN55" s="404">
        <v>700</v>
      </c>
      <c r="AO55" s="402"/>
      <c r="AP55" s="402"/>
      <c r="AQ55" s="372">
        <f t="shared" ref="AQ55:AQ61" si="99">(AW55/D55)*10</f>
        <v>617.54238382978724</v>
      </c>
      <c r="AR55" s="374">
        <v>0.8</v>
      </c>
      <c r="AS55" s="374">
        <f>(H55*AI55*AR55*12)/100000</f>
        <v>2238</v>
      </c>
      <c r="AT55" s="374">
        <f>(E55*AJ55+F55*AK55)/10-((31.577694*2*20)/10)</f>
        <v>15175.855223999997</v>
      </c>
      <c r="AU55" s="402"/>
      <c r="AV55" s="374">
        <f t="shared" ref="AV55:AV62" si="100">(AN55*G55*12)/100000</f>
        <v>0.84</v>
      </c>
      <c r="AW55" s="374">
        <f t="shared" ref="AW55:AW62" si="101">SUM(AS55:AV55)</f>
        <v>17414.695223999999</v>
      </c>
      <c r="AX55" s="206"/>
      <c r="AY55" s="372">
        <f t="shared" ref="AY55:AY60" si="102">(BB55-BM55-BN55+BO55-BP55)/D55*10</f>
        <v>607.78538693123403</v>
      </c>
      <c r="AZ55" s="405"/>
      <c r="BA55" s="374"/>
      <c r="BB55" s="374">
        <f t="shared" ref="BB55:BB62" si="103">AW55-BA55</f>
        <v>17414.695223999999</v>
      </c>
      <c r="BC55" s="374">
        <f t="shared" ref="BC55:BC62" si="104">AC55</f>
        <v>17414.695223999999</v>
      </c>
      <c r="BD55" s="374">
        <f t="shared" ref="BD55:BD62" si="105">BB55-BC55</f>
        <v>0</v>
      </c>
      <c r="BE55" s="374">
        <f t="shared" ref="BE55:BE62" si="106">AS55-T55</f>
        <v>0</v>
      </c>
      <c r="BF55" s="374">
        <f t="shared" ref="BF55:BF62" si="107">AT55-U55</f>
        <v>0</v>
      </c>
      <c r="BG55" s="374"/>
      <c r="BH55" s="374">
        <f t="shared" ref="BH55:BH62" si="108">AV55-W55</f>
        <v>0</v>
      </c>
      <c r="BI55" s="374">
        <f t="shared" ref="BI55:BI62" si="109">AW55-X55</f>
        <v>0</v>
      </c>
      <c r="BJ55" s="372">
        <f t="shared" ref="BJ55:BJ64" si="110">AY55-Z55</f>
        <v>0</v>
      </c>
      <c r="BK55" s="372">
        <f t="shared" ref="BK55:BK64" si="111">BJ55/Z55*100</f>
        <v>0</v>
      </c>
      <c r="BL55" s="372">
        <f t="shared" ref="BL55:BL63" si="112">AY55/$E$71*100</f>
        <v>163.35370434940319</v>
      </c>
      <c r="BM55" s="532">
        <f t="shared" ref="BM55:BM61" si="113">AD55/X55*AW55</f>
        <v>174.14695223999999</v>
      </c>
      <c r="BN55" s="374">
        <f t="shared" ref="BN55:BN60" si="114">AE55/(T55+U55+W55)*(AS55+AT55+AV55)</f>
        <v>0</v>
      </c>
      <c r="BO55" s="374">
        <f t="shared" ref="BO55:BO60" si="115">AF55/(T55+U55+W55)*(AS55+AT55+AV55)</f>
        <v>5.2241565671999997</v>
      </c>
      <c r="BP55" s="374">
        <f t="shared" ref="BP55:BP61" si="116">AG55/(T55+U55+W55)*(AS55+AT55+AV55)</f>
        <v>106.22451686639998</v>
      </c>
      <c r="BQ55" s="373">
        <f t="shared" ref="BQ55:BQ62" si="117">BB55-BM55+BN55+BO55-BP55</f>
        <v>17139.547911460799</v>
      </c>
      <c r="BR55" s="629">
        <v>0.09</v>
      </c>
      <c r="BS55" s="516">
        <f t="shared" ref="BS55:BS64" si="118">BT55/D55+AY55</f>
        <v>612.62874498144674</v>
      </c>
      <c r="BT55" s="628">
        <f t="shared" ref="BT55:BT62" si="119">BR55*AT55</f>
        <v>1365.8269701599997</v>
      </c>
      <c r="BU55" s="374">
        <f t="shared" ref="BU55:BU62" si="120">D55*$E$71/10</f>
        <v>10492.292158126022</v>
      </c>
      <c r="BV55" s="374">
        <f t="shared" ref="BV55:BV62" si="121">BU55-BQ55</f>
        <v>-6647.2557533347772</v>
      </c>
      <c r="BW55" s="372">
        <f t="shared" ref="BW55:BW64" si="122">BV55/D55*10</f>
        <v>-235.7182891253467</v>
      </c>
      <c r="BX55" s="403"/>
    </row>
    <row r="56" spans="1:76" ht="15.95" customHeight="1">
      <c r="A56" s="116">
        <v>31</v>
      </c>
      <c r="B56" s="112" t="s">
        <v>169</v>
      </c>
      <c r="C56" s="424" t="s">
        <v>235</v>
      </c>
      <c r="D56" s="217">
        <f>'T-1'!O60</f>
        <v>437</v>
      </c>
      <c r="E56" s="492">
        <f t="shared" si="86"/>
        <v>429.96429999999998</v>
      </c>
      <c r="F56" s="194">
        <f>D56*1.61%</f>
        <v>7.0357000000000003</v>
      </c>
      <c r="G56" s="372">
        <f>'T-1'!M60</f>
        <v>12</v>
      </c>
      <c r="H56" s="372">
        <f>'T-1'!N60</f>
        <v>168500</v>
      </c>
      <c r="I56" s="412"/>
      <c r="J56" s="402">
        <v>250</v>
      </c>
      <c r="K56" s="309">
        <f t="shared" si="87"/>
        <v>550</v>
      </c>
      <c r="L56" s="309">
        <f t="shared" si="88"/>
        <v>440</v>
      </c>
      <c r="M56" s="210"/>
      <c r="N56" s="210"/>
      <c r="O56" s="404">
        <v>700</v>
      </c>
      <c r="P56" s="404"/>
      <c r="Q56" s="373"/>
      <c r="R56" s="516">
        <f t="shared" si="89"/>
        <v>640.79211212814641</v>
      </c>
      <c r="S56" s="404">
        <v>0.8</v>
      </c>
      <c r="T56" s="425">
        <f>(H56*J56*S56*12)/100000</f>
        <v>4044</v>
      </c>
      <c r="U56" s="425">
        <f>((E56*K56+F56*L56))/10-((0*2*20)/10)</f>
        <v>23957.6073</v>
      </c>
      <c r="V56" s="402"/>
      <c r="W56" s="213">
        <f t="shared" si="90"/>
        <v>1.008</v>
      </c>
      <c r="X56" s="374">
        <f t="shared" si="91"/>
        <v>28002.615300000001</v>
      </c>
      <c r="Y56" s="404"/>
      <c r="Z56" s="496">
        <f t="shared" si="92"/>
        <v>631.69296101464533</v>
      </c>
      <c r="AA56" s="404"/>
      <c r="AB56" s="213"/>
      <c r="AC56" s="532">
        <f t="shared" si="93"/>
        <v>28002.615300000001</v>
      </c>
      <c r="AD56" s="213">
        <f t="shared" si="94"/>
        <v>280.02615300000002</v>
      </c>
      <c r="AE56" s="213">
        <f t="shared" si="95"/>
        <v>0</v>
      </c>
      <c r="AF56" s="213">
        <f>(T56+U56)*0.02%</f>
        <v>5.60032146</v>
      </c>
      <c r="AG56" s="1070">
        <f>(T56+U56)*0.44%</f>
        <v>123.20707212000001</v>
      </c>
      <c r="AH56" s="373">
        <f t="shared" si="96"/>
        <v>27604.982396340001</v>
      </c>
      <c r="AI56" s="402">
        <v>250</v>
      </c>
      <c r="AJ56" s="309">
        <f t="shared" si="97"/>
        <v>550</v>
      </c>
      <c r="AK56" s="309">
        <f t="shared" si="98"/>
        <v>440</v>
      </c>
      <c r="AL56" s="210"/>
      <c r="AM56" s="210"/>
      <c r="AN56" s="404">
        <v>700</v>
      </c>
      <c r="AO56" s="402"/>
      <c r="AP56" s="402"/>
      <c r="AQ56" s="372">
        <f t="shared" si="99"/>
        <v>640.79211212814641</v>
      </c>
      <c r="AR56" s="374">
        <v>0.8</v>
      </c>
      <c r="AS56" s="374">
        <f>(H56*AI56*AR56*12)/100000</f>
        <v>4044</v>
      </c>
      <c r="AT56" s="374">
        <f>(E56*AJ56+F56*AK56)/10-((0*2*20)/10)</f>
        <v>23957.6073</v>
      </c>
      <c r="AU56" s="402"/>
      <c r="AV56" s="374">
        <f t="shared" si="100"/>
        <v>1.008</v>
      </c>
      <c r="AW56" s="374">
        <f t="shared" si="101"/>
        <v>28002.615300000001</v>
      </c>
      <c r="AX56" s="206"/>
      <c r="AY56" s="372">
        <f t="shared" si="102"/>
        <v>631.69296101464533</v>
      </c>
      <c r="AZ56" s="404"/>
      <c r="BA56" s="374"/>
      <c r="BB56" s="374">
        <f t="shared" si="103"/>
        <v>28002.615300000001</v>
      </c>
      <c r="BC56" s="374">
        <f t="shared" si="104"/>
        <v>28002.615300000001</v>
      </c>
      <c r="BD56" s="374">
        <f t="shared" si="105"/>
        <v>0</v>
      </c>
      <c r="BE56" s="374">
        <f t="shared" si="106"/>
        <v>0</v>
      </c>
      <c r="BF56" s="374">
        <f t="shared" si="107"/>
        <v>0</v>
      </c>
      <c r="BG56" s="374"/>
      <c r="BH56" s="374">
        <f t="shared" si="108"/>
        <v>0</v>
      </c>
      <c r="BI56" s="374">
        <f t="shared" si="109"/>
        <v>0</v>
      </c>
      <c r="BJ56" s="372">
        <f t="shared" si="110"/>
        <v>0</v>
      </c>
      <c r="BK56" s="372">
        <f t="shared" si="111"/>
        <v>0</v>
      </c>
      <c r="BL56" s="372">
        <f t="shared" si="112"/>
        <v>169.77931258630358</v>
      </c>
      <c r="BM56" s="532">
        <f t="shared" si="113"/>
        <v>280.02615300000002</v>
      </c>
      <c r="BN56" s="374">
        <f t="shared" si="114"/>
        <v>0</v>
      </c>
      <c r="BO56" s="374">
        <f t="shared" si="115"/>
        <v>5.60032146</v>
      </c>
      <c r="BP56" s="374">
        <f t="shared" si="116"/>
        <v>123.20707212000002</v>
      </c>
      <c r="BQ56" s="373">
        <f t="shared" si="117"/>
        <v>27604.982396340001</v>
      </c>
      <c r="BR56" s="629">
        <v>0</v>
      </c>
      <c r="BS56" s="516">
        <f t="shared" si="118"/>
        <v>631.69296101464533</v>
      </c>
      <c r="BT56" s="628">
        <f t="shared" si="119"/>
        <v>0</v>
      </c>
      <c r="BU56" s="374">
        <f t="shared" si="120"/>
        <v>16259.332174117275</v>
      </c>
      <c r="BV56" s="374">
        <f t="shared" si="121"/>
        <v>-11345.650222222726</v>
      </c>
      <c r="BW56" s="372">
        <f t="shared" si="122"/>
        <v>-259.62586320875806</v>
      </c>
      <c r="BX56" s="402"/>
    </row>
    <row r="57" spans="1:76" ht="15.95" customHeight="1">
      <c r="A57" s="116">
        <v>32</v>
      </c>
      <c r="B57" s="112" t="s">
        <v>751</v>
      </c>
      <c r="C57" s="424" t="s">
        <v>235</v>
      </c>
      <c r="D57" s="217">
        <f>'T-1'!O61</f>
        <v>327.2</v>
      </c>
      <c r="E57" s="492">
        <f t="shared" si="86"/>
        <v>327.2</v>
      </c>
      <c r="F57" s="194">
        <f>D57*0%</f>
        <v>0</v>
      </c>
      <c r="G57" s="372">
        <f>'T-1'!M61</f>
        <v>3</v>
      </c>
      <c r="H57" s="372">
        <f>'T-1'!N61</f>
        <v>248556</v>
      </c>
      <c r="I57" s="412"/>
      <c r="J57" s="402">
        <v>250</v>
      </c>
      <c r="K57" s="309">
        <f t="shared" si="87"/>
        <v>550</v>
      </c>
      <c r="L57" s="309">
        <f t="shared" si="88"/>
        <v>440</v>
      </c>
      <c r="M57" s="210"/>
      <c r="N57" s="210"/>
      <c r="O57" s="404">
        <v>700</v>
      </c>
      <c r="P57" s="404"/>
      <c r="Q57" s="373"/>
      <c r="R57" s="516">
        <f t="shared" si="89"/>
        <v>729.24985550122256</v>
      </c>
      <c r="S57" s="404">
        <v>0.8</v>
      </c>
      <c r="T57" s="598">
        <f>(H57*J57*S57*12)/100000+(0*J57*S57*3)/100000</f>
        <v>5965.3440000000001</v>
      </c>
      <c r="U57" s="425">
        <f>((E57*K57+F57*L57)/10)-((25.135182*2*20)/10)</f>
        <v>17895.459272</v>
      </c>
      <c r="V57" s="402"/>
      <c r="W57" s="213">
        <f t="shared" si="90"/>
        <v>0.252</v>
      </c>
      <c r="X57" s="374">
        <f t="shared" si="91"/>
        <v>23861.055272000001</v>
      </c>
      <c r="Y57" s="404"/>
      <c r="Z57" s="496">
        <f t="shared" si="92"/>
        <v>748.50177134415662</v>
      </c>
      <c r="AA57" s="404"/>
      <c r="AB57" s="213"/>
      <c r="AC57" s="532">
        <f t="shared" si="93"/>
        <v>23861.055272000001</v>
      </c>
      <c r="AD57" s="213">
        <f t="shared" si="94"/>
        <v>238.61055272000002</v>
      </c>
      <c r="AE57" s="213">
        <f t="shared" si="95"/>
        <v>0</v>
      </c>
      <c r="AF57" s="213">
        <f>(T57+U57)*3.73%</f>
        <v>890.00796204560004</v>
      </c>
      <c r="AG57" s="1070">
        <f>(T57+U57)*0.09%</f>
        <v>21.4747229448</v>
      </c>
      <c r="AH57" s="373">
        <f t="shared" si="96"/>
        <v>24490.977958380801</v>
      </c>
      <c r="AI57" s="402">
        <v>250</v>
      </c>
      <c r="AJ57" s="309">
        <f t="shared" si="97"/>
        <v>550</v>
      </c>
      <c r="AK57" s="309">
        <f t="shared" si="98"/>
        <v>440</v>
      </c>
      <c r="AL57" s="210"/>
      <c r="AM57" s="210"/>
      <c r="AN57" s="404">
        <v>700</v>
      </c>
      <c r="AO57" s="402"/>
      <c r="AP57" s="402"/>
      <c r="AQ57" s="372">
        <f t="shared" si="99"/>
        <v>729.24985550122256</v>
      </c>
      <c r="AR57" s="374">
        <v>0.8</v>
      </c>
      <c r="AS57" s="709">
        <f>(H57*AI57*AR57*12)/100000+(0*AI57*AR57*3)/100000</f>
        <v>5965.3440000000001</v>
      </c>
      <c r="AT57" s="374">
        <f>(E57*AJ57+F57*AK57)/10-((25.135182*2*20)/10)</f>
        <v>17895.459272</v>
      </c>
      <c r="AU57" s="402"/>
      <c r="AV57" s="374">
        <f t="shared" si="100"/>
        <v>0.252</v>
      </c>
      <c r="AW57" s="374">
        <f t="shared" si="101"/>
        <v>23861.055272000001</v>
      </c>
      <c r="AX57" s="206"/>
      <c r="AY57" s="372">
        <f t="shared" si="102"/>
        <v>748.50177134415662</v>
      </c>
      <c r="AZ57" s="404"/>
      <c r="BA57" s="374"/>
      <c r="BB57" s="374">
        <f t="shared" si="103"/>
        <v>23861.055272000001</v>
      </c>
      <c r="BC57" s="374">
        <f t="shared" si="104"/>
        <v>23861.055272000001</v>
      </c>
      <c r="BD57" s="374">
        <f t="shared" si="105"/>
        <v>0</v>
      </c>
      <c r="BE57" s="374">
        <f t="shared" si="106"/>
        <v>0</v>
      </c>
      <c r="BF57" s="374">
        <f t="shared" si="107"/>
        <v>0</v>
      </c>
      <c r="BG57" s="374"/>
      <c r="BH57" s="374">
        <f t="shared" si="108"/>
        <v>0</v>
      </c>
      <c r="BI57" s="374">
        <f t="shared" si="109"/>
        <v>0</v>
      </c>
      <c r="BJ57" s="372">
        <f t="shared" si="110"/>
        <v>0</v>
      </c>
      <c r="BK57" s="372">
        <f t="shared" si="111"/>
        <v>0</v>
      </c>
      <c r="BL57" s="372">
        <f t="shared" si="112"/>
        <v>201.17386776689955</v>
      </c>
      <c r="BM57" s="532">
        <f t="shared" si="113"/>
        <v>238.61055272000002</v>
      </c>
      <c r="BN57" s="374">
        <f t="shared" si="114"/>
        <v>0</v>
      </c>
      <c r="BO57" s="374">
        <f t="shared" si="115"/>
        <v>890.00796204560015</v>
      </c>
      <c r="BP57" s="374">
        <f t="shared" si="116"/>
        <v>21.4747229448</v>
      </c>
      <c r="BQ57" s="373">
        <f t="shared" si="117"/>
        <v>24490.977958380801</v>
      </c>
      <c r="BR57" s="629">
        <v>0.09</v>
      </c>
      <c r="BS57" s="516">
        <f t="shared" si="118"/>
        <v>753.4241164984353</v>
      </c>
      <c r="BT57" s="628">
        <f t="shared" si="119"/>
        <v>1610.5913344799999</v>
      </c>
      <c r="BU57" s="374">
        <f t="shared" si="120"/>
        <v>12174.035440208634</v>
      </c>
      <c r="BV57" s="374">
        <f t="shared" si="121"/>
        <v>-12316.942518172167</v>
      </c>
      <c r="BW57" s="372">
        <f t="shared" si="122"/>
        <v>-376.43467353826918</v>
      </c>
      <c r="BX57" s="402"/>
    </row>
    <row r="58" spans="1:76" ht="15.95" customHeight="1">
      <c r="A58" s="116">
        <v>33</v>
      </c>
      <c r="B58" s="112" t="s">
        <v>752</v>
      </c>
      <c r="C58" s="424" t="s">
        <v>235</v>
      </c>
      <c r="D58" s="217">
        <f>'T-1'!O62</f>
        <v>265</v>
      </c>
      <c r="E58" s="492">
        <f t="shared" si="86"/>
        <v>265</v>
      </c>
      <c r="F58" s="194">
        <f>D58*0%</f>
        <v>0</v>
      </c>
      <c r="G58" s="372">
        <f>'T-1'!M62</f>
        <v>4</v>
      </c>
      <c r="H58" s="372">
        <f>'T-1'!N62</f>
        <v>317778</v>
      </c>
      <c r="I58" s="412"/>
      <c r="J58" s="402">
        <v>250</v>
      </c>
      <c r="K58" s="309">
        <f t="shared" si="87"/>
        <v>550</v>
      </c>
      <c r="L58" s="309">
        <f t="shared" si="88"/>
        <v>440</v>
      </c>
      <c r="M58" s="210"/>
      <c r="N58" s="210"/>
      <c r="O58" s="404">
        <v>700</v>
      </c>
      <c r="P58" s="404"/>
      <c r="Q58" s="373"/>
      <c r="R58" s="516">
        <f t="shared" si="89"/>
        <v>837.27001600000006</v>
      </c>
      <c r="S58" s="404">
        <v>0.8</v>
      </c>
      <c r="T58" s="425">
        <f>(H58*J58*S58*12)/100000</f>
        <v>7626.6719999999996</v>
      </c>
      <c r="U58" s="425">
        <f>((E58*K58+F58*L58))/10-(3.588144*2*20)/10</f>
        <v>14560.647424000001</v>
      </c>
      <c r="V58" s="402"/>
      <c r="W58" s="213">
        <f t="shared" si="90"/>
        <v>0.33600000000000002</v>
      </c>
      <c r="X58" s="374">
        <f t="shared" si="91"/>
        <v>22187.655424</v>
      </c>
      <c r="Y58" s="404"/>
      <c r="Z58" s="496">
        <f t="shared" si="92"/>
        <v>825.71573796033204</v>
      </c>
      <c r="AA58" s="404"/>
      <c r="AB58" s="213"/>
      <c r="AC58" s="532">
        <f t="shared" si="93"/>
        <v>22187.655424</v>
      </c>
      <c r="AD58" s="213">
        <f t="shared" si="94"/>
        <v>221.87655424000002</v>
      </c>
      <c r="AE58" s="213">
        <f t="shared" si="95"/>
        <v>0</v>
      </c>
      <c r="AF58" s="213">
        <f>(T58+U58)*0.11%</f>
        <v>24.406051366400003</v>
      </c>
      <c r="AG58" s="1070">
        <f>(T58+U58)*0.49%</f>
        <v>108.7178651776</v>
      </c>
      <c r="AH58" s="373">
        <f t="shared" si="96"/>
        <v>21881.4670559488</v>
      </c>
      <c r="AI58" s="402">
        <v>250</v>
      </c>
      <c r="AJ58" s="309">
        <f t="shared" si="97"/>
        <v>550</v>
      </c>
      <c r="AK58" s="309">
        <f t="shared" si="98"/>
        <v>440</v>
      </c>
      <c r="AL58" s="210"/>
      <c r="AM58" s="210"/>
      <c r="AN58" s="404">
        <v>700</v>
      </c>
      <c r="AO58" s="402"/>
      <c r="AP58" s="402"/>
      <c r="AQ58" s="372">
        <f t="shared" si="99"/>
        <v>837.27001600000006</v>
      </c>
      <c r="AR58" s="374">
        <v>0.8</v>
      </c>
      <c r="AS58" s="374">
        <f>(H58*AI58*AR58*12)/100000</f>
        <v>7626.6719999999996</v>
      </c>
      <c r="AT58" s="374">
        <f>(E58*AJ58+F58*AK58)/10-(3.588144*2*20)/10</f>
        <v>14560.647424000001</v>
      </c>
      <c r="AU58" s="402"/>
      <c r="AV58" s="374">
        <f t="shared" si="100"/>
        <v>0.33600000000000002</v>
      </c>
      <c r="AW58" s="374">
        <f t="shared" si="101"/>
        <v>22187.655424</v>
      </c>
      <c r="AX58" s="206"/>
      <c r="AY58" s="372">
        <f t="shared" si="102"/>
        <v>825.71573796033204</v>
      </c>
      <c r="AZ58" s="404"/>
      <c r="BA58" s="374"/>
      <c r="BB58" s="374">
        <f t="shared" si="103"/>
        <v>22187.655424</v>
      </c>
      <c r="BC58" s="374">
        <f t="shared" si="104"/>
        <v>22187.655424</v>
      </c>
      <c r="BD58" s="374">
        <f t="shared" si="105"/>
        <v>0</v>
      </c>
      <c r="BE58" s="374">
        <f t="shared" si="106"/>
        <v>0</v>
      </c>
      <c r="BF58" s="374">
        <f t="shared" si="107"/>
        <v>0</v>
      </c>
      <c r="BG58" s="374"/>
      <c r="BH58" s="374">
        <f t="shared" si="108"/>
        <v>0</v>
      </c>
      <c r="BI58" s="374">
        <f t="shared" si="109"/>
        <v>0</v>
      </c>
      <c r="BJ58" s="372">
        <f t="shared" si="110"/>
        <v>0</v>
      </c>
      <c r="BK58" s="372">
        <f t="shared" si="111"/>
        <v>0</v>
      </c>
      <c r="BL58" s="372">
        <f t="shared" si="112"/>
        <v>221.92656723199951</v>
      </c>
      <c r="BM58" s="532">
        <f t="shared" si="113"/>
        <v>221.87655424000002</v>
      </c>
      <c r="BN58" s="374">
        <f t="shared" si="114"/>
        <v>0</v>
      </c>
      <c r="BO58" s="374">
        <f t="shared" si="115"/>
        <v>24.406051366400003</v>
      </c>
      <c r="BP58" s="374">
        <f t="shared" si="116"/>
        <v>108.7178651776</v>
      </c>
      <c r="BQ58" s="373">
        <f t="shared" si="117"/>
        <v>21881.4670559488</v>
      </c>
      <c r="BR58" s="629">
        <v>0.09</v>
      </c>
      <c r="BS58" s="516">
        <f t="shared" si="118"/>
        <v>830.66086350055843</v>
      </c>
      <c r="BT58" s="628">
        <f t="shared" si="119"/>
        <v>1310.45826816</v>
      </c>
      <c r="BU58" s="374">
        <f t="shared" si="120"/>
        <v>9859.7780918560129</v>
      </c>
      <c r="BV58" s="374">
        <f t="shared" si="121"/>
        <v>-12021.688964092788</v>
      </c>
      <c r="BW58" s="372">
        <f t="shared" si="122"/>
        <v>-453.64864015444482</v>
      </c>
      <c r="BX58" s="402"/>
    </row>
    <row r="59" spans="1:76" ht="15.95" customHeight="1">
      <c r="A59" s="116">
        <v>34</v>
      </c>
      <c r="B59" s="112" t="s">
        <v>295</v>
      </c>
      <c r="C59" s="424" t="s">
        <v>235</v>
      </c>
      <c r="D59" s="217">
        <f>'T-1'!O63</f>
        <v>5.2</v>
      </c>
      <c r="E59" s="492">
        <f t="shared" si="86"/>
        <v>5.2</v>
      </c>
      <c r="F59" s="194">
        <f>D59*0%</f>
        <v>0</v>
      </c>
      <c r="G59" s="372">
        <f>'T-1'!M63</f>
        <v>1</v>
      </c>
      <c r="H59" s="372">
        <f>'T-1'!N63</f>
        <v>5000</v>
      </c>
      <c r="I59" s="412"/>
      <c r="J59" s="402">
        <v>250</v>
      </c>
      <c r="K59" s="309">
        <f t="shared" si="87"/>
        <v>550</v>
      </c>
      <c r="L59" s="309">
        <f t="shared" si="88"/>
        <v>440</v>
      </c>
      <c r="M59" s="210"/>
      <c r="N59" s="210"/>
      <c r="O59" s="404">
        <v>700</v>
      </c>
      <c r="P59" s="405"/>
      <c r="Q59" s="369"/>
      <c r="R59" s="516">
        <f t="shared" si="89"/>
        <v>778.76246153846159</v>
      </c>
      <c r="S59" s="404">
        <v>0.8</v>
      </c>
      <c r="T59" s="425">
        <f>(H59*J59*S59*12)/100000</f>
        <v>120</v>
      </c>
      <c r="U59" s="425">
        <f>(E59*K59+F59*L59)/10-(0.28188*2*20)/10</f>
        <v>284.87248</v>
      </c>
      <c r="V59" s="402"/>
      <c r="W59" s="213">
        <f t="shared" si="90"/>
        <v>8.4000000000000005E-2</v>
      </c>
      <c r="X59" s="374">
        <f t="shared" si="91"/>
        <v>404.95648</v>
      </c>
      <c r="Y59" s="405"/>
      <c r="Z59" s="496">
        <f t="shared" si="92"/>
        <v>763.57812815384614</v>
      </c>
      <c r="AA59" s="405"/>
      <c r="AB59" s="213"/>
      <c r="AC59" s="532">
        <f t="shared" si="93"/>
        <v>404.95648</v>
      </c>
      <c r="AD59" s="213">
        <f t="shared" si="94"/>
        <v>4.0495647999999997</v>
      </c>
      <c r="AE59" s="213">
        <f t="shared" si="95"/>
        <v>0</v>
      </c>
      <c r="AF59" s="213">
        <f>(T59+U59)*0%</f>
        <v>0</v>
      </c>
      <c r="AG59" s="1070">
        <f>(T59+U59)*0.95%</f>
        <v>3.8462885600000001</v>
      </c>
      <c r="AH59" s="373">
        <f t="shared" si="96"/>
        <v>397.06062664000001</v>
      </c>
      <c r="AI59" s="402">
        <v>250</v>
      </c>
      <c r="AJ59" s="309">
        <f t="shared" si="97"/>
        <v>550</v>
      </c>
      <c r="AK59" s="309">
        <f t="shared" si="98"/>
        <v>440</v>
      </c>
      <c r="AL59" s="210"/>
      <c r="AM59" s="210"/>
      <c r="AN59" s="404">
        <v>700</v>
      </c>
      <c r="AO59" s="402"/>
      <c r="AP59" s="402"/>
      <c r="AQ59" s="372">
        <f t="shared" si="99"/>
        <v>778.76246153846159</v>
      </c>
      <c r="AR59" s="374">
        <v>0.8</v>
      </c>
      <c r="AS59" s="374">
        <f>(H59*AI59*AR59*12)/100000</f>
        <v>120</v>
      </c>
      <c r="AT59" s="374">
        <f>(E59*AJ59+F59*AK59)/10-((0.28188*2*20)/10)</f>
        <v>284.87248</v>
      </c>
      <c r="AU59" s="402"/>
      <c r="AV59" s="374">
        <f t="shared" si="100"/>
        <v>8.4000000000000005E-2</v>
      </c>
      <c r="AW59" s="374">
        <f t="shared" si="101"/>
        <v>404.95648</v>
      </c>
      <c r="AX59" s="206"/>
      <c r="AY59" s="372">
        <f t="shared" si="102"/>
        <v>763.57812815384614</v>
      </c>
      <c r="AZ59" s="405"/>
      <c r="BA59" s="374"/>
      <c r="BB59" s="374">
        <f t="shared" si="103"/>
        <v>404.95648</v>
      </c>
      <c r="BC59" s="374">
        <f t="shared" si="104"/>
        <v>404.95648</v>
      </c>
      <c r="BD59" s="374">
        <f t="shared" si="105"/>
        <v>0</v>
      </c>
      <c r="BE59" s="374">
        <f t="shared" si="106"/>
        <v>0</v>
      </c>
      <c r="BF59" s="374">
        <f t="shared" si="107"/>
        <v>0</v>
      </c>
      <c r="BG59" s="374"/>
      <c r="BH59" s="374">
        <f t="shared" si="108"/>
        <v>0</v>
      </c>
      <c r="BI59" s="374">
        <f t="shared" si="109"/>
        <v>0</v>
      </c>
      <c r="BJ59" s="372">
        <f t="shared" si="110"/>
        <v>0</v>
      </c>
      <c r="BK59" s="372">
        <f t="shared" si="111"/>
        <v>0</v>
      </c>
      <c r="BL59" s="372">
        <f t="shared" si="112"/>
        <v>205.22592098487991</v>
      </c>
      <c r="BM59" s="532">
        <f t="shared" si="113"/>
        <v>4.0495647999999997</v>
      </c>
      <c r="BN59" s="374">
        <f t="shared" si="114"/>
        <v>0</v>
      </c>
      <c r="BO59" s="374">
        <f t="shared" si="115"/>
        <v>0</v>
      </c>
      <c r="BP59" s="374">
        <f t="shared" si="116"/>
        <v>3.8462885599999996</v>
      </c>
      <c r="BQ59" s="373">
        <f t="shared" si="117"/>
        <v>397.06062664000001</v>
      </c>
      <c r="BR59" s="629">
        <v>0.09</v>
      </c>
      <c r="BS59" s="516">
        <f t="shared" si="118"/>
        <v>768.50861338461539</v>
      </c>
      <c r="BT59" s="628">
        <f t="shared" si="119"/>
        <v>25.638523199999998</v>
      </c>
      <c r="BU59" s="374">
        <f t="shared" si="120"/>
        <v>193.47489085906142</v>
      </c>
      <c r="BV59" s="374">
        <f t="shared" si="121"/>
        <v>-203.58573578093859</v>
      </c>
      <c r="BW59" s="372">
        <f t="shared" si="122"/>
        <v>-391.51103034795881</v>
      </c>
      <c r="BX59" s="403"/>
    </row>
    <row r="60" spans="1:76" ht="15.95" customHeight="1">
      <c r="A60" s="116">
        <v>35</v>
      </c>
      <c r="B60" s="112" t="s">
        <v>298</v>
      </c>
      <c r="C60" s="424" t="s">
        <v>235</v>
      </c>
      <c r="D60" s="217">
        <f>'T-1'!O64</f>
        <v>3.6</v>
      </c>
      <c r="E60" s="492">
        <f t="shared" si="86"/>
        <v>3.6</v>
      </c>
      <c r="F60" s="411"/>
      <c r="G60" s="372">
        <f>'T-1'!M64</f>
        <v>2</v>
      </c>
      <c r="H60" s="372">
        <f>'T-1'!N64</f>
        <v>8000</v>
      </c>
      <c r="I60" s="395"/>
      <c r="J60" s="402"/>
      <c r="K60" s="309">
        <f>720+20</f>
        <v>740</v>
      </c>
      <c r="L60" s="195"/>
      <c r="M60" s="210"/>
      <c r="N60" s="210"/>
      <c r="O60" s="404">
        <v>700</v>
      </c>
      <c r="P60" s="397"/>
      <c r="Q60" s="520"/>
      <c r="R60" s="516">
        <f t="shared" si="89"/>
        <v>740.4666666666667</v>
      </c>
      <c r="S60" s="404">
        <v>0.8</v>
      </c>
      <c r="T60" s="425">
        <f>(H60*J60*S60*12)/100000</f>
        <v>0</v>
      </c>
      <c r="U60" s="425">
        <f>((E60*K60+F60*L60))/10-((0*2*20)/10)</f>
        <v>266.39999999999998</v>
      </c>
      <c r="V60" s="396"/>
      <c r="W60" s="213">
        <f t="shared" si="90"/>
        <v>0.16800000000000001</v>
      </c>
      <c r="X60" s="374">
        <f t="shared" si="91"/>
        <v>266.56799999999998</v>
      </c>
      <c r="Y60" s="397"/>
      <c r="Z60" s="496">
        <f t="shared" si="92"/>
        <v>801.9559999999999</v>
      </c>
      <c r="AA60" s="397"/>
      <c r="AB60" s="213"/>
      <c r="AC60" s="532">
        <f t="shared" si="93"/>
        <v>266.56799999999998</v>
      </c>
      <c r="AD60" s="213">
        <f t="shared" si="94"/>
        <v>2.66568</v>
      </c>
      <c r="AE60" s="213">
        <f t="shared" si="95"/>
        <v>0</v>
      </c>
      <c r="AF60" s="213">
        <f>(T60+U60)*9.34%</f>
        <v>24.881759999999996</v>
      </c>
      <c r="AG60" s="1070">
        <f>(T60+U60)*0.03%</f>
        <v>7.9919999999999991E-2</v>
      </c>
      <c r="AH60" s="373">
        <f t="shared" si="96"/>
        <v>288.70415999999994</v>
      </c>
      <c r="AI60" s="402"/>
      <c r="AJ60" s="309">
        <f>720+20</f>
        <v>740</v>
      </c>
      <c r="AK60" s="195"/>
      <c r="AL60" s="210"/>
      <c r="AM60" s="210"/>
      <c r="AN60" s="404">
        <v>700</v>
      </c>
      <c r="AO60" s="418"/>
      <c r="AP60" s="417"/>
      <c r="AQ60" s="372">
        <f t="shared" si="99"/>
        <v>740.4666666666667</v>
      </c>
      <c r="AR60" s="374">
        <v>0.8</v>
      </c>
      <c r="AS60" s="374">
        <f>(H60*AI60*0.8*12)/100000</f>
        <v>0</v>
      </c>
      <c r="AT60" s="374">
        <f>(E60*AJ60+F60*AK60)/10-((0*2*20)/10)</f>
        <v>266.39999999999998</v>
      </c>
      <c r="AU60" s="416"/>
      <c r="AV60" s="374">
        <f t="shared" si="100"/>
        <v>0.16800000000000001</v>
      </c>
      <c r="AW60" s="374">
        <f t="shared" si="101"/>
        <v>266.56799999999998</v>
      </c>
      <c r="AX60" s="208"/>
      <c r="AY60" s="372">
        <f t="shared" si="102"/>
        <v>801.9559999999999</v>
      </c>
      <c r="AZ60" s="417"/>
      <c r="BA60" s="374"/>
      <c r="BB60" s="374">
        <f t="shared" si="103"/>
        <v>266.56799999999998</v>
      </c>
      <c r="BC60" s="374">
        <f t="shared" si="104"/>
        <v>266.56799999999998</v>
      </c>
      <c r="BD60" s="374">
        <f t="shared" si="105"/>
        <v>0</v>
      </c>
      <c r="BE60" s="374">
        <f t="shared" si="106"/>
        <v>0</v>
      </c>
      <c r="BF60" s="374">
        <f t="shared" si="107"/>
        <v>0</v>
      </c>
      <c r="BG60" s="374"/>
      <c r="BH60" s="374">
        <f t="shared" si="108"/>
        <v>0</v>
      </c>
      <c r="BI60" s="374">
        <f t="shared" si="109"/>
        <v>0</v>
      </c>
      <c r="BJ60" s="372">
        <f t="shared" si="110"/>
        <v>0</v>
      </c>
      <c r="BK60" s="372">
        <f t="shared" si="111"/>
        <v>0</v>
      </c>
      <c r="BL60" s="372">
        <f t="shared" si="112"/>
        <v>215.54069272161004</v>
      </c>
      <c r="BM60" s="532">
        <f t="shared" si="113"/>
        <v>2.66568</v>
      </c>
      <c r="BN60" s="374">
        <f t="shared" si="114"/>
        <v>0</v>
      </c>
      <c r="BO60" s="374">
        <f t="shared" si="115"/>
        <v>24.881759999999996</v>
      </c>
      <c r="BP60" s="374">
        <f t="shared" si="116"/>
        <v>7.9919999999999991E-2</v>
      </c>
      <c r="BQ60" s="373">
        <f t="shared" si="117"/>
        <v>288.70415999999994</v>
      </c>
      <c r="BR60" s="629">
        <v>0.09</v>
      </c>
      <c r="BS60" s="516">
        <f t="shared" si="118"/>
        <v>808.61599999999987</v>
      </c>
      <c r="BT60" s="628">
        <f t="shared" si="119"/>
        <v>23.975999999999996</v>
      </c>
      <c r="BU60" s="374">
        <f t="shared" si="120"/>
        <v>133.94415521011945</v>
      </c>
      <c r="BV60" s="374">
        <f t="shared" si="121"/>
        <v>-154.7600047898805</v>
      </c>
      <c r="BW60" s="372">
        <f t="shared" si="122"/>
        <v>-429.88890219411246</v>
      </c>
      <c r="BX60" s="417"/>
    </row>
    <row r="61" spans="1:76" ht="15.95" customHeight="1">
      <c r="A61" s="116">
        <v>36</v>
      </c>
      <c r="B61" s="112" t="s">
        <v>296</v>
      </c>
      <c r="C61" s="424" t="s">
        <v>235</v>
      </c>
      <c r="D61" s="217">
        <f>'T-1'!O65</f>
        <v>40</v>
      </c>
      <c r="E61" s="492">
        <f t="shared" si="86"/>
        <v>40</v>
      </c>
      <c r="F61" s="411"/>
      <c r="G61" s="372">
        <f>'T-1'!M65</f>
        <v>0</v>
      </c>
      <c r="H61" s="372">
        <f>'T-1'!N65</f>
        <v>0</v>
      </c>
      <c r="I61" s="412"/>
      <c r="J61" s="402"/>
      <c r="K61" s="309">
        <f>435+20</f>
        <v>455</v>
      </c>
      <c r="L61" s="195"/>
      <c r="M61" s="195"/>
      <c r="N61" s="195"/>
      <c r="O61" s="404">
        <v>0</v>
      </c>
      <c r="P61" s="405"/>
      <c r="Q61" s="369"/>
      <c r="R61" s="516">
        <f t="shared" si="89"/>
        <v>455</v>
      </c>
      <c r="S61" s="404">
        <v>0.8</v>
      </c>
      <c r="T61" s="425">
        <f>(H61*J61*S61*12)/100000</f>
        <v>0</v>
      </c>
      <c r="U61" s="425">
        <f>((E61*K61+F61*L61))/10</f>
        <v>1820</v>
      </c>
      <c r="V61" s="402"/>
      <c r="W61" s="213">
        <f t="shared" si="90"/>
        <v>0</v>
      </c>
      <c r="X61" s="374">
        <f t="shared" si="91"/>
        <v>1820</v>
      </c>
      <c r="Y61" s="405"/>
      <c r="Z61" s="496">
        <f t="shared" si="92"/>
        <v>450.45000000000005</v>
      </c>
      <c r="AA61" s="405"/>
      <c r="AB61" s="213"/>
      <c r="AC61" s="532">
        <f>X61-AB61</f>
        <v>1820</v>
      </c>
      <c r="AD61" s="213">
        <f t="shared" si="94"/>
        <v>18.2</v>
      </c>
      <c r="AE61" s="213"/>
      <c r="AF61" s="213"/>
      <c r="AG61" s="1070">
        <f>(T61+U61)*0%</f>
        <v>0</v>
      </c>
      <c r="AH61" s="373">
        <f t="shared" si="96"/>
        <v>1801.8</v>
      </c>
      <c r="AI61" s="402"/>
      <c r="AJ61" s="309">
        <f>435+20</f>
        <v>455</v>
      </c>
      <c r="AK61" s="195"/>
      <c r="AL61" s="195"/>
      <c r="AM61" s="195"/>
      <c r="AN61" s="404">
        <v>0</v>
      </c>
      <c r="AO61" s="417"/>
      <c r="AP61" s="417"/>
      <c r="AQ61" s="372">
        <f t="shared" si="99"/>
        <v>455</v>
      </c>
      <c r="AR61" s="374"/>
      <c r="AS61" s="374">
        <f>(H61*AI61*0.8*12)/100000</f>
        <v>0</v>
      </c>
      <c r="AT61" s="374">
        <f>(E61*AJ61+F61*AK61)/10</f>
        <v>1820</v>
      </c>
      <c r="AU61" s="416"/>
      <c r="AV61" s="374">
        <f t="shared" si="100"/>
        <v>0</v>
      </c>
      <c r="AW61" s="374">
        <f t="shared" si="101"/>
        <v>1820</v>
      </c>
      <c r="AX61" s="208"/>
      <c r="AY61" s="372">
        <f>(BB61-BM61-BN61+BO61-BP61)/D61*10</f>
        <v>450.45000000000005</v>
      </c>
      <c r="AZ61" s="417"/>
      <c r="BA61" s="374"/>
      <c r="BB61" s="374">
        <f t="shared" si="103"/>
        <v>1820</v>
      </c>
      <c r="BC61" s="374">
        <f t="shared" si="104"/>
        <v>1820</v>
      </c>
      <c r="BD61" s="374">
        <f t="shared" si="105"/>
        <v>0</v>
      </c>
      <c r="BE61" s="374">
        <f t="shared" si="106"/>
        <v>0</v>
      </c>
      <c r="BF61" s="374">
        <f t="shared" si="107"/>
        <v>0</v>
      </c>
      <c r="BG61" s="374"/>
      <c r="BH61" s="374">
        <f t="shared" si="108"/>
        <v>0</v>
      </c>
      <c r="BI61" s="374">
        <f t="shared" si="109"/>
        <v>0</v>
      </c>
      <c r="BJ61" s="372">
        <f t="shared" si="110"/>
        <v>0</v>
      </c>
      <c r="BK61" s="372">
        <f t="shared" si="111"/>
        <v>0</v>
      </c>
      <c r="BL61" s="372">
        <f t="shared" si="112"/>
        <v>121.06687279158615</v>
      </c>
      <c r="BM61" s="532">
        <f t="shared" si="113"/>
        <v>18.2</v>
      </c>
      <c r="BN61" s="374"/>
      <c r="BO61" s="374"/>
      <c r="BP61" s="374">
        <f t="shared" si="116"/>
        <v>0</v>
      </c>
      <c r="BQ61" s="373">
        <f t="shared" si="117"/>
        <v>1801.8</v>
      </c>
      <c r="BR61" s="629">
        <v>0.09</v>
      </c>
      <c r="BS61" s="516">
        <f t="shared" si="118"/>
        <v>454.54500000000007</v>
      </c>
      <c r="BT61" s="628">
        <f t="shared" si="119"/>
        <v>163.79999999999998</v>
      </c>
      <c r="BU61" s="374">
        <f t="shared" si="120"/>
        <v>1488.2683912235493</v>
      </c>
      <c r="BV61" s="374">
        <f t="shared" si="121"/>
        <v>-313.53160877645064</v>
      </c>
      <c r="BW61" s="372">
        <f t="shared" si="122"/>
        <v>-78.38290219411266</v>
      </c>
      <c r="BX61" s="420"/>
    </row>
    <row r="62" spans="1:76" ht="15.95" customHeight="1">
      <c r="A62" s="116">
        <v>37</v>
      </c>
      <c r="B62" s="423" t="s">
        <v>379</v>
      </c>
      <c r="C62" s="424" t="s">
        <v>235</v>
      </c>
      <c r="D62" s="217">
        <f>'T-1'!O66</f>
        <v>0</v>
      </c>
      <c r="E62" s="492">
        <f t="shared" si="86"/>
        <v>0</v>
      </c>
      <c r="F62" s="411"/>
      <c r="G62" s="372">
        <f>'T-1'!M66</f>
        <v>0</v>
      </c>
      <c r="H62" s="372">
        <f>'T-1'!N66</f>
        <v>0</v>
      </c>
      <c r="I62" s="412"/>
      <c r="J62" s="402"/>
      <c r="K62" s="309"/>
      <c r="L62" s="195"/>
      <c r="M62" s="195"/>
      <c r="N62" s="195"/>
      <c r="O62" s="404"/>
      <c r="P62" s="405"/>
      <c r="Q62" s="369"/>
      <c r="R62" s="516"/>
      <c r="S62" s="516"/>
      <c r="T62" s="404"/>
      <c r="U62" s="425">
        <f>((E62*K62+F62*L62))/10</f>
        <v>0</v>
      </c>
      <c r="V62" s="402"/>
      <c r="W62" s="213">
        <f t="shared" si="90"/>
        <v>0</v>
      </c>
      <c r="X62" s="374">
        <f t="shared" si="91"/>
        <v>0</v>
      </c>
      <c r="Y62" s="405"/>
      <c r="Z62" s="305"/>
      <c r="AA62" s="405"/>
      <c r="AB62" s="213"/>
      <c r="AC62" s="532">
        <f>X62-AB62</f>
        <v>0</v>
      </c>
      <c r="AD62" s="213"/>
      <c r="AE62" s="213"/>
      <c r="AF62" s="213"/>
      <c r="AG62" s="239"/>
      <c r="AH62" s="373"/>
      <c r="AI62" s="526"/>
      <c r="AJ62" s="526"/>
      <c r="AK62" s="525"/>
      <c r="AL62" s="527"/>
      <c r="AM62" s="527"/>
      <c r="AN62" s="412"/>
      <c r="AO62" s="418"/>
      <c r="AP62" s="417"/>
      <c r="AQ62" s="418"/>
      <c r="AR62" s="374"/>
      <c r="AS62" s="374"/>
      <c r="AT62" s="374">
        <f>(E62*AJ62+F62*AK62)/10</f>
        <v>0</v>
      </c>
      <c r="AU62" s="416"/>
      <c r="AV62" s="374">
        <f t="shared" si="100"/>
        <v>0</v>
      </c>
      <c r="AW62" s="374">
        <f t="shared" si="101"/>
        <v>0</v>
      </c>
      <c r="AX62" s="208"/>
      <c r="AY62" s="372"/>
      <c r="AZ62" s="417"/>
      <c r="BA62" s="418"/>
      <c r="BB62" s="374">
        <f t="shared" si="103"/>
        <v>0</v>
      </c>
      <c r="BC62" s="374">
        <f t="shared" si="104"/>
        <v>0</v>
      </c>
      <c r="BD62" s="374">
        <f t="shared" si="105"/>
        <v>0</v>
      </c>
      <c r="BE62" s="374">
        <f t="shared" si="106"/>
        <v>0</v>
      </c>
      <c r="BF62" s="374">
        <f t="shared" si="107"/>
        <v>0</v>
      </c>
      <c r="BG62" s="374"/>
      <c r="BH62" s="374">
        <f t="shared" si="108"/>
        <v>0</v>
      </c>
      <c r="BI62" s="374">
        <f t="shared" si="109"/>
        <v>0</v>
      </c>
      <c r="BJ62" s="372">
        <f t="shared" si="110"/>
        <v>0</v>
      </c>
      <c r="BK62" s="372"/>
      <c r="BL62" s="372">
        <f t="shared" si="112"/>
        <v>0</v>
      </c>
      <c r="BM62" s="532"/>
      <c r="BN62" s="418"/>
      <c r="BO62" s="418"/>
      <c r="BP62" s="418"/>
      <c r="BQ62" s="373">
        <f t="shared" si="117"/>
        <v>0</v>
      </c>
      <c r="BR62" s="629">
        <v>0.09</v>
      </c>
      <c r="BS62" s="516"/>
      <c r="BT62" s="628">
        <f t="shared" si="119"/>
        <v>0</v>
      </c>
      <c r="BU62" s="374">
        <f t="shared" si="120"/>
        <v>0</v>
      </c>
      <c r="BV62" s="374">
        <f t="shared" si="121"/>
        <v>0</v>
      </c>
      <c r="BW62" s="372"/>
      <c r="BX62" s="420"/>
    </row>
    <row r="63" spans="1:76" ht="15.95" customHeight="1">
      <c r="A63" s="370"/>
      <c r="B63" s="399" t="s">
        <v>362</v>
      </c>
      <c r="C63" s="115"/>
      <c r="D63" s="400">
        <f t="shared" ref="D63:I63" si="123">SUM(D53:D62)</f>
        <v>1360</v>
      </c>
      <c r="E63" s="400">
        <f t="shared" si="123"/>
        <v>1334.0702999999999</v>
      </c>
      <c r="F63" s="400">
        <f t="shared" si="123"/>
        <v>25.929700000000004</v>
      </c>
      <c r="G63" s="401">
        <f t="shared" si="123"/>
        <v>32</v>
      </c>
      <c r="H63" s="401">
        <f t="shared" si="123"/>
        <v>841084</v>
      </c>
      <c r="I63" s="401">
        <f t="shared" si="123"/>
        <v>0</v>
      </c>
      <c r="J63" s="402"/>
      <c r="K63" s="199"/>
      <c r="L63" s="199"/>
      <c r="M63" s="199"/>
      <c r="N63" s="199"/>
      <c r="O63" s="404"/>
      <c r="P63" s="404"/>
      <c r="Q63" s="373"/>
      <c r="R63" s="521">
        <f>X63/D63*10</f>
        <v>690.86430661764689</v>
      </c>
      <c r="S63" s="521"/>
      <c r="T63" s="406">
        <f>SUM(T54:T61)</f>
        <v>19994.016</v>
      </c>
      <c r="U63" s="414">
        <f t="shared" ref="U63:AB63" si="124">SUM(U53:U62)</f>
        <v>73960.84169999999</v>
      </c>
      <c r="V63" s="407">
        <f t="shared" si="124"/>
        <v>0</v>
      </c>
      <c r="W63" s="407">
        <f t="shared" si="124"/>
        <v>2.6879999999999997</v>
      </c>
      <c r="X63" s="407">
        <f t="shared" si="124"/>
        <v>93957.545699999988</v>
      </c>
      <c r="Y63" s="404"/>
      <c r="Z63" s="524">
        <f>(AC63-AD63-AE63+AF63-AG63)/D63*10</f>
        <v>688.26867727037052</v>
      </c>
      <c r="AA63" s="414">
        <f>SUM(AA53:AA62)</f>
        <v>0</v>
      </c>
      <c r="AB63" s="407">
        <f t="shared" si="124"/>
        <v>0</v>
      </c>
      <c r="AC63" s="414">
        <f>SUM(AC53:AC62)</f>
        <v>93957.545699999988</v>
      </c>
      <c r="AD63" s="414">
        <f>SUM(AD53:AD62)</f>
        <v>939.57545700000003</v>
      </c>
      <c r="AE63" s="407">
        <f>SUM(AE53:AE62)</f>
        <v>0</v>
      </c>
      <c r="AF63" s="239">
        <f>SUM(AF54:AF62)</f>
        <v>950.12025143920005</v>
      </c>
      <c r="AG63" s="239">
        <f>SUM(AG54:AG62)</f>
        <v>363.5503856688</v>
      </c>
      <c r="AH63" s="407">
        <f>SUM(AH53:AH62)</f>
        <v>93604.540108770394</v>
      </c>
      <c r="AI63" s="526"/>
      <c r="AJ63" s="527"/>
      <c r="AK63" s="527"/>
      <c r="AL63" s="527"/>
      <c r="AM63" s="527"/>
      <c r="AN63" s="527"/>
      <c r="AO63" s="419"/>
      <c r="AP63" s="419"/>
      <c r="AQ63" s="528">
        <f>(AW63/D63)*10</f>
        <v>690.86430661764689</v>
      </c>
      <c r="AR63" s="387"/>
      <c r="AS63" s="408">
        <f>SUM(AS54:AS62)</f>
        <v>19994.016</v>
      </c>
      <c r="AT63" s="408">
        <f>SUM(AT54:AT62)</f>
        <v>73960.84169999999</v>
      </c>
      <c r="AU63" s="408">
        <f>SUM(AU54:AU61)</f>
        <v>0</v>
      </c>
      <c r="AV63" s="408">
        <f>SUM(AV54:AV62)</f>
        <v>2.6879999999999997</v>
      </c>
      <c r="AW63" s="408">
        <f>SUM(AW54:AW62)</f>
        <v>93957.545699999988</v>
      </c>
      <c r="AX63" s="208"/>
      <c r="AY63" s="528">
        <f>(BB63-BM63-BN63+BO63-BP63)/D63*10</f>
        <v>688.26867727037052</v>
      </c>
      <c r="AZ63" s="530">
        <f>SUM(AZ54:AZ62)</f>
        <v>0</v>
      </c>
      <c r="BA63" s="529">
        <f>SUM(BA54:BA62)</f>
        <v>0</v>
      </c>
      <c r="BB63" s="675">
        <f>SUM(BB54:BB62)</f>
        <v>93957.545699999988</v>
      </c>
      <c r="BC63" s="675">
        <f>SUM(BC54:BC62)</f>
        <v>93957.545699999988</v>
      </c>
      <c r="BD63" s="408">
        <f t="shared" ref="BD63:BI63" si="125">SUM(BD54:BD61)</f>
        <v>0</v>
      </c>
      <c r="BE63" s="408">
        <f t="shared" si="125"/>
        <v>0</v>
      </c>
      <c r="BF63" s="408">
        <f t="shared" si="125"/>
        <v>0</v>
      </c>
      <c r="BG63" s="408">
        <f t="shared" si="125"/>
        <v>0</v>
      </c>
      <c r="BH63" s="408">
        <f t="shared" si="125"/>
        <v>0</v>
      </c>
      <c r="BI63" s="408">
        <f t="shared" si="125"/>
        <v>0</v>
      </c>
      <c r="BJ63" s="528">
        <f t="shared" si="110"/>
        <v>0</v>
      </c>
      <c r="BK63" s="528">
        <f t="shared" si="111"/>
        <v>0</v>
      </c>
      <c r="BL63" s="528">
        <f t="shared" si="112"/>
        <v>184.98509578760175</v>
      </c>
      <c r="BM63" s="529">
        <f>SUM(BM54:BM62)</f>
        <v>939.57545700000003</v>
      </c>
      <c r="BN63" s="408">
        <f>SUM(BN54:BN62)</f>
        <v>0</v>
      </c>
      <c r="BO63" s="529">
        <f>SUM(BO54:BO62)</f>
        <v>950.12025143920016</v>
      </c>
      <c r="BP63" s="529">
        <f>SUM(BP54:BP62)</f>
        <v>363.55038566880006</v>
      </c>
      <c r="BQ63" s="529">
        <f>SUM(BQ54:BQ62)</f>
        <v>93604.540108770394</v>
      </c>
      <c r="BR63" s="416"/>
      <c r="BS63" s="521">
        <f t="shared" si="118"/>
        <v>691.57771484095872</v>
      </c>
      <c r="BT63" s="408">
        <f>SUM(BT54:BT62)</f>
        <v>4500.2910959999999</v>
      </c>
      <c r="BU63" s="421">
        <f>SUM(BU54:BU62)</f>
        <v>50601.125301600674</v>
      </c>
      <c r="BV63" s="421">
        <f>SUM(BV54:BV62)</f>
        <v>-43003.414807169727</v>
      </c>
      <c r="BW63" s="528">
        <f t="shared" si="122"/>
        <v>-316.2015794644833</v>
      </c>
      <c r="BX63" s="419"/>
    </row>
    <row r="64" spans="1:76" ht="15.95" customHeight="1">
      <c r="A64" s="370"/>
      <c r="B64" s="399" t="s">
        <v>386</v>
      </c>
      <c r="C64" s="115"/>
      <c r="D64" s="400">
        <f t="shared" ref="D64:I64" si="126">D63+D52+D34</f>
        <v>6495</v>
      </c>
      <c r="E64" s="400">
        <f t="shared" si="126"/>
        <v>2877.3887099999997</v>
      </c>
      <c r="F64" s="400">
        <f t="shared" si="126"/>
        <v>282.61129000000005</v>
      </c>
      <c r="G64" s="401">
        <f t="shared" si="126"/>
        <v>2150025</v>
      </c>
      <c r="H64" s="401">
        <f t="shared" si="126"/>
        <v>4228983.555555556</v>
      </c>
      <c r="I64" s="401">
        <f t="shared" si="126"/>
        <v>1217072.7777777778</v>
      </c>
      <c r="J64" s="402"/>
      <c r="K64" s="201"/>
      <c r="L64" s="201"/>
      <c r="M64" s="201"/>
      <c r="N64" s="201"/>
      <c r="O64" s="405"/>
      <c r="P64" s="405"/>
      <c r="Q64" s="369"/>
      <c r="R64" s="521">
        <f>X64/D64*10</f>
        <v>527.91707327426093</v>
      </c>
      <c r="S64" s="521"/>
      <c r="T64" s="414">
        <f>T63+T52+T34</f>
        <v>35500.743733333336</v>
      </c>
      <c r="U64" s="414">
        <f>U63+U52+U34</f>
        <v>300109.36115829914</v>
      </c>
      <c r="V64" s="414">
        <f>V63+V52+V34</f>
        <v>7240.7166000000007</v>
      </c>
      <c r="W64" s="407">
        <f>W63+W52+W34</f>
        <v>31.317599999999999</v>
      </c>
      <c r="X64" s="414">
        <f>X63+X52+X34</f>
        <v>342882.13909163245</v>
      </c>
      <c r="Y64" s="405"/>
      <c r="Z64" s="524">
        <f>(AC64-AD64-AE64+AF64-AG64)/D64*10</f>
        <v>520.83927982579678</v>
      </c>
      <c r="AA64" s="506">
        <f t="shared" ref="AA64:AH64" si="127">AA63+AA52+AA34</f>
        <v>934.8921499999999</v>
      </c>
      <c r="AB64" s="414">
        <f t="shared" si="127"/>
        <v>934.89215000000002</v>
      </c>
      <c r="AC64" s="414">
        <f t="shared" si="127"/>
        <v>341947.24694163247</v>
      </c>
      <c r="AD64" s="414">
        <f t="shared" si="127"/>
        <v>3018.1371152788643</v>
      </c>
      <c r="AE64" s="414">
        <f t="shared" si="127"/>
        <v>602.40997941720002</v>
      </c>
      <c r="AF64" s="239">
        <f>AF63+AF52+AF34</f>
        <v>1274.9023619737334</v>
      </c>
      <c r="AG64" s="239">
        <f>AG63+AG52+AG34</f>
        <v>1316.4899620551334</v>
      </c>
      <c r="AH64" s="414">
        <f t="shared" si="127"/>
        <v>340433.32189928164</v>
      </c>
      <c r="AI64" s="526"/>
      <c r="AJ64" s="527"/>
      <c r="AK64" s="527"/>
      <c r="AL64" s="417"/>
      <c r="AM64" s="417"/>
      <c r="AN64" s="527"/>
      <c r="AO64" s="417"/>
      <c r="AP64" s="417"/>
      <c r="AQ64" s="528">
        <f>(AW64/D64)*10</f>
        <v>527.91707327426093</v>
      </c>
      <c r="AR64" s="387"/>
      <c r="AS64" s="414">
        <f>AS63+AS52+AS34</f>
        <v>35500.743733333336</v>
      </c>
      <c r="AT64" s="414">
        <f>AT63+AT52+AT34</f>
        <v>300109.36115829914</v>
      </c>
      <c r="AU64" s="414">
        <f>AU63+AU52+AU34</f>
        <v>7240.7166000000007</v>
      </c>
      <c r="AV64" s="414">
        <f>AV63+AV52+AV34</f>
        <v>31.317599999999999</v>
      </c>
      <c r="AW64" s="414">
        <f>AW63+AW52+AW34</f>
        <v>342882.13909163245</v>
      </c>
      <c r="AX64" s="417"/>
      <c r="AY64" s="528">
        <f>(BB64-BM64-BN64+BO64-BP64)/D64*10</f>
        <v>520.83927982579678</v>
      </c>
      <c r="AZ64" s="506">
        <f t="shared" ref="AZ64:BI64" si="128">AZ63+AZ52+AZ34</f>
        <v>934.8921499999999</v>
      </c>
      <c r="BA64" s="414">
        <f t="shared" si="128"/>
        <v>934.89215000000002</v>
      </c>
      <c r="BB64" s="676">
        <f t="shared" si="128"/>
        <v>341947.24694163247</v>
      </c>
      <c r="BC64" s="676">
        <f t="shared" si="128"/>
        <v>341947.24694163247</v>
      </c>
      <c r="BD64" s="407">
        <f t="shared" si="128"/>
        <v>0</v>
      </c>
      <c r="BE64" s="407">
        <f t="shared" si="128"/>
        <v>0</v>
      </c>
      <c r="BF64" s="407">
        <f t="shared" si="128"/>
        <v>0</v>
      </c>
      <c r="BG64" s="407">
        <f t="shared" si="128"/>
        <v>0</v>
      </c>
      <c r="BH64" s="407">
        <f t="shared" si="128"/>
        <v>0</v>
      </c>
      <c r="BI64" s="407">
        <f t="shared" si="128"/>
        <v>0</v>
      </c>
      <c r="BJ64" s="528">
        <f t="shared" si="110"/>
        <v>0</v>
      </c>
      <c r="BK64" s="387">
        <f t="shared" si="111"/>
        <v>0</v>
      </c>
      <c r="BL64" s="528">
        <f>AY64/$E$72*100</f>
        <v>88.277257856750623</v>
      </c>
      <c r="BM64" s="414">
        <f>BM63+BM52+BM34</f>
        <v>3018.1371152788643</v>
      </c>
      <c r="BN64" s="414">
        <f>BN63+BN52+BN34</f>
        <v>602.40997941720002</v>
      </c>
      <c r="BO64" s="414">
        <f>BO63+BO52+BO34</f>
        <v>1274.9023619737336</v>
      </c>
      <c r="BP64" s="414">
        <f>BP63+BP52+BP34</f>
        <v>1316.4899620551334</v>
      </c>
      <c r="BQ64" s="414">
        <f>BQ63+BQ52+BQ34</f>
        <v>340433.32189928164</v>
      </c>
      <c r="BR64" s="416"/>
      <c r="BS64" s="521">
        <f t="shared" si="118"/>
        <v>523.43604778240524</v>
      </c>
      <c r="BT64" s="414">
        <f>BT63+BT52+BT34</f>
        <v>16866.007878171968</v>
      </c>
      <c r="BU64" s="414">
        <f>BU63+BU52+BU34</f>
        <v>322945.31647787755</v>
      </c>
      <c r="BV64" s="407">
        <f>BV63+BV52+BV34</f>
        <v>-17488.005421404094</v>
      </c>
      <c r="BW64" s="528">
        <f t="shared" si="122"/>
        <v>-26.925335521792292</v>
      </c>
      <c r="BX64" s="417"/>
    </row>
    <row r="65" spans="1:76" ht="15.95" customHeight="1">
      <c r="A65" s="381"/>
      <c r="B65" s="635"/>
      <c r="C65" s="381"/>
      <c r="D65" s="636"/>
      <c r="E65" s="636"/>
      <c r="F65" s="636"/>
      <c r="G65" s="637"/>
      <c r="H65" s="637"/>
      <c r="I65" s="637"/>
      <c r="J65" s="418"/>
      <c r="K65" s="531"/>
      <c r="L65" s="531"/>
      <c r="M65" s="522"/>
      <c r="N65" s="522"/>
      <c r="O65" s="510"/>
      <c r="P65" s="510"/>
      <c r="Q65" s="510"/>
      <c r="R65" s="638"/>
      <c r="S65" s="638"/>
      <c r="T65" s="639"/>
      <c r="U65" s="639"/>
      <c r="V65" s="639"/>
      <c r="W65" s="639"/>
      <c r="X65" s="639"/>
      <c r="Y65" s="510"/>
      <c r="Z65" s="640"/>
      <c r="AA65" s="641"/>
      <c r="AB65" s="639"/>
      <c r="AC65" s="639"/>
      <c r="AD65" s="639"/>
      <c r="AE65" s="639"/>
      <c r="AF65" s="639"/>
      <c r="AG65" s="639"/>
      <c r="AH65" s="639"/>
      <c r="AI65" s="531"/>
      <c r="AJ65" s="522"/>
      <c r="AK65" s="522"/>
      <c r="AL65" s="510"/>
      <c r="AM65" s="510"/>
      <c r="AN65" s="522"/>
      <c r="AO65" s="510"/>
      <c r="AP65" s="510"/>
      <c r="AQ65" s="642"/>
      <c r="AR65" s="642"/>
      <c r="AS65" s="642"/>
      <c r="AT65" s="642"/>
      <c r="AU65" s="642"/>
      <c r="AV65" s="642"/>
      <c r="AW65" s="642"/>
      <c r="AX65" s="642"/>
      <c r="AY65" s="642"/>
      <c r="AZ65" s="642"/>
      <c r="BA65" s="642"/>
      <c r="BB65" s="642"/>
      <c r="BC65" s="1071"/>
      <c r="BD65" s="642"/>
      <c r="BE65" s="642"/>
      <c r="BF65" s="642"/>
      <c r="BG65" s="642"/>
      <c r="BH65" s="642"/>
      <c r="BI65" s="642"/>
      <c r="BJ65" s="642"/>
      <c r="BK65" s="642"/>
      <c r="BL65" s="642"/>
      <c r="BM65" s="642"/>
      <c r="BN65" s="642"/>
      <c r="BO65" s="642"/>
      <c r="BP65" s="642"/>
      <c r="BQ65" s="643"/>
      <c r="BR65" s="642"/>
      <c r="BS65" s="642"/>
      <c r="BT65" s="642"/>
      <c r="BU65" s="642"/>
      <c r="BV65" s="642"/>
      <c r="BW65" s="642"/>
      <c r="BX65" s="510"/>
    </row>
    <row r="66" spans="1:76" ht="15.95" customHeight="1">
      <c r="A66" s="381"/>
      <c r="B66" s="635"/>
      <c r="C66" s="381"/>
      <c r="D66" s="636"/>
      <c r="E66" s="636"/>
      <c r="F66" s="636"/>
      <c r="G66" s="637"/>
      <c r="H66" s="637"/>
      <c r="I66" s="637"/>
      <c r="J66" s="418"/>
      <c r="K66" s="531"/>
      <c r="L66" s="531"/>
      <c r="M66" s="522"/>
      <c r="N66" s="522"/>
      <c r="O66" s="510"/>
      <c r="P66" s="510"/>
      <c r="Q66" s="510"/>
      <c r="R66" s="638"/>
      <c r="S66" s="638"/>
      <c r="T66" s="639"/>
      <c r="U66" s="639"/>
      <c r="V66" s="639"/>
      <c r="W66" s="639"/>
      <c r="X66" s="639"/>
      <c r="Y66" s="510"/>
      <c r="Z66" s="640"/>
      <c r="AA66" s="641"/>
      <c r="AB66" s="639"/>
      <c r="AC66" s="639"/>
      <c r="AD66" s="639"/>
      <c r="AE66" s="639"/>
      <c r="AF66" s="639"/>
      <c r="AG66" s="639"/>
      <c r="AH66" s="639"/>
      <c r="AI66" s="531"/>
      <c r="AJ66" s="522"/>
      <c r="AK66" s="522"/>
      <c r="AL66" s="510"/>
      <c r="AM66" s="510"/>
      <c r="AN66" s="522"/>
      <c r="AO66" s="510"/>
      <c r="AP66" s="510"/>
      <c r="AQ66" s="642"/>
      <c r="AR66" s="643"/>
      <c r="AS66" s="639"/>
      <c r="AT66" s="639"/>
      <c r="AU66" s="639"/>
      <c r="AV66" s="639"/>
      <c r="AW66" s="639"/>
      <c r="AX66" s="510"/>
      <c r="AY66" s="642"/>
      <c r="AZ66" s="641"/>
      <c r="BA66" s="639"/>
      <c r="BB66" s="639"/>
      <c r="BC66" s="639"/>
      <c r="BD66" s="644"/>
      <c r="BE66" s="644"/>
      <c r="BF66" s="644"/>
      <c r="BG66" s="644"/>
      <c r="BH66" s="644"/>
      <c r="BI66" s="644"/>
      <c r="BJ66" s="642"/>
      <c r="BK66" s="643"/>
      <c r="BL66" s="642"/>
      <c r="BM66" s="639"/>
      <c r="BN66" s="639"/>
      <c r="BO66" s="639"/>
      <c r="BP66" s="639"/>
      <c r="BQ66" s="639"/>
      <c r="BR66" s="418"/>
      <c r="BS66" s="645"/>
      <c r="BT66" s="639"/>
      <c r="BU66" s="639"/>
      <c r="BV66" s="644"/>
      <c r="BW66" s="642"/>
      <c r="BX66" s="510"/>
    </row>
    <row r="67" spans="1:76" ht="15.95" customHeight="1">
      <c r="A67" s="381"/>
      <c r="B67" s="635"/>
      <c r="C67" s="381"/>
      <c r="D67" s="636"/>
      <c r="E67" s="636"/>
      <c r="F67" s="636"/>
      <c r="G67" s="637"/>
      <c r="H67" s="637"/>
      <c r="I67" s="637"/>
      <c r="J67" s="418"/>
      <c r="K67" s="531"/>
      <c r="L67" s="531"/>
      <c r="M67" s="522"/>
      <c r="N67" s="522"/>
      <c r="O67" s="510"/>
      <c r="P67" s="510"/>
      <c r="Q67" s="510"/>
      <c r="R67" s="638"/>
      <c r="S67" s="638"/>
      <c r="T67" s="639"/>
      <c r="U67" s="639"/>
      <c r="V67" s="639"/>
      <c r="W67" s="639"/>
      <c r="X67" s="639"/>
      <c r="Y67" s="639"/>
      <c r="Z67" s="639"/>
      <c r="AA67" s="639"/>
      <c r="AB67" s="639"/>
      <c r="AC67" s="639"/>
      <c r="AD67" s="639"/>
      <c r="AE67" s="639"/>
      <c r="AF67" s="639"/>
      <c r="AG67" s="639"/>
      <c r="AH67" s="639"/>
      <c r="AI67" s="639"/>
      <c r="AJ67" s="639"/>
      <c r="AK67" s="639"/>
      <c r="AL67" s="639"/>
      <c r="AM67" s="639"/>
      <c r="AN67" s="639"/>
      <c r="AO67" s="639"/>
      <c r="AP67" s="639"/>
      <c r="AQ67" s="639"/>
      <c r="AR67" s="639"/>
      <c r="AS67" s="639"/>
      <c r="AT67" s="639"/>
      <c r="AU67" s="639"/>
      <c r="AV67" s="639"/>
      <c r="AW67" s="639"/>
      <c r="AX67" s="639"/>
      <c r="AY67" s="639"/>
      <c r="AZ67" s="639"/>
      <c r="BA67" s="639"/>
      <c r="BB67" s="639"/>
      <c r="BC67" s="639"/>
      <c r="BD67" s="639"/>
      <c r="BE67" s="639"/>
      <c r="BF67" s="639"/>
      <c r="BG67" s="639"/>
      <c r="BH67" s="639"/>
      <c r="BI67" s="1025"/>
      <c r="BJ67" s="639"/>
      <c r="BK67" s="639"/>
      <c r="BL67" s="639"/>
      <c r="BM67" s="639"/>
      <c r="BN67" s="639"/>
      <c r="BO67" s="639"/>
      <c r="BP67" s="639"/>
      <c r="BQ67" s="639"/>
      <c r="BR67" s="639"/>
      <c r="BS67" s="639"/>
      <c r="BT67" s="639"/>
      <c r="BU67" s="639"/>
      <c r="BV67" s="639"/>
      <c r="BW67" s="639"/>
      <c r="BX67" s="639"/>
    </row>
    <row r="68" spans="1:76" ht="33" customHeight="1">
      <c r="A68" s="116"/>
      <c r="B68" s="290"/>
      <c r="C68" s="547" t="s">
        <v>132</v>
      </c>
      <c r="D68" s="547" t="s">
        <v>133</v>
      </c>
      <c r="E68" s="547" t="s">
        <v>134</v>
      </c>
      <c r="K68" s="223"/>
      <c r="M68" s="518"/>
      <c r="N68" s="518"/>
      <c r="R68" s="518"/>
      <c r="S68" s="518"/>
      <c r="AC68" s="223"/>
      <c r="AD68" s="223"/>
      <c r="AI68" s="518"/>
      <c r="AJ68" s="518"/>
      <c r="AK68" s="518"/>
      <c r="AN68" s="518"/>
      <c r="AY68" s="273"/>
      <c r="BA68" s="485"/>
      <c r="BB68" s="639"/>
      <c r="BC68" s="487"/>
      <c r="BF68" s="223"/>
      <c r="BG68" s="223"/>
      <c r="BH68" s="223"/>
      <c r="BI68" s="223"/>
      <c r="BJ68" s="223"/>
      <c r="BK68" s="223"/>
      <c r="BL68" s="379"/>
      <c r="BM68" s="534"/>
      <c r="BR68" s="379"/>
      <c r="BT68" s="379"/>
      <c r="BU68" s="223"/>
    </row>
    <row r="69" spans="1:76" ht="15.75">
      <c r="A69" s="116"/>
      <c r="B69" s="290" t="s">
        <v>135</v>
      </c>
      <c r="C69" s="274">
        <f>D34</f>
        <v>3335</v>
      </c>
      <c r="D69" s="548">
        <f>E69/100</f>
        <v>5.7128073880622887</v>
      </c>
      <c r="E69" s="549">
        <f>'F-5'!N21</f>
        <v>571.2807388062289</v>
      </c>
      <c r="F69" s="113"/>
      <c r="K69" s="518"/>
      <c r="M69" s="518"/>
      <c r="N69" s="518"/>
      <c r="R69" s="518"/>
      <c r="S69" s="518"/>
      <c r="T69" s="223"/>
      <c r="U69" s="223"/>
      <c r="V69" s="223"/>
      <c r="W69" s="223"/>
      <c r="X69" s="223"/>
      <c r="Z69" s="223"/>
      <c r="AA69" s="223"/>
      <c r="AB69" s="223"/>
      <c r="AC69" s="223"/>
      <c r="AD69" s="223"/>
      <c r="AE69" s="223"/>
      <c r="AF69" s="223"/>
      <c r="AG69" s="223"/>
      <c r="AH69" s="223"/>
      <c r="AI69" s="518"/>
      <c r="AJ69" s="518"/>
      <c r="AK69" s="518"/>
      <c r="AN69" s="518"/>
      <c r="AS69" s="223"/>
      <c r="AT69" s="223"/>
      <c r="AU69" s="223"/>
      <c r="AV69" s="223"/>
      <c r="AW69" s="223"/>
      <c r="AX69" s="223"/>
      <c r="BB69" s="223"/>
      <c r="BE69" s="223"/>
      <c r="BF69" s="223"/>
      <c r="BM69" s="534"/>
      <c r="BN69" s="223"/>
      <c r="BO69" s="223"/>
      <c r="BP69" s="223"/>
      <c r="BQ69" s="223"/>
      <c r="BU69" s="223"/>
    </row>
    <row r="70" spans="1:76" ht="15.75">
      <c r="A70" s="116"/>
      <c r="B70" s="290" t="s">
        <v>136</v>
      </c>
      <c r="C70" s="274">
        <f>D52</f>
        <v>1800</v>
      </c>
      <c r="D70" s="548">
        <f>E70/100</f>
        <v>4.5456702657999744</v>
      </c>
      <c r="E70" s="549">
        <f>'F-5'!M21</f>
        <v>454.56702657999745</v>
      </c>
      <c r="F70" s="223"/>
      <c r="G70" s="113"/>
      <c r="H70" s="422"/>
      <c r="M70" s="518"/>
      <c r="N70" s="518"/>
      <c r="R70" s="518"/>
      <c r="S70" s="518"/>
      <c r="T70" s="223"/>
      <c r="U70" s="223"/>
      <c r="V70" s="223"/>
      <c r="W70" s="223"/>
      <c r="X70" s="223"/>
      <c r="Y70" s="223"/>
      <c r="Z70" s="223"/>
      <c r="AA70" s="223"/>
      <c r="AB70" s="223"/>
      <c r="AC70" s="223"/>
      <c r="AD70" s="223"/>
      <c r="AE70" s="223"/>
      <c r="AF70" s="223"/>
      <c r="AG70" s="223"/>
      <c r="AH70" s="223"/>
      <c r="AI70" s="518"/>
      <c r="AN70" s="518"/>
      <c r="BU70" s="223"/>
    </row>
    <row r="71" spans="1:76" ht="15.75">
      <c r="A71" s="116"/>
      <c r="B71" s="290" t="s">
        <v>137</v>
      </c>
      <c r="C71" s="274">
        <f>D63</f>
        <v>1360</v>
      </c>
      <c r="D71" s="548">
        <f>E71/100</f>
        <v>3.7206709780588731</v>
      </c>
      <c r="E71" s="549">
        <f>'F-5'!L21</f>
        <v>372.06709780588733</v>
      </c>
      <c r="F71" s="223"/>
      <c r="G71" s="113"/>
      <c r="H71" s="422"/>
      <c r="M71" s="518"/>
      <c r="N71" s="518"/>
      <c r="R71" s="518"/>
      <c r="S71" s="518"/>
      <c r="T71" s="223"/>
      <c r="U71" s="223"/>
      <c r="V71" s="223"/>
      <c r="W71" s="223"/>
      <c r="X71" s="223"/>
      <c r="Y71" s="223"/>
      <c r="Z71" s="223"/>
      <c r="AA71" s="223"/>
      <c r="AB71" s="223"/>
      <c r="AC71" s="223"/>
      <c r="AD71" s="223"/>
      <c r="AE71" s="223"/>
      <c r="AF71" s="223"/>
      <c r="AG71" s="223"/>
      <c r="AH71" s="223"/>
      <c r="AI71" s="518"/>
      <c r="AN71" s="518"/>
      <c r="BU71" s="223"/>
    </row>
    <row r="72" spans="1:76" ht="15.75">
      <c r="A72" s="116"/>
      <c r="B72" s="490" t="s">
        <v>1098</v>
      </c>
      <c r="C72" s="444">
        <f>SUM(C69:C71)</f>
        <v>6495</v>
      </c>
      <c r="D72" s="548">
        <f>E72/100</f>
        <v>5.9000391773719763</v>
      </c>
      <c r="E72" s="549">
        <f>'F-5'!O21</f>
        <v>590.00391773719764</v>
      </c>
      <c r="F72" s="223"/>
      <c r="G72" s="113"/>
      <c r="H72" s="422"/>
      <c r="M72" s="518"/>
      <c r="N72" s="518"/>
      <c r="R72" s="518"/>
      <c r="S72" s="518"/>
      <c r="AI72" s="518"/>
      <c r="AN72" s="518"/>
    </row>
    <row r="73" spans="1:76" ht="15.75">
      <c r="A73" s="116"/>
      <c r="B73" s="290" t="s">
        <v>138</v>
      </c>
      <c r="F73" s="223"/>
      <c r="G73" s="113"/>
      <c r="H73" s="422"/>
      <c r="M73" s="518"/>
      <c r="N73" s="518"/>
      <c r="AI73" s="518"/>
      <c r="AN73" s="518"/>
    </row>
    <row r="74" spans="1:76">
      <c r="A74" s="116"/>
      <c r="M74" s="518"/>
      <c r="N74" s="518"/>
      <c r="AI74" s="518"/>
      <c r="AN74" s="518"/>
      <c r="AY74" s="442"/>
      <c r="BB74" s="223"/>
      <c r="BC74" s="223"/>
    </row>
    <row r="75" spans="1:76">
      <c r="A75" s="116"/>
      <c r="M75" s="518"/>
      <c r="N75" s="518"/>
      <c r="AI75" s="518"/>
      <c r="AN75" s="518"/>
      <c r="AY75" s="442"/>
      <c r="BB75" s="223"/>
      <c r="BC75" s="223"/>
    </row>
    <row r="76" spans="1:76" ht="16.5">
      <c r="A76" s="116"/>
      <c r="M76" s="518"/>
      <c r="N76" s="518"/>
      <c r="AI76" s="518"/>
      <c r="AN76" s="518"/>
      <c r="BL76" s="283"/>
      <c r="BN76" s="485"/>
      <c r="BO76" s="596"/>
      <c r="BP76" s="596"/>
      <c r="BQ76" s="596"/>
    </row>
    <row r="77" spans="1:76">
      <c r="A77" s="116"/>
      <c r="M77" s="518"/>
      <c r="N77" s="518"/>
      <c r="AI77" s="518"/>
      <c r="AN77" s="518"/>
      <c r="BL77" s="442"/>
      <c r="BO77" s="518"/>
      <c r="BP77" s="518"/>
      <c r="BQ77" s="518"/>
    </row>
    <row r="78" spans="1:76">
      <c r="A78" s="116"/>
      <c r="M78" s="518"/>
      <c r="N78" s="518"/>
      <c r="AI78" s="518"/>
      <c r="AN78" s="518"/>
      <c r="BL78" s="83"/>
      <c r="BN78" s="486"/>
      <c r="BO78" s="484"/>
      <c r="BP78" s="484"/>
      <c r="BQ78" s="484"/>
    </row>
    <row r="79" spans="1:76">
      <c r="A79" s="116"/>
      <c r="M79" s="518"/>
      <c r="N79" s="518"/>
      <c r="AI79" s="518"/>
      <c r="AN79" s="518"/>
      <c r="BL79" s="442"/>
      <c r="BO79" s="223"/>
      <c r="BP79" s="223"/>
      <c r="BQ79" s="223"/>
    </row>
    <row r="80" spans="1:76" ht="16.5">
      <c r="A80" s="116"/>
      <c r="AN80" s="518"/>
      <c r="BL80" s="442"/>
      <c r="BO80" s="487"/>
      <c r="BP80" s="487"/>
      <c r="BQ80" s="487"/>
    </row>
    <row r="81" spans="1:69" ht="16.5">
      <c r="A81" s="116"/>
      <c r="AN81" s="518"/>
      <c r="BL81" s="273"/>
      <c r="BN81" s="485"/>
      <c r="BO81" s="487"/>
      <c r="BP81" s="487"/>
      <c r="BQ81" s="487"/>
    </row>
    <row r="82" spans="1:69">
      <c r="A82" s="116"/>
      <c r="AN82" s="518"/>
    </row>
    <row r="83" spans="1:69">
      <c r="A83" s="116"/>
      <c r="AN83" s="518"/>
    </row>
    <row r="84" spans="1:69">
      <c r="A84" s="116"/>
      <c r="AN84" s="518"/>
    </row>
    <row r="85" spans="1:69">
      <c r="A85" s="116"/>
      <c r="AN85" s="518"/>
    </row>
    <row r="86" spans="1:69">
      <c r="A86" s="116"/>
      <c r="AN86" s="518"/>
    </row>
    <row r="93" spans="1:69">
      <c r="BB93" s="464"/>
      <c r="BC93" s="464" t="s">
        <v>939</v>
      </c>
      <c r="BD93" s="464" t="s">
        <v>940</v>
      </c>
      <c r="BE93" s="464" t="s">
        <v>1098</v>
      </c>
      <c r="BG93" s="464" t="s">
        <v>216</v>
      </c>
    </row>
    <row r="94" spans="1:69">
      <c r="BB94" s="464" t="s">
        <v>237</v>
      </c>
      <c r="BC94" s="465">
        <f>BB34</f>
        <v>141060.94387829918</v>
      </c>
      <c r="BD94" s="465"/>
      <c r="BE94" s="465">
        <f>SUM(BC94:BD94)</f>
        <v>141060.94387829918</v>
      </c>
      <c r="BG94" s="466">
        <f>BE94/BE96</f>
        <v>0.56881774997927959</v>
      </c>
    </row>
    <row r="95" spans="1:69">
      <c r="BB95" s="464" t="s">
        <v>1368</v>
      </c>
      <c r="BC95" s="465">
        <f>BB52</f>
        <v>106928.75736333332</v>
      </c>
      <c r="BD95" s="465"/>
      <c r="BE95" s="465">
        <f>SUM(BC95:BD95)</f>
        <v>106928.75736333332</v>
      </c>
      <c r="BG95" s="466">
        <f>BE95/BE96</f>
        <v>0.4311822500207203</v>
      </c>
    </row>
    <row r="96" spans="1:69">
      <c r="BB96" s="464"/>
      <c r="BC96" s="464"/>
      <c r="BD96" s="464"/>
      <c r="BE96" s="465">
        <f>SUM(BE94:BE95)</f>
        <v>247989.70124163252</v>
      </c>
      <c r="BG96" s="464"/>
    </row>
  </sheetData>
  <mergeCells count="4">
    <mergeCell ref="M6:N6"/>
    <mergeCell ref="P6:Q6"/>
    <mergeCell ref="AO6:AP6"/>
    <mergeCell ref="AL6:AM6"/>
  </mergeCells>
  <phoneticPr fontId="0" type="noConversion"/>
  <printOptions horizontalCentered="1" gridLines="1"/>
  <pageMargins left="0.23622047244094491" right="0" top="0.19685039370078741" bottom="0.59055118110236227" header="0" footer="0.39370078740157483"/>
  <pageSetup paperSize="9" scale="77" fitToWidth="12" fitToHeight="12" orientation="landscape" blackAndWhite="1" r:id="rId1"/>
  <headerFooter alignWithMargins="0">
    <oddFooter xml:space="preserve">&amp;R
&amp;"Arial,Bold"&amp;12OERC FORM-&amp;A&amp;"Arial,Regular"&amp;10
</oddFooter>
  </headerFooter>
  <rowBreaks count="2" manualBreakCount="2">
    <brk id="34" max="77" man="1"/>
    <brk id="52" max="67" man="1"/>
  </rowBreaks>
  <colBreaks count="1" manualBreakCount="1">
    <brk id="64" max="72" man="1"/>
  </colBreaks>
</worksheet>
</file>

<file path=xl/worksheets/sheet13.xml><?xml version="1.0" encoding="utf-8"?>
<worksheet xmlns="http://schemas.openxmlformats.org/spreadsheetml/2006/main" xmlns:r="http://schemas.openxmlformats.org/officeDocument/2006/relationships">
  <dimension ref="A1:CA154"/>
  <sheetViews>
    <sheetView tabSelected="1" view="pageBreakPreview" zoomScale="85" zoomScaleSheetLayoutView="85" workbookViewId="0">
      <pane xSplit="1" ySplit="5" topLeftCell="B47" activePane="bottomRight" state="frozen"/>
      <selection pane="topRight" activeCell="B1" sqref="B1"/>
      <selection pane="bottomLeft" activeCell="A7" sqref="A7"/>
      <selection pane="bottomRight" activeCell="I140" sqref="I140"/>
    </sheetView>
  </sheetViews>
  <sheetFormatPr defaultRowHeight="15"/>
  <cols>
    <col min="1" max="1" width="6.85546875" style="1006" customWidth="1"/>
    <col min="2" max="2" width="9.140625" style="1006"/>
    <col min="3" max="3" width="39.140625" style="1006" bestFit="1" customWidth="1"/>
    <col min="4" max="4" width="10.28515625" style="1006" customWidth="1"/>
    <col min="5" max="5" width="6.42578125" style="1006" customWidth="1"/>
    <col min="6" max="6" width="8" style="1006" bestFit="1" customWidth="1"/>
    <col min="7" max="7" width="7.85546875" style="1006" bestFit="1" customWidth="1"/>
    <col min="8" max="8" width="8.28515625" style="1006" bestFit="1" customWidth="1"/>
    <col min="9" max="14" width="7.5703125" style="1006" bestFit="1" customWidth="1"/>
    <col min="15" max="15" width="8.5703125" style="1006" bestFit="1" customWidth="1"/>
    <col min="16" max="16" width="9.140625" style="1006"/>
    <col min="17" max="17" width="7.7109375" style="1006" bestFit="1" customWidth="1"/>
    <col min="18" max="18" width="9" style="1006" bestFit="1" customWidth="1"/>
    <col min="19" max="16384" width="9.140625" style="1006"/>
  </cols>
  <sheetData>
    <row r="1" spans="1:79" s="1108" customFormat="1" ht="15" customHeight="1">
      <c r="A1" s="1106"/>
      <c r="B1" s="1107" t="s">
        <v>1612</v>
      </c>
      <c r="C1" s="1106"/>
      <c r="D1" s="1208" t="s">
        <v>534</v>
      </c>
      <c r="E1" s="1106"/>
      <c r="F1" s="1106"/>
      <c r="G1" s="1106"/>
      <c r="H1" s="1106"/>
      <c r="I1" s="1106"/>
      <c r="J1" s="1106"/>
      <c r="K1" s="1106"/>
      <c r="L1" s="1106"/>
      <c r="M1" s="1106"/>
      <c r="O1" s="1106"/>
      <c r="P1" s="1106"/>
      <c r="Q1" s="1106"/>
      <c r="R1" s="1106"/>
      <c r="S1" s="1106"/>
      <c r="T1" s="1106"/>
      <c r="U1" s="1106"/>
      <c r="V1" s="1106"/>
      <c r="W1" s="1106"/>
      <c r="X1" s="1106"/>
      <c r="Y1" s="1109"/>
      <c r="Z1" s="1110"/>
      <c r="AB1" s="1106"/>
      <c r="AC1" s="1106"/>
      <c r="AD1" s="1106"/>
      <c r="AE1" s="1106"/>
      <c r="AF1" s="1106"/>
      <c r="AG1" s="1106"/>
      <c r="AH1" s="1106"/>
      <c r="AI1" s="1106"/>
      <c r="AJ1" s="1106"/>
      <c r="AK1" s="1106"/>
      <c r="AL1" s="1106"/>
      <c r="AM1" s="1109" t="s">
        <v>1192</v>
      </c>
      <c r="AN1" s="1110" t="s">
        <v>425</v>
      </c>
      <c r="AQ1" s="1106"/>
      <c r="AR1" s="1106"/>
      <c r="AS1" s="1106"/>
      <c r="AT1" s="1106"/>
      <c r="AU1" s="1106"/>
      <c r="AV1" s="1106"/>
      <c r="AW1" s="1106"/>
      <c r="AX1" s="1106"/>
      <c r="AY1" s="1106"/>
      <c r="AZ1" s="1106"/>
      <c r="BA1" s="1109" t="s">
        <v>1192</v>
      </c>
      <c r="BB1" s="1110" t="s">
        <v>425</v>
      </c>
      <c r="BC1" s="1106"/>
      <c r="BD1" s="1106"/>
      <c r="BE1" s="1106"/>
      <c r="BF1" s="1106"/>
      <c r="BG1" s="1106"/>
      <c r="BH1" s="1106"/>
      <c r="BI1" s="1106"/>
      <c r="BJ1" s="1106"/>
      <c r="BK1" s="1106"/>
      <c r="BL1" s="1106"/>
      <c r="BM1" s="1106"/>
      <c r="BN1" s="1106"/>
      <c r="BO1" s="1106"/>
      <c r="BP1" s="1106"/>
      <c r="BQ1" s="1106"/>
      <c r="BR1" s="1106"/>
      <c r="BS1" s="1106"/>
      <c r="BT1" s="1106"/>
      <c r="BU1" s="1106"/>
      <c r="BV1" s="1106"/>
      <c r="BW1" s="1106"/>
      <c r="BX1" s="1106"/>
      <c r="BY1" s="1106"/>
      <c r="BZ1" s="1106"/>
      <c r="CA1" s="1106"/>
    </row>
    <row r="2" spans="1:79" ht="15.75">
      <c r="A2" s="1436" t="s">
        <v>964</v>
      </c>
      <c r="B2" s="1437"/>
      <c r="C2" s="1437"/>
      <c r="D2" s="1437"/>
      <c r="E2" s="1437"/>
      <c r="F2" s="1437"/>
      <c r="G2" s="1437"/>
      <c r="H2" s="1437"/>
      <c r="I2" s="1437"/>
      <c r="J2" s="1437"/>
      <c r="K2" s="1437"/>
      <c r="L2" s="1437"/>
      <c r="M2" s="1437"/>
      <c r="N2" s="1437"/>
      <c r="O2" s="1437"/>
      <c r="P2" s="1437"/>
      <c r="Q2" s="1437"/>
      <c r="R2" s="1438"/>
    </row>
    <row r="3" spans="1:79" s="1007" customFormat="1" ht="12.75" customHeight="1">
      <c r="A3" s="1439" t="s">
        <v>965</v>
      </c>
      <c r="B3" s="1439" t="s">
        <v>966</v>
      </c>
      <c r="C3" s="1439" t="s">
        <v>967</v>
      </c>
      <c r="D3" s="1439" t="s">
        <v>238</v>
      </c>
      <c r="E3" s="1439" t="s">
        <v>968</v>
      </c>
      <c r="F3" s="1439" t="s">
        <v>1613</v>
      </c>
      <c r="G3" s="1439" t="s">
        <v>1671</v>
      </c>
      <c r="H3" s="1439" t="s">
        <v>1672</v>
      </c>
      <c r="I3" s="1440" t="s">
        <v>1614</v>
      </c>
      <c r="J3" s="1440"/>
      <c r="K3" s="1440"/>
      <c r="L3" s="1440"/>
      <c r="M3" s="1440"/>
      <c r="N3" s="1440"/>
      <c r="O3" s="1440"/>
      <c r="P3" s="1435" t="s">
        <v>1673</v>
      </c>
      <c r="Q3" s="1435" t="s">
        <v>1674</v>
      </c>
      <c r="R3" s="1435" t="s">
        <v>1675</v>
      </c>
    </row>
    <row r="4" spans="1:79" s="1007" customFormat="1" ht="65.25" customHeight="1">
      <c r="A4" s="1439"/>
      <c r="B4" s="1439"/>
      <c r="C4" s="1439"/>
      <c r="D4" s="1439"/>
      <c r="E4" s="1439"/>
      <c r="F4" s="1439"/>
      <c r="G4" s="1439"/>
      <c r="H4" s="1439"/>
      <c r="I4" s="1008">
        <v>43922</v>
      </c>
      <c r="J4" s="1008">
        <v>43952</v>
      </c>
      <c r="K4" s="1008">
        <v>43983</v>
      </c>
      <c r="L4" s="1008">
        <v>44013</v>
      </c>
      <c r="M4" s="1008">
        <v>44044</v>
      </c>
      <c r="N4" s="1008">
        <v>44075</v>
      </c>
      <c r="O4" s="1009" t="s">
        <v>1099</v>
      </c>
      <c r="P4" s="1435"/>
      <c r="Q4" s="1435"/>
      <c r="R4" s="1435"/>
    </row>
    <row r="5" spans="1:79" s="1013" customFormat="1">
      <c r="A5" s="1010" t="s">
        <v>48</v>
      </c>
      <c r="B5" s="1010" t="s">
        <v>969</v>
      </c>
      <c r="C5" s="1010"/>
      <c r="D5" s="1010"/>
      <c r="E5" s="1010"/>
      <c r="F5" s="1010"/>
      <c r="G5" s="1010"/>
      <c r="H5" s="1010"/>
      <c r="I5" s="1011"/>
      <c r="J5" s="1011"/>
      <c r="K5" s="1011"/>
      <c r="L5" s="1011"/>
      <c r="M5" s="1011"/>
      <c r="N5" s="1011"/>
      <c r="O5" s="1011"/>
      <c r="P5" s="1012"/>
      <c r="Q5" s="1012"/>
      <c r="R5" s="1011"/>
    </row>
    <row r="6" spans="1:79">
      <c r="A6" s="1014">
        <v>1</v>
      </c>
      <c r="B6" s="1014" t="s">
        <v>1616</v>
      </c>
      <c r="C6" s="1014" t="s">
        <v>1429</v>
      </c>
      <c r="D6" s="1015" t="s">
        <v>1430</v>
      </c>
      <c r="E6" s="1014">
        <v>132</v>
      </c>
      <c r="F6" s="1014">
        <v>15000</v>
      </c>
      <c r="G6" s="1014"/>
      <c r="H6" s="1014">
        <v>15000</v>
      </c>
      <c r="I6" s="1016">
        <v>1.0619339999999999</v>
      </c>
      <c r="J6" s="1016">
        <v>4.6416310000000003</v>
      </c>
      <c r="K6" s="1016">
        <v>2.3761580000000002</v>
      </c>
      <c r="L6" s="1016">
        <v>3.5869740000000001</v>
      </c>
      <c r="M6" s="1016">
        <v>3.4642529999999998</v>
      </c>
      <c r="N6" s="1016">
        <v>3.6327060000000002</v>
      </c>
      <c r="O6" s="1016">
        <f t="shared" ref="O6:O31" si="0">SUM(I6:N6)</f>
        <v>18.763656000000001</v>
      </c>
      <c r="P6" s="1016">
        <f>O6+3.5*6</f>
        <v>39.763655999999997</v>
      </c>
      <c r="Q6" s="1337">
        <f>P6/((F6*24*30*12*0.9)/1000000)</f>
        <v>0.34090925925925925</v>
      </c>
      <c r="R6" s="1016">
        <v>41</v>
      </c>
    </row>
    <row r="7" spans="1:79">
      <c r="A7" s="1014">
        <v>2</v>
      </c>
      <c r="B7" s="1014" t="s">
        <v>1616</v>
      </c>
      <c r="C7" s="1014" t="s">
        <v>1435</v>
      </c>
      <c r="D7" s="1015" t="s">
        <v>1430</v>
      </c>
      <c r="E7" s="1014">
        <v>132</v>
      </c>
      <c r="F7" s="1014">
        <v>2500</v>
      </c>
      <c r="G7" s="1014"/>
      <c r="H7" s="1014">
        <v>2500</v>
      </c>
      <c r="I7" s="1016">
        <v>0.39539000000000002</v>
      </c>
      <c r="J7" s="1016">
        <v>0.162966</v>
      </c>
      <c r="K7" s="1016">
        <v>0.46956599999999998</v>
      </c>
      <c r="L7" s="1016">
        <v>0.30743100000000001</v>
      </c>
      <c r="M7" s="1016">
        <v>0.372396</v>
      </c>
      <c r="N7" s="1016">
        <v>0.49284</v>
      </c>
      <c r="O7" s="1016">
        <f t="shared" si="0"/>
        <v>2.2005889999999999</v>
      </c>
      <c r="P7" s="1016">
        <f>O7+N7*6</f>
        <v>5.157629</v>
      </c>
      <c r="Q7" s="1337">
        <f t="shared" ref="Q7:Q37" si="1">P7/((F7*24*30*12*0.9)/1000000)</f>
        <v>0.26531013374485596</v>
      </c>
      <c r="R7" s="1016">
        <v>5.5</v>
      </c>
    </row>
    <row r="8" spans="1:79">
      <c r="A8" s="1014">
        <v>3</v>
      </c>
      <c r="B8" s="1014" t="s">
        <v>1617</v>
      </c>
      <c r="C8" s="1014" t="s">
        <v>1676</v>
      </c>
      <c r="D8" s="1015" t="s">
        <v>1430</v>
      </c>
      <c r="E8" s="1014">
        <v>132</v>
      </c>
      <c r="F8" s="1014">
        <v>8000</v>
      </c>
      <c r="G8" s="1014"/>
      <c r="H8" s="1014">
        <v>8000</v>
      </c>
      <c r="I8" s="1016">
        <v>2.5555949999999998</v>
      </c>
      <c r="J8" s="1016">
        <v>2.4390580000000002</v>
      </c>
      <c r="K8" s="1016">
        <v>1.9556180000000001</v>
      </c>
      <c r="L8" s="1016">
        <v>2.0446170000000001</v>
      </c>
      <c r="M8" s="1016">
        <v>2.1348829999999999</v>
      </c>
      <c r="N8" s="1016">
        <v>2.444995</v>
      </c>
      <c r="O8" s="1016">
        <f t="shared" si="0"/>
        <v>13.574766</v>
      </c>
      <c r="P8" s="1016">
        <f t="shared" ref="P8:P36" si="2">O8+N8*6</f>
        <v>28.244736</v>
      </c>
      <c r="Q8" s="1337">
        <f t="shared" si="1"/>
        <v>0.45403703703703702</v>
      </c>
      <c r="R8" s="1016">
        <v>29</v>
      </c>
    </row>
    <row r="9" spans="1:79">
      <c r="A9" s="1014">
        <v>4</v>
      </c>
      <c r="B9" s="1014" t="s">
        <v>1618</v>
      </c>
      <c r="C9" s="1014" t="s">
        <v>1440</v>
      </c>
      <c r="D9" s="1015" t="s">
        <v>1430</v>
      </c>
      <c r="E9" s="1014">
        <v>132</v>
      </c>
      <c r="F9" s="1014">
        <v>22250</v>
      </c>
      <c r="G9" s="1014"/>
      <c r="H9" s="1014">
        <v>22250</v>
      </c>
      <c r="I9" s="1016">
        <v>10.1144</v>
      </c>
      <c r="J9" s="1016">
        <v>11.0692</v>
      </c>
      <c r="K9" s="1016">
        <v>10.5528</v>
      </c>
      <c r="L9" s="1016">
        <v>11.806100000000001</v>
      </c>
      <c r="M9" s="1016">
        <v>11.823600000000001</v>
      </c>
      <c r="N9" s="1016">
        <v>12.240399999999999</v>
      </c>
      <c r="O9" s="1016">
        <f t="shared" si="0"/>
        <v>67.606499999999997</v>
      </c>
      <c r="P9" s="1016">
        <f>O9+N9*6+0.059</f>
        <v>141.1079</v>
      </c>
      <c r="Q9" s="1337">
        <f t="shared" si="1"/>
        <v>0.8155771720534517</v>
      </c>
      <c r="R9" s="1016">
        <v>142.30000000000001</v>
      </c>
    </row>
    <row r="10" spans="1:79">
      <c r="A10" s="1014">
        <v>5</v>
      </c>
      <c r="B10" s="1014" t="s">
        <v>1619</v>
      </c>
      <c r="C10" s="1014" t="s">
        <v>1441</v>
      </c>
      <c r="D10" s="1015" t="s">
        <v>1430</v>
      </c>
      <c r="E10" s="1014">
        <v>132</v>
      </c>
      <c r="F10" s="1014">
        <v>12000</v>
      </c>
      <c r="G10" s="1014">
        <v>-7000</v>
      </c>
      <c r="H10" s="1014">
        <f>F10+G10</f>
        <v>5000</v>
      </c>
      <c r="I10" s="1016">
        <v>0.75960000000000005</v>
      </c>
      <c r="J10" s="1016">
        <v>0.6</v>
      </c>
      <c r="K10" s="1016">
        <v>0.43224000000000001</v>
      </c>
      <c r="L10" s="1016">
        <v>0.49008000000000002</v>
      </c>
      <c r="M10" s="1016">
        <v>0.83375999999999995</v>
      </c>
      <c r="N10" s="1016">
        <v>0.50256000000000001</v>
      </c>
      <c r="O10" s="1016">
        <f t="shared" si="0"/>
        <v>3.6182399999999997</v>
      </c>
      <c r="P10" s="1016">
        <f t="shared" si="2"/>
        <v>6.6335999999999995</v>
      </c>
      <c r="Q10" s="1337">
        <f t="shared" si="1"/>
        <v>7.1090534979423858E-2</v>
      </c>
      <c r="R10" s="1016">
        <v>6.7</v>
      </c>
    </row>
    <row r="11" spans="1:79">
      <c r="A11" s="1014">
        <v>6</v>
      </c>
      <c r="B11" s="1014" t="s">
        <v>1621</v>
      </c>
      <c r="C11" s="1014" t="s">
        <v>1442</v>
      </c>
      <c r="D11" s="1015" t="s">
        <v>1430</v>
      </c>
      <c r="E11" s="1014">
        <v>220</v>
      </c>
      <c r="F11" s="1014">
        <v>6000</v>
      </c>
      <c r="G11" s="1014"/>
      <c r="H11" s="1014">
        <v>6000</v>
      </c>
      <c r="I11" s="1016">
        <v>1.236</v>
      </c>
      <c r="J11" s="1016">
        <v>1.5569999999999999</v>
      </c>
      <c r="K11" s="1016">
        <v>1.4059999999999999</v>
      </c>
      <c r="L11" s="1016">
        <v>1.4830000000000001</v>
      </c>
      <c r="M11" s="1016">
        <v>1.591</v>
      </c>
      <c r="N11" s="1016">
        <v>1.76</v>
      </c>
      <c r="O11" s="1016">
        <f t="shared" si="0"/>
        <v>9.0330000000000013</v>
      </c>
      <c r="P11" s="1016">
        <f t="shared" si="2"/>
        <v>19.593000000000004</v>
      </c>
      <c r="Q11" s="1337">
        <f t="shared" si="1"/>
        <v>0.41994598765432106</v>
      </c>
      <c r="R11" s="1016">
        <v>20</v>
      </c>
    </row>
    <row r="12" spans="1:79">
      <c r="A12" s="1014">
        <v>7</v>
      </c>
      <c r="B12" s="1014" t="s">
        <v>1622</v>
      </c>
      <c r="C12" s="1014" t="s">
        <v>1444</v>
      </c>
      <c r="D12" s="1015" t="s">
        <v>1430</v>
      </c>
      <c r="E12" s="1014">
        <v>132</v>
      </c>
      <c r="F12" s="1014">
        <v>3000</v>
      </c>
      <c r="G12" s="1014"/>
      <c r="H12" s="1014">
        <v>3000</v>
      </c>
      <c r="I12" s="1016">
        <v>0.34</v>
      </c>
      <c r="J12" s="1016">
        <v>1.0149999999999999</v>
      </c>
      <c r="K12" s="1016">
        <v>0.89781299999999997</v>
      </c>
      <c r="L12" s="1016">
        <v>0.70231200000000005</v>
      </c>
      <c r="M12" s="1016">
        <v>1.0632820000000001</v>
      </c>
      <c r="N12" s="1016">
        <v>1.034978</v>
      </c>
      <c r="O12" s="1016">
        <f t="shared" si="0"/>
        <v>5.0533849999999996</v>
      </c>
      <c r="P12" s="1016">
        <f t="shared" si="2"/>
        <v>11.263252999999999</v>
      </c>
      <c r="Q12" s="1337">
        <f t="shared" si="1"/>
        <v>0.48282120198902601</v>
      </c>
      <c r="R12" s="1016">
        <v>11.5</v>
      </c>
    </row>
    <row r="13" spans="1:79">
      <c r="A13" s="1014">
        <v>8</v>
      </c>
      <c r="B13" s="1014" t="s">
        <v>1622</v>
      </c>
      <c r="C13" s="1014" t="s">
        <v>1443</v>
      </c>
      <c r="D13" s="1015" t="s">
        <v>1430</v>
      </c>
      <c r="E13" s="1014">
        <v>132</v>
      </c>
      <c r="F13" s="1014">
        <v>12000</v>
      </c>
      <c r="G13" s="1014"/>
      <c r="H13" s="1014">
        <v>12000</v>
      </c>
      <c r="I13" s="1016">
        <v>2.8885779999999999</v>
      </c>
      <c r="J13" s="1016">
        <v>1.505204</v>
      </c>
      <c r="K13" s="1016">
        <v>0.84167999999999998</v>
      </c>
      <c r="L13" s="1016">
        <v>0.31695000000000001</v>
      </c>
      <c r="M13" s="1016">
        <v>0.191998</v>
      </c>
      <c r="N13" s="1016">
        <v>0.95854899999999998</v>
      </c>
      <c r="O13" s="1016">
        <f t="shared" si="0"/>
        <v>6.7029589999999999</v>
      </c>
      <c r="P13" s="1016">
        <f t="shared" si="2"/>
        <v>12.454253</v>
      </c>
      <c r="Q13" s="1337">
        <f t="shared" si="1"/>
        <v>0.13346893218449932</v>
      </c>
      <c r="R13" s="1016">
        <v>12.5</v>
      </c>
    </row>
    <row r="14" spans="1:79">
      <c r="A14" s="1014">
        <v>9</v>
      </c>
      <c r="B14" s="1014" t="s">
        <v>1624</v>
      </c>
      <c r="C14" s="1014" t="s">
        <v>1763</v>
      </c>
      <c r="D14" s="1015" t="s">
        <v>1430</v>
      </c>
      <c r="E14" s="1014">
        <v>132</v>
      </c>
      <c r="F14" s="1014">
        <v>15000</v>
      </c>
      <c r="G14" s="1014"/>
      <c r="H14" s="1014">
        <v>15000</v>
      </c>
      <c r="I14" s="1016">
        <v>2.4031E-2</v>
      </c>
      <c r="J14" s="1016">
        <v>3.5033000000000002E-2</v>
      </c>
      <c r="K14" s="1016">
        <v>3.4432999999999998E-2</v>
      </c>
      <c r="L14" s="1016">
        <v>5.3888999999999999E-2</v>
      </c>
      <c r="M14" s="1016">
        <v>4.0148000000000003E-2</v>
      </c>
      <c r="N14" s="1016">
        <v>0.61563800000000002</v>
      </c>
      <c r="O14" s="1016">
        <f t="shared" si="0"/>
        <v>0.803172</v>
      </c>
      <c r="P14" s="1016">
        <f t="shared" si="2"/>
        <v>4.4969999999999999</v>
      </c>
      <c r="Q14" s="1337">
        <f t="shared" si="1"/>
        <v>3.8554526748971189E-2</v>
      </c>
      <c r="R14" s="1016">
        <v>5</v>
      </c>
    </row>
    <row r="15" spans="1:79">
      <c r="A15" s="1014">
        <v>10</v>
      </c>
      <c r="B15" s="1014" t="s">
        <v>1625</v>
      </c>
      <c r="C15" s="1014" t="s">
        <v>1445</v>
      </c>
      <c r="D15" s="1015" t="s">
        <v>1430</v>
      </c>
      <c r="E15" s="1014">
        <v>132</v>
      </c>
      <c r="F15" s="1014">
        <v>4500</v>
      </c>
      <c r="G15" s="1014"/>
      <c r="H15" s="1014">
        <v>4500</v>
      </c>
      <c r="I15" s="1016">
        <v>0.47201700000000002</v>
      </c>
      <c r="J15" s="1016">
        <v>0.64325900000000003</v>
      </c>
      <c r="K15" s="1016">
        <v>0.76316899999999999</v>
      </c>
      <c r="L15" s="1016">
        <v>0.79753300000000005</v>
      </c>
      <c r="M15" s="1016">
        <v>0.79466099999999995</v>
      </c>
      <c r="N15" s="1016">
        <v>0.68770500000000001</v>
      </c>
      <c r="O15" s="1016">
        <f t="shared" si="0"/>
        <v>4.1583440000000005</v>
      </c>
      <c r="P15" s="1016">
        <f t="shared" si="2"/>
        <v>8.2845739999999992</v>
      </c>
      <c r="Q15" s="1337">
        <f t="shared" si="1"/>
        <v>0.23675622999542753</v>
      </c>
      <c r="R15" s="1016">
        <v>8.5</v>
      </c>
    </row>
    <row r="16" spans="1:79">
      <c r="A16" s="1014">
        <v>11</v>
      </c>
      <c r="B16" s="1014" t="s">
        <v>1616</v>
      </c>
      <c r="C16" s="1014" t="s">
        <v>1929</v>
      </c>
      <c r="D16" s="1015" t="s">
        <v>1428</v>
      </c>
      <c r="E16" s="1014">
        <v>132</v>
      </c>
      <c r="F16" s="1014">
        <v>22500</v>
      </c>
      <c r="G16" s="1014"/>
      <c r="H16" s="1014">
        <v>22500</v>
      </c>
      <c r="I16" s="1016">
        <v>6.1466399999999997</v>
      </c>
      <c r="J16" s="1016">
        <v>7.5753599999999999</v>
      </c>
      <c r="K16" s="1016">
        <v>7.9435200000000004</v>
      </c>
      <c r="L16" s="1016">
        <v>8.4115199999999994</v>
      </c>
      <c r="M16" s="1016">
        <v>8.5641999999999996</v>
      </c>
      <c r="N16" s="1016">
        <v>9.0114000000000001</v>
      </c>
      <c r="O16" s="1016">
        <f t="shared" si="0"/>
        <v>47.652639999999998</v>
      </c>
      <c r="P16" s="1016">
        <f>O16+N16*6-2</f>
        <v>99.721039999999988</v>
      </c>
      <c r="Q16" s="1337">
        <f t="shared" si="1"/>
        <v>0.5699647919524462</v>
      </c>
      <c r="R16" s="1016">
        <v>102</v>
      </c>
    </row>
    <row r="17" spans="1:18">
      <c r="A17" s="1014">
        <v>12</v>
      </c>
      <c r="B17" s="1014" t="s">
        <v>1616</v>
      </c>
      <c r="C17" s="1014" t="s">
        <v>1929</v>
      </c>
      <c r="D17" s="1015" t="s">
        <v>1428</v>
      </c>
      <c r="E17" s="1014">
        <v>132</v>
      </c>
      <c r="F17" s="1014">
        <v>17500</v>
      </c>
      <c r="G17" s="1014"/>
      <c r="H17" s="1014">
        <v>17500</v>
      </c>
      <c r="I17" s="1016">
        <v>2.1914400000000001</v>
      </c>
      <c r="J17" s="1016">
        <v>4.2014399999999998</v>
      </c>
      <c r="K17" s="1016">
        <v>4.1551200000000001</v>
      </c>
      <c r="L17" s="1016">
        <v>4.14168</v>
      </c>
      <c r="M17" s="1016">
        <v>3.99072</v>
      </c>
      <c r="N17" s="1016">
        <v>4.6927199999999996</v>
      </c>
      <c r="O17" s="1016">
        <f t="shared" si="0"/>
        <v>23.37312</v>
      </c>
      <c r="P17" s="1016">
        <f t="shared" si="2"/>
        <v>51.529439999999994</v>
      </c>
      <c r="Q17" s="1337">
        <f t="shared" si="1"/>
        <v>0.37867019400352725</v>
      </c>
      <c r="R17" s="1016">
        <v>55</v>
      </c>
    </row>
    <row r="18" spans="1:18">
      <c r="A18" s="1014">
        <v>13</v>
      </c>
      <c r="B18" s="1014" t="s">
        <v>1617</v>
      </c>
      <c r="C18" s="1014" t="s">
        <v>1808</v>
      </c>
      <c r="D18" s="1015" t="s">
        <v>1428</v>
      </c>
      <c r="E18" s="1014">
        <v>132</v>
      </c>
      <c r="F18" s="1014">
        <v>16000</v>
      </c>
      <c r="G18" s="1014"/>
      <c r="H18" s="1014">
        <v>16000</v>
      </c>
      <c r="I18" s="1016">
        <v>2.976</v>
      </c>
      <c r="J18" s="1016">
        <v>4.1311999999999998</v>
      </c>
      <c r="K18" s="1016">
        <v>3.1244000000000001</v>
      </c>
      <c r="L18" s="1016">
        <v>3.0813999999999999</v>
      </c>
      <c r="M18" s="1016">
        <v>3.37</v>
      </c>
      <c r="N18" s="1016">
        <v>3.1947999999999999</v>
      </c>
      <c r="O18" s="1016">
        <f t="shared" si="0"/>
        <v>19.877800000000001</v>
      </c>
      <c r="P18" s="1016">
        <f t="shared" si="2"/>
        <v>39.046599999999998</v>
      </c>
      <c r="Q18" s="1337">
        <f t="shared" si="1"/>
        <v>0.31383905606995882</v>
      </c>
      <c r="R18" s="1016">
        <v>40</v>
      </c>
    </row>
    <row r="19" spans="1:18">
      <c r="A19" s="1014">
        <v>14</v>
      </c>
      <c r="B19" s="1014" t="s">
        <v>1617</v>
      </c>
      <c r="C19" s="1014" t="s">
        <v>1872</v>
      </c>
      <c r="D19" s="1015" t="s">
        <v>1428</v>
      </c>
      <c r="E19" s="1014">
        <v>132</v>
      </c>
      <c r="F19" s="1014">
        <v>14000</v>
      </c>
      <c r="G19" s="1014"/>
      <c r="H19" s="1014">
        <v>14000</v>
      </c>
      <c r="I19" s="1016">
        <v>0.84040000000000004</v>
      </c>
      <c r="J19" s="1016">
        <v>1.3206</v>
      </c>
      <c r="K19" s="1016">
        <v>1.05602</v>
      </c>
      <c r="L19" s="1016">
        <v>1.1244400000000001</v>
      </c>
      <c r="M19" s="1016">
        <v>1.13923</v>
      </c>
      <c r="N19" s="1016">
        <v>1.2130000000000001</v>
      </c>
      <c r="O19" s="1016">
        <f t="shared" si="0"/>
        <v>6.6936899999999993</v>
      </c>
      <c r="P19" s="1016">
        <f t="shared" si="2"/>
        <v>13.971689999999999</v>
      </c>
      <c r="Q19" s="1337">
        <f t="shared" si="1"/>
        <v>0.1283407738095238</v>
      </c>
      <c r="R19" s="1016">
        <v>15</v>
      </c>
    </row>
    <row r="20" spans="1:18">
      <c r="A20" s="1014">
        <v>15</v>
      </c>
      <c r="B20" s="1014" t="s">
        <v>1620</v>
      </c>
      <c r="C20" s="1014" t="s">
        <v>1929</v>
      </c>
      <c r="D20" s="1015" t="s">
        <v>1428</v>
      </c>
      <c r="E20" s="1014">
        <v>132</v>
      </c>
      <c r="F20" s="1014">
        <v>17000</v>
      </c>
      <c r="G20" s="1014"/>
      <c r="H20" s="1014">
        <v>17000</v>
      </c>
      <c r="I20" s="1016">
        <v>1.2643200000000001</v>
      </c>
      <c r="J20" s="1016">
        <v>2.0817600000000001</v>
      </c>
      <c r="K20" s="1016">
        <v>2.21496</v>
      </c>
      <c r="L20" s="1016">
        <v>2.3239200000000002</v>
      </c>
      <c r="M20" s="1016">
        <v>2.8598400000000002</v>
      </c>
      <c r="N20" s="1016">
        <v>2.5855199999999998</v>
      </c>
      <c r="O20" s="1016">
        <f t="shared" si="0"/>
        <v>13.33032</v>
      </c>
      <c r="P20" s="1016">
        <f t="shared" si="2"/>
        <v>28.843440000000001</v>
      </c>
      <c r="Q20" s="1337">
        <f t="shared" si="1"/>
        <v>0.21819353667392882</v>
      </c>
      <c r="R20" s="1016">
        <v>30</v>
      </c>
    </row>
    <row r="21" spans="1:18">
      <c r="A21" s="1014">
        <v>16</v>
      </c>
      <c r="B21" s="1014" t="s">
        <v>1622</v>
      </c>
      <c r="C21" s="1014" t="s">
        <v>1929</v>
      </c>
      <c r="D21" s="1015" t="s">
        <v>1428</v>
      </c>
      <c r="E21" s="1014">
        <v>132</v>
      </c>
      <c r="F21" s="1014">
        <v>15000</v>
      </c>
      <c r="G21" s="1014"/>
      <c r="H21" s="1014">
        <v>15000</v>
      </c>
      <c r="I21" s="1016">
        <v>1.72488</v>
      </c>
      <c r="J21" s="1016">
        <v>3.0384000000000002</v>
      </c>
      <c r="K21" s="1016">
        <v>2.92632</v>
      </c>
      <c r="L21" s="1016">
        <v>3.2745600000000001</v>
      </c>
      <c r="M21" s="1016">
        <v>6.2207999999999997</v>
      </c>
      <c r="N21" s="1016">
        <v>6.0957600000000003</v>
      </c>
      <c r="O21" s="1016">
        <f t="shared" si="0"/>
        <v>23.280720000000002</v>
      </c>
      <c r="P21" s="1016">
        <f>O21+N21*6+0.734</f>
        <v>60.589280000000009</v>
      </c>
      <c r="Q21" s="1337">
        <f t="shared" si="1"/>
        <v>0.51945541838134435</v>
      </c>
      <c r="R21" s="1016">
        <v>65</v>
      </c>
    </row>
    <row r="22" spans="1:18">
      <c r="A22" s="1014">
        <v>17</v>
      </c>
      <c r="B22" s="1014" t="s">
        <v>1622</v>
      </c>
      <c r="C22" s="1014" t="s">
        <v>1929</v>
      </c>
      <c r="D22" s="1015" t="s">
        <v>1428</v>
      </c>
      <c r="E22" s="1014">
        <v>132</v>
      </c>
      <c r="F22" s="1014">
        <v>9500</v>
      </c>
      <c r="G22" s="1014"/>
      <c r="H22" s="1014">
        <v>9500</v>
      </c>
      <c r="I22" s="1016">
        <v>0.90407999999999999</v>
      </c>
      <c r="J22" s="1016">
        <v>1.1519999999999999</v>
      </c>
      <c r="K22" s="1016">
        <v>1.206</v>
      </c>
      <c r="L22" s="1016">
        <v>1.20312</v>
      </c>
      <c r="M22" s="1016">
        <v>1.4064000000000001</v>
      </c>
      <c r="N22" s="1016">
        <v>1.35768</v>
      </c>
      <c r="O22" s="1016">
        <f t="shared" si="0"/>
        <v>7.2292799999999993</v>
      </c>
      <c r="P22" s="1016">
        <f t="shared" si="2"/>
        <v>15.375359999999999</v>
      </c>
      <c r="Q22" s="1337">
        <f t="shared" si="1"/>
        <v>0.20813515269655619</v>
      </c>
      <c r="R22" s="1016">
        <v>15.5</v>
      </c>
    </row>
    <row r="23" spans="1:18">
      <c r="A23" s="1014">
        <v>18</v>
      </c>
      <c r="B23" s="1014" t="s">
        <v>1623</v>
      </c>
      <c r="C23" s="1014" t="s">
        <v>1929</v>
      </c>
      <c r="D23" s="1015" t="s">
        <v>1428</v>
      </c>
      <c r="E23" s="1014">
        <v>220</v>
      </c>
      <c r="F23" s="1014">
        <v>13000</v>
      </c>
      <c r="G23" s="1014"/>
      <c r="H23" s="1014">
        <v>13000</v>
      </c>
      <c r="I23" s="1016">
        <v>1.5854999999999999</v>
      </c>
      <c r="J23" s="1016">
        <v>1.7478</v>
      </c>
      <c r="K23" s="1016">
        <v>2.1356999999999999</v>
      </c>
      <c r="L23" s="1016">
        <v>3.0350999999999999</v>
      </c>
      <c r="M23" s="1016">
        <v>3.2970000000000002</v>
      </c>
      <c r="N23" s="1016">
        <v>4.1391</v>
      </c>
      <c r="O23" s="1016">
        <f t="shared" si="0"/>
        <v>15.940200000000001</v>
      </c>
      <c r="P23" s="1016">
        <f t="shared" si="2"/>
        <v>40.774799999999999</v>
      </c>
      <c r="Q23" s="1337">
        <f t="shared" si="1"/>
        <v>0.40335944919278255</v>
      </c>
      <c r="R23" s="1016">
        <v>45</v>
      </c>
    </row>
    <row r="24" spans="1:18">
      <c r="A24" s="1014">
        <v>19</v>
      </c>
      <c r="B24" s="1014" t="s">
        <v>1624</v>
      </c>
      <c r="C24" s="1014" t="s">
        <v>1809</v>
      </c>
      <c r="D24" s="1015" t="s">
        <v>1428</v>
      </c>
      <c r="E24" s="1014">
        <v>132</v>
      </c>
      <c r="F24" s="1014">
        <v>8000</v>
      </c>
      <c r="G24" s="1014">
        <v>2000</v>
      </c>
      <c r="H24" s="1014">
        <f>G24+F24</f>
        <v>10000</v>
      </c>
      <c r="I24" s="1016">
        <v>2.2349199999999998</v>
      </c>
      <c r="J24" s="1016">
        <v>2.5081699999999998</v>
      </c>
      <c r="K24" s="1016">
        <v>1.65282</v>
      </c>
      <c r="L24" s="1016">
        <v>1.7582500000000001</v>
      </c>
      <c r="M24" s="1016">
        <v>1.83894</v>
      </c>
      <c r="N24" s="1016">
        <v>1.7773699999999999</v>
      </c>
      <c r="O24" s="1016">
        <f t="shared" si="0"/>
        <v>11.770469999999998</v>
      </c>
      <c r="P24" s="1016">
        <f t="shared" si="2"/>
        <v>22.434689999999996</v>
      </c>
      <c r="Q24" s="1337">
        <f t="shared" si="1"/>
        <v>0.36063994984567899</v>
      </c>
      <c r="R24" s="1016">
        <v>22.5</v>
      </c>
    </row>
    <row r="25" spans="1:18">
      <c r="A25" s="1014">
        <v>20</v>
      </c>
      <c r="B25" s="1014" t="s">
        <v>1625</v>
      </c>
      <c r="C25" s="1014" t="s">
        <v>1810</v>
      </c>
      <c r="D25" s="1015" t="s">
        <v>1428</v>
      </c>
      <c r="E25" s="1014">
        <v>132</v>
      </c>
      <c r="F25" s="1014">
        <v>7000</v>
      </c>
      <c r="G25" s="1014">
        <v>3000</v>
      </c>
      <c r="H25" s="1014">
        <f>G25+F25</f>
        <v>10000</v>
      </c>
      <c r="I25" s="1016">
        <v>1.84877</v>
      </c>
      <c r="J25" s="1016">
        <v>2.1573600000000002</v>
      </c>
      <c r="K25" s="1016">
        <v>1.18581</v>
      </c>
      <c r="L25" s="1016">
        <v>1.248</v>
      </c>
      <c r="M25" s="1016">
        <v>1.26</v>
      </c>
      <c r="N25" s="1016">
        <v>0.99880000000000002</v>
      </c>
      <c r="O25" s="1016">
        <f t="shared" si="0"/>
        <v>8.6987400000000008</v>
      </c>
      <c r="P25" s="1016">
        <f t="shared" si="2"/>
        <v>14.69154</v>
      </c>
      <c r="Q25" s="1337">
        <f t="shared" si="1"/>
        <v>0.26990630511463842</v>
      </c>
      <c r="R25" s="1016">
        <v>15</v>
      </c>
    </row>
    <row r="26" spans="1:18">
      <c r="A26" s="1014">
        <v>21</v>
      </c>
      <c r="B26" s="1014" t="s">
        <v>1811</v>
      </c>
      <c r="C26" s="1014" t="s">
        <v>1812</v>
      </c>
      <c r="D26" s="1015" t="s">
        <v>1428</v>
      </c>
      <c r="E26" s="1014">
        <v>132</v>
      </c>
      <c r="F26" s="1014">
        <v>12000</v>
      </c>
      <c r="G26" s="1014"/>
      <c r="H26" s="1014">
        <v>12000</v>
      </c>
      <c r="I26" s="1016">
        <v>2.22235</v>
      </c>
      <c r="J26" s="1016">
        <v>2.6071300000000002</v>
      </c>
      <c r="K26" s="1016">
        <v>2.0684999999999998</v>
      </c>
      <c r="L26" s="1016">
        <v>1.9159999999999999</v>
      </c>
      <c r="M26" s="1016">
        <v>1.9696400000000001</v>
      </c>
      <c r="N26" s="1016">
        <v>2.0733999999999999</v>
      </c>
      <c r="O26" s="1016">
        <f t="shared" si="0"/>
        <v>12.85702</v>
      </c>
      <c r="P26" s="1016">
        <f t="shared" si="2"/>
        <v>25.297420000000002</v>
      </c>
      <c r="Q26" s="1337">
        <f t="shared" si="1"/>
        <v>0.27110575274348425</v>
      </c>
      <c r="R26" s="1016">
        <v>26</v>
      </c>
    </row>
    <row r="27" spans="1:18">
      <c r="A27" s="1014">
        <v>22</v>
      </c>
      <c r="B27" s="1014" t="s">
        <v>1632</v>
      </c>
      <c r="C27" s="1014" t="s">
        <v>1930</v>
      </c>
      <c r="D27" s="1015" t="s">
        <v>1428</v>
      </c>
      <c r="E27" s="1014">
        <v>132</v>
      </c>
      <c r="F27" s="1014">
        <v>0</v>
      </c>
      <c r="G27" s="1014">
        <v>12000</v>
      </c>
      <c r="H27" s="1014">
        <f>G27+F27</f>
        <v>12000</v>
      </c>
      <c r="I27" s="1017">
        <v>0</v>
      </c>
      <c r="J27" s="1017">
        <v>0</v>
      </c>
      <c r="K27" s="1017">
        <v>0</v>
      </c>
      <c r="L27" s="1017">
        <v>0</v>
      </c>
      <c r="M27" s="1017">
        <v>0</v>
      </c>
      <c r="N27" s="1016">
        <v>0.67500000000000004</v>
      </c>
      <c r="O27" s="1016">
        <f t="shared" si="0"/>
        <v>0.67500000000000004</v>
      </c>
      <c r="P27" s="1016">
        <f t="shared" si="2"/>
        <v>4.7250000000000005</v>
      </c>
      <c r="Q27" s="1337"/>
      <c r="R27" s="1016">
        <v>6</v>
      </c>
    </row>
    <row r="28" spans="1:18">
      <c r="A28" s="1014">
        <v>23</v>
      </c>
      <c r="B28" s="1014" t="s">
        <v>1617</v>
      </c>
      <c r="C28" s="1014" t="s">
        <v>1438</v>
      </c>
      <c r="D28" s="1015" t="s">
        <v>1439</v>
      </c>
      <c r="E28" s="1014">
        <v>220</v>
      </c>
      <c r="F28" s="1014">
        <v>55556</v>
      </c>
      <c r="G28" s="1014"/>
      <c r="H28" s="1014">
        <v>55556</v>
      </c>
      <c r="I28" s="1016">
        <v>0.75480000000000003</v>
      </c>
      <c r="J28" s="1016">
        <v>0.17480000000000001</v>
      </c>
      <c r="K28" s="1016">
        <v>0.29765999999999998</v>
      </c>
      <c r="L28" s="1016">
        <v>0.49702000000000002</v>
      </c>
      <c r="M28" s="1016">
        <v>0.43528</v>
      </c>
      <c r="N28" s="1016">
        <v>0.87829999999999997</v>
      </c>
      <c r="O28" s="1016">
        <f t="shared" si="0"/>
        <v>3.0378599999999998</v>
      </c>
      <c r="P28" s="1016">
        <f t="shared" si="2"/>
        <v>8.3076600000000003</v>
      </c>
      <c r="Q28" s="1337">
        <f t="shared" si="1"/>
        <v>1.9230540600119642E-2</v>
      </c>
      <c r="R28" s="1016">
        <v>8</v>
      </c>
    </row>
    <row r="29" spans="1:18">
      <c r="A29" s="1014">
        <v>24</v>
      </c>
      <c r="B29" s="1014" t="s">
        <v>1620</v>
      </c>
      <c r="C29" s="1014" t="s">
        <v>1762</v>
      </c>
      <c r="D29" s="1015" t="s">
        <v>1439</v>
      </c>
      <c r="E29" s="1014">
        <v>220</v>
      </c>
      <c r="F29" s="1014">
        <v>170000</v>
      </c>
      <c r="G29" s="1014"/>
      <c r="H29" s="1014">
        <v>170000</v>
      </c>
      <c r="I29" s="1016">
        <v>14.964924</v>
      </c>
      <c r="J29" s="1016">
        <v>11.374798999999999</v>
      </c>
      <c r="K29" s="1016">
        <v>14.477238</v>
      </c>
      <c r="L29" s="1016">
        <v>21.109183999999999</v>
      </c>
      <c r="M29" s="1016">
        <v>15.496858</v>
      </c>
      <c r="N29" s="1016">
        <v>28.231133</v>
      </c>
      <c r="O29" s="1016">
        <f t="shared" si="0"/>
        <v>105.65413599999999</v>
      </c>
      <c r="P29" s="1016">
        <f>O29+N29*6+13.817+2.5+23+11.942+0.058</f>
        <v>326.357934</v>
      </c>
      <c r="Q29" s="1337">
        <f t="shared" si="1"/>
        <v>0.24688175835148873</v>
      </c>
      <c r="R29" s="1016">
        <f>315.2+40</f>
        <v>355.2</v>
      </c>
    </row>
    <row r="30" spans="1:18">
      <c r="A30" s="1014">
        <v>25</v>
      </c>
      <c r="B30" s="1014" t="s">
        <v>1622</v>
      </c>
      <c r="C30" s="1014" t="s">
        <v>1931</v>
      </c>
      <c r="D30" s="1015" t="s">
        <v>1439</v>
      </c>
      <c r="E30" s="1014">
        <v>132</v>
      </c>
      <c r="F30" s="1014">
        <v>0</v>
      </c>
      <c r="G30" s="1014">
        <v>23000</v>
      </c>
      <c r="H30" s="1014">
        <f>G30+F30</f>
        <v>23000</v>
      </c>
      <c r="I30" s="1016"/>
      <c r="J30" s="1016"/>
      <c r="K30" s="1016"/>
      <c r="L30" s="1016"/>
      <c r="M30" s="1016">
        <v>0.21071999999999999</v>
      </c>
      <c r="N30" s="1016">
        <v>0.37487999999999999</v>
      </c>
      <c r="O30" s="1016">
        <f t="shared" si="0"/>
        <v>0.58560000000000001</v>
      </c>
      <c r="P30" s="1016">
        <f t="shared" si="2"/>
        <v>2.8348799999999996</v>
      </c>
      <c r="Q30" s="1337"/>
      <c r="R30" s="1016">
        <v>4</v>
      </c>
    </row>
    <row r="31" spans="1:18">
      <c r="A31" s="1014">
        <v>26</v>
      </c>
      <c r="B31" s="1014" t="s">
        <v>1615</v>
      </c>
      <c r="C31" s="1014" t="s">
        <v>1873</v>
      </c>
      <c r="D31" s="1015" t="s">
        <v>1427</v>
      </c>
      <c r="E31" s="1014">
        <v>220</v>
      </c>
      <c r="F31" s="1014">
        <v>40000</v>
      </c>
      <c r="G31" s="1014"/>
      <c r="H31" s="1014">
        <v>40000</v>
      </c>
      <c r="I31" s="1016">
        <v>1.4343999999999999</v>
      </c>
      <c r="J31" s="1016">
        <v>1.3155079999999999</v>
      </c>
      <c r="K31" s="1016">
        <v>1.3969119999999999</v>
      </c>
      <c r="L31" s="1016">
        <v>1.1386620000000001</v>
      </c>
      <c r="M31" s="1016">
        <v>1.393178</v>
      </c>
      <c r="N31" s="1016">
        <v>2.4598399999999998</v>
      </c>
      <c r="O31" s="1016">
        <f t="shared" si="0"/>
        <v>9.1385000000000005</v>
      </c>
      <c r="P31" s="1016">
        <f t="shared" si="2"/>
        <v>23.897539999999999</v>
      </c>
      <c r="Q31" s="1337">
        <f t="shared" si="1"/>
        <v>7.683108281893003E-2</v>
      </c>
      <c r="R31" s="1016">
        <v>15</v>
      </c>
    </row>
    <row r="32" spans="1:18">
      <c r="A32" s="1014">
        <v>27</v>
      </c>
      <c r="B32" s="1014" t="s">
        <v>1616</v>
      </c>
      <c r="C32" s="1014" t="s">
        <v>1432</v>
      </c>
      <c r="D32" s="1015" t="s">
        <v>1427</v>
      </c>
      <c r="E32" s="1014">
        <v>220</v>
      </c>
      <c r="F32" s="1014">
        <v>111111</v>
      </c>
      <c r="G32" s="1014"/>
      <c r="H32" s="1014">
        <v>111111</v>
      </c>
      <c r="I32" s="1016">
        <v>0.63600000000000001</v>
      </c>
      <c r="J32" s="1016">
        <v>6.2160000000000002</v>
      </c>
      <c r="K32" s="1016">
        <v>18.013000000000002</v>
      </c>
      <c r="L32" s="1016">
        <v>13.422000000000001</v>
      </c>
      <c r="M32" s="1016">
        <v>16.957999999999998</v>
      </c>
      <c r="N32" s="1016">
        <v>16.437999999999999</v>
      </c>
      <c r="O32" s="1016">
        <f t="shared" ref="O32:O37" si="3">SUM(I32:N32)</f>
        <v>71.683000000000007</v>
      </c>
      <c r="P32" s="1016">
        <f>O32+N32*6-0.196</f>
        <v>170.11499999999998</v>
      </c>
      <c r="Q32" s="1337">
        <f t="shared" si="1"/>
        <v>0.19689255800366909</v>
      </c>
      <c r="R32" s="1016">
        <v>183</v>
      </c>
    </row>
    <row r="33" spans="1:18">
      <c r="A33" s="1014">
        <v>28</v>
      </c>
      <c r="B33" s="1014" t="s">
        <v>1616</v>
      </c>
      <c r="C33" s="1014" t="s">
        <v>1434</v>
      </c>
      <c r="D33" s="1015" t="s">
        <v>1427</v>
      </c>
      <c r="E33" s="1014">
        <v>220</v>
      </c>
      <c r="F33" s="1014">
        <v>66667</v>
      </c>
      <c r="G33" s="1014"/>
      <c r="H33" s="1014">
        <v>66667</v>
      </c>
      <c r="I33" s="1016">
        <v>1.5341</v>
      </c>
      <c r="J33" s="1016">
        <v>1.3154999999999999</v>
      </c>
      <c r="K33" s="1016">
        <v>1.1727000000000001</v>
      </c>
      <c r="L33" s="1016">
        <v>1.2762</v>
      </c>
      <c r="M33" s="1016">
        <v>1.0726</v>
      </c>
      <c r="N33" s="1016">
        <v>0.1847</v>
      </c>
      <c r="O33" s="1016">
        <f t="shared" si="3"/>
        <v>6.5558000000000005</v>
      </c>
      <c r="P33" s="1016">
        <f t="shared" si="2"/>
        <v>7.6640000000000006</v>
      </c>
      <c r="Q33" s="1337">
        <f t="shared" si="1"/>
        <v>1.4783876697900461E-2</v>
      </c>
      <c r="R33" s="1016">
        <v>7</v>
      </c>
    </row>
    <row r="34" spans="1:18">
      <c r="A34" s="1014">
        <v>29</v>
      </c>
      <c r="B34" s="1014" t="s">
        <v>1616</v>
      </c>
      <c r="C34" s="1014" t="s">
        <v>1761</v>
      </c>
      <c r="D34" s="1015" t="s">
        <v>1427</v>
      </c>
      <c r="E34" s="1014">
        <v>400</v>
      </c>
      <c r="F34" s="1014">
        <v>100000</v>
      </c>
      <c r="G34" s="1014"/>
      <c r="H34" s="1014">
        <v>100000</v>
      </c>
      <c r="I34" s="1016">
        <v>1.232688</v>
      </c>
      <c r="J34" s="1016">
        <v>4.663214</v>
      </c>
      <c r="K34" s="1016">
        <v>5.1620929999999996</v>
      </c>
      <c r="L34" s="1016">
        <v>5.4461700000000004</v>
      </c>
      <c r="M34" s="1016">
        <v>3.933335</v>
      </c>
      <c r="N34" s="1016">
        <v>10.412267999999999</v>
      </c>
      <c r="O34" s="1016">
        <f t="shared" si="3"/>
        <v>30.849767999999997</v>
      </c>
      <c r="P34" s="1016">
        <f>O34+N34*6-35</f>
        <v>58.323375999999996</v>
      </c>
      <c r="Q34" s="1337">
        <f t="shared" si="1"/>
        <v>7.5004341563786006E-2</v>
      </c>
      <c r="R34" s="1016">
        <v>60</v>
      </c>
    </row>
    <row r="35" spans="1:18">
      <c r="A35" s="1014">
        <v>30</v>
      </c>
      <c r="B35" s="1014" t="s">
        <v>1625</v>
      </c>
      <c r="C35" s="1014" t="s">
        <v>1874</v>
      </c>
      <c r="D35" s="1015" t="s">
        <v>1433</v>
      </c>
      <c r="E35" s="1014">
        <v>132</v>
      </c>
      <c r="F35" s="1014">
        <v>5000</v>
      </c>
      <c r="G35" s="1014"/>
      <c r="H35" s="1014">
        <v>5000</v>
      </c>
      <c r="I35" s="1016">
        <v>6.216E-2</v>
      </c>
      <c r="J35" s="1016">
        <v>8.9639999999999997E-2</v>
      </c>
      <c r="K35" s="1016">
        <v>0.1404</v>
      </c>
      <c r="L35" s="1016">
        <v>0.13824</v>
      </c>
      <c r="M35" s="1016">
        <v>0.44207999999999997</v>
      </c>
      <c r="N35" s="1016">
        <v>0.51348000000000005</v>
      </c>
      <c r="O35" s="1016">
        <f>SUM(I35:N35)</f>
        <v>1.3860000000000001</v>
      </c>
      <c r="P35" s="1016">
        <f>O35+N35*6+0.533</f>
        <v>4.999880000000001</v>
      </c>
      <c r="Q35" s="1337">
        <f t="shared" si="1"/>
        <v>0.12859773662551441</v>
      </c>
      <c r="R35" s="1016">
        <v>5.2</v>
      </c>
    </row>
    <row r="36" spans="1:18">
      <c r="A36" s="1014">
        <v>31</v>
      </c>
      <c r="B36" s="1014" t="s">
        <v>1617</v>
      </c>
      <c r="C36" s="1014" t="s">
        <v>1436</v>
      </c>
      <c r="D36" s="1015" t="s">
        <v>1431</v>
      </c>
      <c r="E36" s="1014">
        <v>132</v>
      </c>
      <c r="F36" s="1014">
        <v>3000</v>
      </c>
      <c r="G36" s="1014"/>
      <c r="H36" s="1014">
        <v>3000</v>
      </c>
      <c r="I36" s="1016">
        <v>0.12720000000000001</v>
      </c>
      <c r="J36" s="1016">
        <v>0.1148</v>
      </c>
      <c r="K36" s="1016">
        <v>0.1171</v>
      </c>
      <c r="L36" s="1016">
        <v>0.1072</v>
      </c>
      <c r="M36" s="1016">
        <v>9.9099999999999994E-2</v>
      </c>
      <c r="N36" s="1016">
        <v>0.14940000000000001</v>
      </c>
      <c r="O36" s="1016">
        <f t="shared" si="3"/>
        <v>0.71479999999999999</v>
      </c>
      <c r="P36" s="1016">
        <f t="shared" si="2"/>
        <v>1.6112000000000002</v>
      </c>
      <c r="Q36" s="1337">
        <f t="shared" si="1"/>
        <v>6.9067215363511666E-2</v>
      </c>
      <c r="R36" s="1016">
        <v>1.7</v>
      </c>
    </row>
    <row r="37" spans="1:18">
      <c r="A37" s="1014">
        <v>32</v>
      </c>
      <c r="B37" s="1014" t="s">
        <v>1617</v>
      </c>
      <c r="C37" s="1014" t="s">
        <v>1437</v>
      </c>
      <c r="D37" s="1015" t="s">
        <v>1431</v>
      </c>
      <c r="E37" s="1014">
        <v>132</v>
      </c>
      <c r="F37" s="1014">
        <v>5000</v>
      </c>
      <c r="G37" s="1014"/>
      <c r="H37" s="1014">
        <v>5000</v>
      </c>
      <c r="I37" s="1016">
        <v>0.1244</v>
      </c>
      <c r="J37" s="1016">
        <v>0.14979999999999999</v>
      </c>
      <c r="K37" s="1016">
        <v>0.15140000000000001</v>
      </c>
      <c r="L37" s="1016">
        <v>0.13100000000000001</v>
      </c>
      <c r="M37" s="1016">
        <v>0.29699999999999999</v>
      </c>
      <c r="N37" s="1016">
        <v>0.14510000000000001</v>
      </c>
      <c r="O37" s="1016">
        <f t="shared" si="3"/>
        <v>0.99869999999999992</v>
      </c>
      <c r="P37" s="1016">
        <f>O37+N37*6+0.019</f>
        <v>1.8882999999999999</v>
      </c>
      <c r="Q37" s="1337">
        <f t="shared" si="1"/>
        <v>4.8567386831275712E-2</v>
      </c>
      <c r="R37" s="1016">
        <v>1.9</v>
      </c>
    </row>
    <row r="38" spans="1:18" s="1013" customFormat="1">
      <c r="A38" s="1010" t="s">
        <v>1174</v>
      </c>
      <c r="B38" s="1010" t="s">
        <v>970</v>
      </c>
      <c r="C38" s="1010"/>
      <c r="D38" s="1010"/>
      <c r="E38" s="1010"/>
      <c r="F38" s="1010"/>
      <c r="G38" s="1010"/>
      <c r="H38" s="1010"/>
      <c r="I38" s="1011"/>
      <c r="J38" s="1011"/>
      <c r="K38" s="1011"/>
      <c r="L38" s="1011"/>
      <c r="M38" s="1011"/>
      <c r="N38" s="1011"/>
      <c r="O38" s="1011"/>
      <c r="P38" s="1012"/>
      <c r="Q38" s="1012"/>
      <c r="R38" s="1011"/>
    </row>
    <row r="39" spans="1:18">
      <c r="A39" s="1014"/>
      <c r="B39" s="1014"/>
      <c r="C39" s="1014"/>
      <c r="D39" s="1014"/>
      <c r="E39" s="1014"/>
      <c r="F39" s="1014"/>
      <c r="G39" s="1014"/>
      <c r="H39" s="1014"/>
      <c r="I39" s="1014"/>
      <c r="J39" s="1014"/>
      <c r="K39" s="1014"/>
      <c r="L39" s="1014"/>
      <c r="M39" s="1014"/>
      <c r="N39" s="1014"/>
      <c r="O39" s="1014"/>
      <c r="P39" s="1014"/>
      <c r="Q39" s="1014"/>
      <c r="R39" s="1014"/>
    </row>
    <row r="40" spans="1:18" s="1153" customFormat="1">
      <c r="A40" s="1067"/>
      <c r="B40" s="1068"/>
      <c r="C40" s="1068"/>
      <c r="D40" s="1068" t="s">
        <v>971</v>
      </c>
      <c r="E40" s="1068"/>
      <c r="F40" s="1068">
        <f>SUM(F6:F39)</f>
        <v>808084</v>
      </c>
      <c r="G40" s="1068">
        <f>SUM(G6:G39)</f>
        <v>33000</v>
      </c>
      <c r="H40" s="1068">
        <f>SUM(H6:H39)</f>
        <v>841084</v>
      </c>
      <c r="I40" s="1069">
        <f>SUM(I6:I39)</f>
        <v>64.657517000000013</v>
      </c>
      <c r="J40" s="1069">
        <f t="shared" ref="J40:R40" si="4">SUM(J6:J39)</f>
        <v>81.603631999999976</v>
      </c>
      <c r="K40" s="1069">
        <f t="shared" si="4"/>
        <v>90.327149999999989</v>
      </c>
      <c r="L40" s="1069">
        <f t="shared" si="4"/>
        <v>96.372551999999985</v>
      </c>
      <c r="M40" s="1069">
        <f t="shared" si="4"/>
        <v>98.564901999999989</v>
      </c>
      <c r="N40" s="1069">
        <f t="shared" si="4"/>
        <v>121.97202200000001</v>
      </c>
      <c r="O40" s="1069">
        <f t="shared" si="4"/>
        <v>553.49777500000005</v>
      </c>
      <c r="P40" s="1069">
        <f t="shared" si="4"/>
        <v>1299.9996710000005</v>
      </c>
      <c r="Q40" s="1069"/>
      <c r="R40" s="1069">
        <f t="shared" si="4"/>
        <v>1360.0000000000002</v>
      </c>
    </row>
    <row r="41" spans="1:18" s="1013" customFormat="1">
      <c r="A41" s="1010" t="s">
        <v>48</v>
      </c>
      <c r="B41" s="1010" t="s">
        <v>969</v>
      </c>
      <c r="C41" s="1010"/>
      <c r="D41" s="1010"/>
      <c r="E41" s="1010"/>
      <c r="F41" s="1010"/>
      <c r="G41" s="1010"/>
      <c r="H41" s="1010"/>
      <c r="I41" s="1008"/>
      <c r="J41" s="1008"/>
      <c r="K41" s="1008"/>
      <c r="L41" s="1008"/>
      <c r="M41" s="1008"/>
      <c r="N41" s="1008"/>
      <c r="O41" s="1317"/>
      <c r="P41" s="1012"/>
      <c r="Q41" s="1012"/>
      <c r="R41" s="1011"/>
    </row>
    <row r="42" spans="1:18">
      <c r="A42" s="1014">
        <v>1</v>
      </c>
      <c r="B42" s="1014" t="s">
        <v>1615</v>
      </c>
      <c r="C42" s="1014" t="s">
        <v>1876</v>
      </c>
      <c r="D42" s="1015" t="s">
        <v>1460</v>
      </c>
      <c r="E42" s="1014">
        <v>11</v>
      </c>
      <c r="F42" s="1017">
        <v>1400</v>
      </c>
      <c r="G42" s="1014"/>
      <c r="H42" s="1017">
        <v>1400</v>
      </c>
      <c r="I42" s="1016">
        <v>0.21443499999999999</v>
      </c>
      <c r="J42" s="1016">
        <v>0.25470500000000001</v>
      </c>
      <c r="K42" s="1016">
        <v>0.22114500000000001</v>
      </c>
      <c r="L42" s="1016">
        <v>0.16902</v>
      </c>
      <c r="M42" s="1016">
        <v>0.25808500000000001</v>
      </c>
      <c r="N42" s="1016">
        <v>0.21912499999999999</v>
      </c>
      <c r="O42" s="1016">
        <f t="shared" ref="O42:O74" si="5">SUM(I42:N42)</f>
        <v>1.3365149999999999</v>
      </c>
      <c r="P42" s="1016">
        <f t="shared" ref="P42:P105" si="6">O42+N42*6</f>
        <v>2.6512649999999995</v>
      </c>
      <c r="Q42" s="1337">
        <f t="shared" ref="Q42:Q105" si="7">P42/((F42*24*30*12*0.9)/1000000)</f>
        <v>0.24353918650793646</v>
      </c>
      <c r="R42" s="1016">
        <v>2.7</v>
      </c>
    </row>
    <row r="43" spans="1:18">
      <c r="A43" s="1014">
        <v>2</v>
      </c>
      <c r="B43" s="1014" t="s">
        <v>1622</v>
      </c>
      <c r="C43" s="1014" t="s">
        <v>1459</v>
      </c>
      <c r="D43" s="1015" t="s">
        <v>1460</v>
      </c>
      <c r="E43" s="1014">
        <v>33</v>
      </c>
      <c r="F43" s="1017">
        <v>1500</v>
      </c>
      <c r="G43" s="1014"/>
      <c r="H43" s="1017">
        <v>1500</v>
      </c>
      <c r="I43" s="1016">
        <v>0.35675099999999998</v>
      </c>
      <c r="J43" s="1016">
        <v>0.35982900000000001</v>
      </c>
      <c r="K43" s="1016">
        <v>0.33783000000000002</v>
      </c>
      <c r="L43" s="1016">
        <v>0.35630400000000001</v>
      </c>
      <c r="M43" s="1016">
        <v>0.328708</v>
      </c>
      <c r="N43" s="1016">
        <v>0.347881</v>
      </c>
      <c r="O43" s="1016">
        <f t="shared" si="5"/>
        <v>2.0873029999999999</v>
      </c>
      <c r="P43" s="1016">
        <f t="shared" si="6"/>
        <v>4.1745889999999992</v>
      </c>
      <c r="Q43" s="1337">
        <f t="shared" si="7"/>
        <v>0.35790372085048006</v>
      </c>
      <c r="R43" s="1016">
        <v>4.2</v>
      </c>
    </row>
    <row r="44" spans="1:18" ht="16.5" customHeight="1">
      <c r="A44" s="1014">
        <v>3</v>
      </c>
      <c r="B44" s="1014" t="s">
        <v>1616</v>
      </c>
      <c r="C44" s="1014" t="s">
        <v>1815</v>
      </c>
      <c r="D44" s="1015" t="s">
        <v>1677</v>
      </c>
      <c r="E44" s="1014">
        <v>33</v>
      </c>
      <c r="F44" s="1017">
        <v>3945</v>
      </c>
      <c r="G44" s="1014"/>
      <c r="H44" s="1017">
        <v>3945</v>
      </c>
      <c r="I44" s="1016">
        <v>0.03</v>
      </c>
      <c r="J44" s="1016">
        <v>1.2E-2</v>
      </c>
      <c r="K44" s="1016">
        <v>1.2E-2</v>
      </c>
      <c r="L44" s="1016">
        <v>0.53400000000000003</v>
      </c>
      <c r="M44" s="1016">
        <v>0.996</v>
      </c>
      <c r="N44" s="1016">
        <v>0.78</v>
      </c>
      <c r="O44" s="1016">
        <f t="shared" si="5"/>
        <v>2.3639999999999999</v>
      </c>
      <c r="P44" s="1016">
        <f t="shared" si="6"/>
        <v>7.0439999999999996</v>
      </c>
      <c r="Q44" s="1337">
        <f t="shared" si="7"/>
        <v>0.22962337073025707</v>
      </c>
      <c r="R44" s="1016">
        <v>7</v>
      </c>
    </row>
    <row r="45" spans="1:18" ht="16.5" customHeight="1">
      <c r="A45" s="1014">
        <v>4</v>
      </c>
      <c r="B45" s="1014" t="s">
        <v>1875</v>
      </c>
      <c r="C45" s="1014" t="s">
        <v>1815</v>
      </c>
      <c r="D45" s="1015" t="s">
        <v>1677</v>
      </c>
      <c r="E45" s="1014">
        <v>33</v>
      </c>
      <c r="F45" s="1014">
        <v>4045</v>
      </c>
      <c r="G45" s="1014"/>
      <c r="H45" s="1014">
        <v>4045</v>
      </c>
      <c r="I45" s="1016">
        <v>3.0000000000000001E-3</v>
      </c>
      <c r="J45" s="1016">
        <v>1.2E-2</v>
      </c>
      <c r="K45" s="1016">
        <v>2.2200000000000001E-2</v>
      </c>
      <c r="L45" s="1016">
        <v>0.15</v>
      </c>
      <c r="M45" s="1016">
        <v>7.1999999999999995E-2</v>
      </c>
      <c r="N45" s="1016">
        <v>0.17399999999999999</v>
      </c>
      <c r="O45" s="1016">
        <f t="shared" si="5"/>
        <v>0.43319999999999997</v>
      </c>
      <c r="P45" s="1016">
        <f t="shared" si="6"/>
        <v>1.4772000000000001</v>
      </c>
      <c r="Q45" s="1337">
        <f t="shared" si="7"/>
        <v>4.6963939629782236E-2</v>
      </c>
      <c r="R45" s="1016">
        <v>1.5</v>
      </c>
    </row>
    <row r="46" spans="1:18" ht="16.5" customHeight="1">
      <c r="A46" s="1014">
        <v>5</v>
      </c>
      <c r="B46" s="1014" t="s">
        <v>1617</v>
      </c>
      <c r="C46" s="1014" t="s">
        <v>1822</v>
      </c>
      <c r="D46" s="1015" t="s">
        <v>1677</v>
      </c>
      <c r="E46" s="1014">
        <v>33</v>
      </c>
      <c r="F46" s="1017">
        <v>1397</v>
      </c>
      <c r="G46" s="1014"/>
      <c r="H46" s="1017">
        <v>1397</v>
      </c>
      <c r="I46" s="1016">
        <v>1.2899999999999999E-3</v>
      </c>
      <c r="J46" s="1016">
        <v>1.47E-3</v>
      </c>
      <c r="K46" s="1016">
        <v>5.8799999999999998E-3</v>
      </c>
      <c r="L46" s="1016">
        <v>0.14141999999999999</v>
      </c>
      <c r="M46" s="1016">
        <v>0.10908</v>
      </c>
      <c r="N46" s="1016">
        <v>0.11853</v>
      </c>
      <c r="O46" s="1016">
        <f t="shared" si="5"/>
        <v>0.37766999999999995</v>
      </c>
      <c r="P46" s="1016">
        <f t="shared" si="6"/>
        <v>1.0888499999999999</v>
      </c>
      <c r="Q46" s="1337">
        <f t="shared" si="7"/>
        <v>0.10023407743224014</v>
      </c>
      <c r="R46" s="1016">
        <v>1.1000000000000001</v>
      </c>
    </row>
    <row r="47" spans="1:18" ht="16.5" customHeight="1">
      <c r="A47" s="1014">
        <v>6</v>
      </c>
      <c r="B47" s="1014" t="s">
        <v>1617</v>
      </c>
      <c r="C47" s="1014" t="s">
        <v>1823</v>
      </c>
      <c r="D47" s="1015" t="s">
        <v>1677</v>
      </c>
      <c r="E47" s="1014">
        <v>33</v>
      </c>
      <c r="F47" s="1017">
        <v>3791</v>
      </c>
      <c r="G47" s="1014"/>
      <c r="H47" s="1017">
        <v>3791</v>
      </c>
      <c r="I47" s="1016">
        <v>0.18360000000000001</v>
      </c>
      <c r="J47" s="1016">
        <v>3.1199999999999999E-2</v>
      </c>
      <c r="K47" s="1016">
        <v>4.7999999999999996E-3</v>
      </c>
      <c r="L47" s="1016">
        <v>8.0400000000000003E-3</v>
      </c>
      <c r="M47" s="1016">
        <v>2.316E-2</v>
      </c>
      <c r="N47" s="1016">
        <v>0.27023999999999998</v>
      </c>
      <c r="O47" s="1016">
        <f t="shared" si="5"/>
        <v>0.52103999999999995</v>
      </c>
      <c r="P47" s="1016">
        <f t="shared" si="6"/>
        <v>2.1424799999999999</v>
      </c>
      <c r="Q47" s="1337">
        <f t="shared" si="7"/>
        <v>7.2678631326305643E-2</v>
      </c>
      <c r="R47" s="1016">
        <v>2.2000000000000002</v>
      </c>
    </row>
    <row r="48" spans="1:18" ht="16.5" customHeight="1">
      <c r="A48" s="1014">
        <v>7</v>
      </c>
      <c r="B48" s="1014" t="s">
        <v>1619</v>
      </c>
      <c r="C48" s="1014" t="s">
        <v>1816</v>
      </c>
      <c r="D48" s="1015" t="s">
        <v>1677</v>
      </c>
      <c r="E48" s="1014">
        <v>33</v>
      </c>
      <c r="F48" s="1017">
        <v>2501</v>
      </c>
      <c r="G48" s="1014"/>
      <c r="H48" s="1017">
        <v>2501</v>
      </c>
      <c r="I48" s="1016">
        <v>2.6759999999999999E-2</v>
      </c>
      <c r="J48" s="1016">
        <v>4.0200000000000001E-3</v>
      </c>
      <c r="K48" s="1016">
        <v>0</v>
      </c>
      <c r="L48" s="1016">
        <v>4.2000000000000002E-4</v>
      </c>
      <c r="M48" s="1016">
        <v>3.8699999999999998E-2</v>
      </c>
      <c r="N48" s="1016">
        <v>0.10542</v>
      </c>
      <c r="O48" s="1016">
        <f t="shared" si="5"/>
        <v>0.17531999999999998</v>
      </c>
      <c r="P48" s="1016">
        <f t="shared" si="6"/>
        <v>0.80783999999999989</v>
      </c>
      <c r="Q48" s="1337">
        <f t="shared" si="7"/>
        <v>4.1538939979563719E-2</v>
      </c>
      <c r="R48" s="1016">
        <v>0.9</v>
      </c>
    </row>
    <row r="49" spans="1:18" ht="16.5" customHeight="1">
      <c r="A49" s="1014">
        <v>8</v>
      </c>
      <c r="B49" s="1014" t="s">
        <v>1619</v>
      </c>
      <c r="C49" s="1014" t="s">
        <v>1817</v>
      </c>
      <c r="D49" s="1015" t="s">
        <v>1677</v>
      </c>
      <c r="E49" s="1014">
        <v>33</v>
      </c>
      <c r="F49" s="1017">
        <v>1213</v>
      </c>
      <c r="G49" s="1014"/>
      <c r="H49" s="1017">
        <v>1213</v>
      </c>
      <c r="I49" s="1016">
        <v>4.0949999999999997E-3</v>
      </c>
      <c r="J49" s="1016">
        <v>2.4450000000000001E-3</v>
      </c>
      <c r="K49" s="1016">
        <v>0</v>
      </c>
      <c r="L49" s="1016">
        <v>1.485E-3</v>
      </c>
      <c r="M49" s="1016">
        <v>2.2799999999999999E-3</v>
      </c>
      <c r="N49" s="1016">
        <v>4.5600000000000002E-2</v>
      </c>
      <c r="O49" s="1016">
        <f t="shared" si="5"/>
        <v>5.5904999999999996E-2</v>
      </c>
      <c r="P49" s="1016">
        <f t="shared" si="6"/>
        <v>0.32950499999999999</v>
      </c>
      <c r="Q49" s="1337">
        <f t="shared" si="7"/>
        <v>3.4933729758887769E-2</v>
      </c>
      <c r="R49" s="1016">
        <v>0.35</v>
      </c>
    </row>
    <row r="50" spans="1:18" ht="16.5" customHeight="1">
      <c r="A50" s="1014">
        <v>9</v>
      </c>
      <c r="B50" s="1014" t="s">
        <v>1620</v>
      </c>
      <c r="C50" s="1014" t="s">
        <v>1815</v>
      </c>
      <c r="D50" s="1015" t="s">
        <v>1677</v>
      </c>
      <c r="E50" s="1014">
        <v>33</v>
      </c>
      <c r="F50" s="1017">
        <v>1854</v>
      </c>
      <c r="G50" s="1014"/>
      <c r="H50" s="1017">
        <v>1854</v>
      </c>
      <c r="I50" s="1016">
        <v>2.3700000000000001E-3</v>
      </c>
      <c r="J50" s="1016">
        <v>2.0999999999999999E-3</v>
      </c>
      <c r="K50" s="1016">
        <v>2.7599999999999999E-3</v>
      </c>
      <c r="L50" s="1016">
        <v>2.5860000000000001E-2</v>
      </c>
      <c r="M50" s="1016">
        <v>2.742E-2</v>
      </c>
      <c r="N50" s="1016">
        <v>5.0700000000000002E-2</v>
      </c>
      <c r="O50" s="1016">
        <f t="shared" si="5"/>
        <v>0.11121</v>
      </c>
      <c r="P50" s="1016">
        <f t="shared" si="6"/>
        <v>0.41541000000000006</v>
      </c>
      <c r="Q50" s="1337">
        <f t="shared" si="7"/>
        <v>2.881449185611358E-2</v>
      </c>
      <c r="R50" s="1016">
        <v>0.5</v>
      </c>
    </row>
    <row r="51" spans="1:18" ht="16.5" customHeight="1">
      <c r="A51" s="1014">
        <v>10</v>
      </c>
      <c r="B51" s="1014" t="s">
        <v>1621</v>
      </c>
      <c r="C51" s="1014" t="s">
        <v>1878</v>
      </c>
      <c r="D51" s="1015" t="s">
        <v>1677</v>
      </c>
      <c r="E51" s="1014">
        <v>33</v>
      </c>
      <c r="F51" s="1014">
        <v>5832</v>
      </c>
      <c r="G51" s="1014"/>
      <c r="H51" s="1014">
        <v>5832</v>
      </c>
      <c r="I51" s="1016">
        <v>6.0600000000000003E-3</v>
      </c>
      <c r="J51" s="1016">
        <v>9.1109999999999993E-3</v>
      </c>
      <c r="K51" s="1016">
        <v>1.3341E-2</v>
      </c>
      <c r="L51" s="1016">
        <v>2.3789999999999999E-2</v>
      </c>
      <c r="M51" s="1016">
        <v>5.6189999999999997E-2</v>
      </c>
      <c r="N51" s="1016">
        <v>3.6600000000000001E-2</v>
      </c>
      <c r="O51" s="1016">
        <f t="shared" si="5"/>
        <v>0.145092</v>
      </c>
      <c r="P51" s="1016">
        <f t="shared" si="6"/>
        <v>0.36469200000000002</v>
      </c>
      <c r="Q51" s="1337">
        <f t="shared" si="7"/>
        <v>8.0417852122813254E-3</v>
      </c>
      <c r="R51" s="1016">
        <v>0.4</v>
      </c>
    </row>
    <row r="52" spans="1:18" ht="16.5" customHeight="1">
      <c r="A52" s="1014">
        <v>11</v>
      </c>
      <c r="B52" s="1014" t="s">
        <v>1621</v>
      </c>
      <c r="C52" s="1014" t="s">
        <v>1879</v>
      </c>
      <c r="D52" s="1015" t="s">
        <v>1677</v>
      </c>
      <c r="E52" s="1014">
        <v>33</v>
      </c>
      <c r="F52" s="1014">
        <v>3800</v>
      </c>
      <c r="G52" s="1014"/>
      <c r="H52" s="1014">
        <v>3800</v>
      </c>
      <c r="I52" s="1016">
        <v>4.8710000000000003E-3</v>
      </c>
      <c r="J52" s="1016">
        <v>5.5009999999999998E-3</v>
      </c>
      <c r="K52" s="1016">
        <v>4.1399999999999996E-3</v>
      </c>
      <c r="L52" s="1016">
        <v>1.485E-2</v>
      </c>
      <c r="M52" s="1016">
        <v>7.9144000000000006E-2</v>
      </c>
      <c r="N52" s="1016">
        <v>3.5527999999999997E-2</v>
      </c>
      <c r="O52" s="1016">
        <f t="shared" si="5"/>
        <v>0.144034</v>
      </c>
      <c r="P52" s="1016">
        <f t="shared" si="6"/>
        <v>0.35720199999999996</v>
      </c>
      <c r="Q52" s="1337">
        <f t="shared" si="7"/>
        <v>1.208854505089885E-2</v>
      </c>
      <c r="R52" s="1016">
        <v>0.4</v>
      </c>
    </row>
    <row r="53" spans="1:18" ht="16.5" customHeight="1">
      <c r="A53" s="1014">
        <v>12</v>
      </c>
      <c r="B53" s="1014" t="s">
        <v>1621</v>
      </c>
      <c r="C53" s="1014" t="s">
        <v>1933</v>
      </c>
      <c r="D53" s="1015" t="s">
        <v>1677</v>
      </c>
      <c r="E53" s="1014">
        <v>33</v>
      </c>
      <c r="F53" s="1017">
        <v>1150</v>
      </c>
      <c r="G53" s="1014"/>
      <c r="H53" s="1017">
        <v>1150</v>
      </c>
      <c r="I53" s="1016">
        <v>4.3499999999999997E-3</v>
      </c>
      <c r="J53" s="1016">
        <v>3.9300000000000003E-3</v>
      </c>
      <c r="K53" s="1016">
        <v>3.7499999999999999E-3</v>
      </c>
      <c r="L53" s="1016">
        <v>9.5999999999999992E-3</v>
      </c>
      <c r="M53" s="1016">
        <v>4.1009999999999998E-2</v>
      </c>
      <c r="N53" s="1016">
        <v>2.5170000000000001E-2</v>
      </c>
      <c r="O53" s="1016">
        <f t="shared" si="5"/>
        <v>8.7809999999999999E-2</v>
      </c>
      <c r="P53" s="1016">
        <f t="shared" si="6"/>
        <v>0.23883000000000001</v>
      </c>
      <c r="Q53" s="1337">
        <f t="shared" si="7"/>
        <v>2.6707595276435861E-2</v>
      </c>
      <c r="R53" s="1016">
        <v>0.3</v>
      </c>
    </row>
    <row r="54" spans="1:18" ht="16.5" customHeight="1">
      <c r="A54" s="1014">
        <v>13</v>
      </c>
      <c r="B54" s="1014" t="s">
        <v>1622</v>
      </c>
      <c r="C54" s="1014" t="s">
        <v>1877</v>
      </c>
      <c r="D54" s="1015" t="s">
        <v>1677</v>
      </c>
      <c r="E54" s="1014">
        <v>33</v>
      </c>
      <c r="F54" s="1017">
        <v>1976</v>
      </c>
      <c r="G54" s="1014"/>
      <c r="H54" s="1017">
        <v>1976</v>
      </c>
      <c r="I54" s="1016">
        <v>4.2599999999999999E-3</v>
      </c>
      <c r="J54" s="1016">
        <v>5.4599999999999996E-3</v>
      </c>
      <c r="K54" s="1016">
        <v>4.0499999999999998E-3</v>
      </c>
      <c r="L54" s="1016">
        <v>3.1140000000000001E-2</v>
      </c>
      <c r="M54" s="1016">
        <v>6.3719999999999999E-2</v>
      </c>
      <c r="N54" s="1016">
        <v>7.4789999999999995E-2</v>
      </c>
      <c r="O54" s="1016">
        <f t="shared" si="5"/>
        <v>0.18342</v>
      </c>
      <c r="P54" s="1016">
        <f t="shared" si="6"/>
        <v>0.63215999999999994</v>
      </c>
      <c r="Q54" s="1337">
        <f t="shared" si="7"/>
        <v>4.1141850352376663E-2</v>
      </c>
      <c r="R54" s="1016">
        <v>0.65</v>
      </c>
    </row>
    <row r="55" spans="1:18" ht="16.5" customHeight="1">
      <c r="A55" s="1014">
        <v>14</v>
      </c>
      <c r="B55" s="1014" t="s">
        <v>1623</v>
      </c>
      <c r="C55" s="1014" t="s">
        <v>1880</v>
      </c>
      <c r="D55" s="1015" t="s">
        <v>1677</v>
      </c>
      <c r="E55" s="1014">
        <v>33</v>
      </c>
      <c r="F55" s="1017">
        <v>1665</v>
      </c>
      <c r="G55" s="1014"/>
      <c r="H55" s="1017">
        <v>1665</v>
      </c>
      <c r="I55" s="1016">
        <v>3.3E-3</v>
      </c>
      <c r="J55" s="1016">
        <v>3.48E-3</v>
      </c>
      <c r="K55" s="1016">
        <v>2.4774000000000001E-2</v>
      </c>
      <c r="L55" s="1016">
        <v>0.17585999999999999</v>
      </c>
      <c r="M55" s="1016">
        <v>4.8959999999999997E-2</v>
      </c>
      <c r="N55" s="1016">
        <v>3.8280000000000002E-2</v>
      </c>
      <c r="O55" s="1016">
        <f t="shared" si="5"/>
        <v>0.29465399999999997</v>
      </c>
      <c r="P55" s="1016">
        <f t="shared" si="6"/>
        <v>0.52433399999999997</v>
      </c>
      <c r="Q55" s="1337">
        <f t="shared" si="7"/>
        <v>4.0498368739109482E-2</v>
      </c>
      <c r="R55" s="1016">
        <v>0.55000000000000004</v>
      </c>
    </row>
    <row r="56" spans="1:18" ht="16.5" customHeight="1">
      <c r="A56" s="1014">
        <v>15</v>
      </c>
      <c r="B56" s="1014" t="s">
        <v>1624</v>
      </c>
      <c r="C56" s="1014" t="s">
        <v>1678</v>
      </c>
      <c r="D56" s="1015" t="s">
        <v>1677</v>
      </c>
      <c r="E56" s="1014">
        <v>33</v>
      </c>
      <c r="F56" s="1017">
        <v>1805</v>
      </c>
      <c r="G56" s="1014"/>
      <c r="H56" s="1017">
        <v>1805</v>
      </c>
      <c r="I56" s="1016">
        <v>2.4599999999999999E-3</v>
      </c>
      <c r="J56" s="1016">
        <v>5.0099999999999997E-3</v>
      </c>
      <c r="K56" s="1016">
        <v>4.47E-3</v>
      </c>
      <c r="L56" s="1016">
        <v>5.5980000000000002E-2</v>
      </c>
      <c r="M56" s="1016">
        <v>0.13389000000000001</v>
      </c>
      <c r="N56" s="1016">
        <v>0.12720000000000001</v>
      </c>
      <c r="O56" s="1016">
        <f t="shared" si="5"/>
        <v>0.32901000000000002</v>
      </c>
      <c r="P56" s="1016">
        <f t="shared" si="6"/>
        <v>1.0922100000000001</v>
      </c>
      <c r="Q56" s="1337">
        <f t="shared" si="7"/>
        <v>7.7816678636161568E-2</v>
      </c>
      <c r="R56" s="1016">
        <v>1.1000000000000001</v>
      </c>
    </row>
    <row r="57" spans="1:18" ht="16.5" customHeight="1">
      <c r="A57" s="1014">
        <v>16</v>
      </c>
      <c r="B57" s="1014" t="s">
        <v>1624</v>
      </c>
      <c r="C57" s="1014" t="s">
        <v>1819</v>
      </c>
      <c r="D57" s="1015" t="s">
        <v>1677</v>
      </c>
      <c r="E57" s="1014">
        <v>33</v>
      </c>
      <c r="F57" s="1017">
        <v>9610</v>
      </c>
      <c r="G57" s="1014"/>
      <c r="H57" s="1017">
        <v>9610</v>
      </c>
      <c r="I57" s="1016">
        <v>2.0279999999999999E-2</v>
      </c>
      <c r="J57" s="1016">
        <v>1.7340000000000001E-2</v>
      </c>
      <c r="K57" s="1016">
        <v>1.6740000000000001E-2</v>
      </c>
      <c r="L57" s="1016">
        <v>0.51246000000000003</v>
      </c>
      <c r="M57" s="1016">
        <v>1.09962</v>
      </c>
      <c r="N57" s="1016">
        <v>1.09416</v>
      </c>
      <c r="O57" s="1016">
        <f t="shared" si="5"/>
        <v>2.7606000000000002</v>
      </c>
      <c r="P57" s="1016">
        <f t="shared" si="6"/>
        <v>9.3255599999999994</v>
      </c>
      <c r="Q57" s="1337">
        <f t="shared" si="7"/>
        <v>0.12479445279479964</v>
      </c>
      <c r="R57" s="1016">
        <v>9.4</v>
      </c>
    </row>
    <row r="58" spans="1:18" ht="16.5" customHeight="1">
      <c r="A58" s="1014">
        <v>17</v>
      </c>
      <c r="B58" s="1014" t="s">
        <v>1632</v>
      </c>
      <c r="C58" s="1014" t="s">
        <v>1934</v>
      </c>
      <c r="D58" s="1015" t="s">
        <v>1677</v>
      </c>
      <c r="E58" s="1014">
        <v>33</v>
      </c>
      <c r="F58" s="1017">
        <v>1000</v>
      </c>
      <c r="G58" s="1014"/>
      <c r="H58" s="1017">
        <v>1000</v>
      </c>
      <c r="I58" s="1016">
        <v>3.0599999999999998E-3</v>
      </c>
      <c r="J58" s="1016">
        <v>1.299E-2</v>
      </c>
      <c r="K58" s="1016">
        <v>1.779E-2</v>
      </c>
      <c r="L58" s="1016">
        <v>9.0660000000000004E-2</v>
      </c>
      <c r="M58" s="1016">
        <v>0.18078</v>
      </c>
      <c r="N58" s="1016">
        <v>0.25033499999999997</v>
      </c>
      <c r="O58" s="1016">
        <f t="shared" si="5"/>
        <v>0.55561499999999997</v>
      </c>
      <c r="P58" s="1016">
        <f t="shared" si="6"/>
        <v>2.0576249999999998</v>
      </c>
      <c r="Q58" s="1337">
        <f t="shared" si="7"/>
        <v>0.26461226851851849</v>
      </c>
      <c r="R58" s="1016">
        <v>2.1</v>
      </c>
    </row>
    <row r="59" spans="1:18" ht="16.5" customHeight="1">
      <c r="A59" s="1014">
        <v>18</v>
      </c>
      <c r="B59" s="1014" t="s">
        <v>1632</v>
      </c>
      <c r="C59" s="1014" t="s">
        <v>1820</v>
      </c>
      <c r="D59" s="1015" t="s">
        <v>1677</v>
      </c>
      <c r="E59" s="1014">
        <v>33</v>
      </c>
      <c r="F59" s="1017">
        <v>3428</v>
      </c>
      <c r="G59" s="1014"/>
      <c r="H59" s="1017">
        <v>3428</v>
      </c>
      <c r="I59" s="1016">
        <v>1.2E-2</v>
      </c>
      <c r="J59" s="1016">
        <v>8.3999999999999995E-3</v>
      </c>
      <c r="K59" s="1016">
        <v>1.0800000000000001E-2</v>
      </c>
      <c r="L59" s="1016">
        <v>0.3528</v>
      </c>
      <c r="M59" s="1016">
        <v>0.36959999999999998</v>
      </c>
      <c r="N59" s="1016">
        <v>0.5544</v>
      </c>
      <c r="O59" s="1016">
        <f t="shared" si="5"/>
        <v>1.3080000000000001</v>
      </c>
      <c r="P59" s="1016">
        <f t="shared" si="6"/>
        <v>4.6344000000000003</v>
      </c>
      <c r="Q59" s="1337">
        <f t="shared" si="7"/>
        <v>0.17385870896178171</v>
      </c>
      <c r="R59" s="1016">
        <v>4.7</v>
      </c>
    </row>
    <row r="60" spans="1:18" ht="16.5" customHeight="1">
      <c r="A60" s="1014">
        <v>19</v>
      </c>
      <c r="B60" s="1014" t="s">
        <v>1632</v>
      </c>
      <c r="C60" s="1014" t="s">
        <v>1826</v>
      </c>
      <c r="D60" s="1015" t="s">
        <v>1677</v>
      </c>
      <c r="E60" s="1014">
        <v>33</v>
      </c>
      <c r="F60" s="1017">
        <v>11028</v>
      </c>
      <c r="G60" s="1014"/>
      <c r="H60" s="1017">
        <v>11028</v>
      </c>
      <c r="I60" s="1016">
        <v>3.2640000000000002E-2</v>
      </c>
      <c r="J60" s="1016">
        <v>5.7600000000000004E-3</v>
      </c>
      <c r="K60" s="1016">
        <v>1.728E-2</v>
      </c>
      <c r="L60" s="1016">
        <v>0.69191999999999998</v>
      </c>
      <c r="M60" s="1016">
        <v>1.1624399999999999</v>
      </c>
      <c r="N60" s="1016">
        <v>1.79796</v>
      </c>
      <c r="O60" s="1016">
        <f t="shared" si="5"/>
        <v>3.7080000000000002</v>
      </c>
      <c r="P60" s="1016">
        <f t="shared" si="6"/>
        <v>14.495760000000001</v>
      </c>
      <c r="Q60" s="1337">
        <f t="shared" si="7"/>
        <v>0.16903941482287513</v>
      </c>
      <c r="R60" s="1016">
        <v>15</v>
      </c>
    </row>
    <row r="61" spans="1:18">
      <c r="A61" s="1014">
        <v>20</v>
      </c>
      <c r="B61" s="1014" t="s">
        <v>1932</v>
      </c>
      <c r="C61" s="1014" t="s">
        <v>1815</v>
      </c>
      <c r="D61" s="1316" t="s">
        <v>1677</v>
      </c>
      <c r="E61" s="1014">
        <v>132</v>
      </c>
      <c r="F61" s="1014">
        <v>13500</v>
      </c>
      <c r="G61" s="1014"/>
      <c r="H61" s="1014">
        <v>13500</v>
      </c>
      <c r="I61" s="1016">
        <v>3.739E-2</v>
      </c>
      <c r="J61" s="1016">
        <v>5.024E-2</v>
      </c>
      <c r="K61" s="1016">
        <v>6.8690000000000001E-2</v>
      </c>
      <c r="L61" s="1016">
        <v>0.6129</v>
      </c>
      <c r="M61" s="1016">
        <v>0.61004999999999998</v>
      </c>
      <c r="N61" s="1016">
        <v>1.5028999999999999</v>
      </c>
      <c r="O61" s="1016">
        <f>SUM(I61:N61)</f>
        <v>2.8821699999999999</v>
      </c>
      <c r="P61" s="1016">
        <f t="shared" si="6"/>
        <v>11.899569999999999</v>
      </c>
      <c r="Q61" s="1337">
        <f t="shared" si="7"/>
        <v>0.11335514784331656</v>
      </c>
      <c r="R61" s="1016">
        <v>12</v>
      </c>
    </row>
    <row r="62" spans="1:18" ht="16.5" customHeight="1">
      <c r="A62" s="1014">
        <v>21</v>
      </c>
      <c r="B62" s="1014" t="s">
        <v>1620</v>
      </c>
      <c r="C62" s="1014" t="s">
        <v>1679</v>
      </c>
      <c r="D62" s="1015" t="s">
        <v>1455</v>
      </c>
      <c r="E62" s="1014">
        <v>33</v>
      </c>
      <c r="F62" s="1017">
        <v>3500</v>
      </c>
      <c r="G62" s="1014"/>
      <c r="H62" s="1017">
        <v>3500</v>
      </c>
      <c r="I62" s="1016">
        <v>0.42525000000000002</v>
      </c>
      <c r="J62" s="1016">
        <v>0.52825500000000003</v>
      </c>
      <c r="K62" s="1016">
        <v>0.55971000000000004</v>
      </c>
      <c r="L62" s="1016">
        <v>0.57618000000000003</v>
      </c>
      <c r="M62" s="1016">
        <v>0.51790499999999995</v>
      </c>
      <c r="N62" s="1016">
        <v>0.5121</v>
      </c>
      <c r="O62" s="1016">
        <f t="shared" si="5"/>
        <v>3.1193999999999997</v>
      </c>
      <c r="P62" s="1016">
        <f t="shared" si="6"/>
        <v>6.1920000000000002</v>
      </c>
      <c r="Q62" s="1337">
        <f t="shared" si="7"/>
        <v>0.2275132275132275</v>
      </c>
      <c r="R62" s="1016">
        <v>6.2</v>
      </c>
    </row>
    <row r="63" spans="1:18" ht="16.5" customHeight="1">
      <c r="A63" s="1014">
        <v>22</v>
      </c>
      <c r="B63" s="1014" t="s">
        <v>1632</v>
      </c>
      <c r="C63" s="1014" t="s">
        <v>1821</v>
      </c>
      <c r="D63" s="1015" t="s">
        <v>1455</v>
      </c>
      <c r="E63" s="1014">
        <v>33</v>
      </c>
      <c r="F63" s="1017">
        <v>1504</v>
      </c>
      <c r="G63" s="1014"/>
      <c r="H63" s="1017">
        <v>1504</v>
      </c>
      <c r="I63" s="1016">
        <v>3.1781999999999998E-2</v>
      </c>
      <c r="J63" s="1016">
        <v>3.8316000000000003E-2</v>
      </c>
      <c r="K63" s="1016">
        <v>3.4110000000000001E-2</v>
      </c>
      <c r="L63" s="1016">
        <v>3.8958E-2</v>
      </c>
      <c r="M63" s="1016">
        <v>3.2598000000000002E-2</v>
      </c>
      <c r="N63" s="1016">
        <v>3.5543999999999999E-2</v>
      </c>
      <c r="O63" s="1016">
        <f t="shared" si="5"/>
        <v>0.21130799999999997</v>
      </c>
      <c r="P63" s="1016">
        <f t="shared" si="6"/>
        <v>0.42457199999999995</v>
      </c>
      <c r="Q63" s="1337">
        <f t="shared" si="7"/>
        <v>3.6303396703441022E-2</v>
      </c>
      <c r="R63" s="1016">
        <v>0.45</v>
      </c>
    </row>
    <row r="64" spans="1:18">
      <c r="A64" s="1014">
        <v>23</v>
      </c>
      <c r="B64" s="1014" t="s">
        <v>1616</v>
      </c>
      <c r="C64" s="1014" t="s">
        <v>1935</v>
      </c>
      <c r="D64" s="1015" t="s">
        <v>1448</v>
      </c>
      <c r="E64" s="1014">
        <v>11</v>
      </c>
      <c r="F64" s="1017">
        <v>1000</v>
      </c>
      <c r="G64" s="1014"/>
      <c r="H64" s="1017">
        <v>1000</v>
      </c>
      <c r="I64" s="1016">
        <v>0.19342000000000001</v>
      </c>
      <c r="J64" s="1016">
        <v>0.24682000000000001</v>
      </c>
      <c r="K64" s="1016">
        <v>0.23074</v>
      </c>
      <c r="L64" s="1016">
        <v>0.24923999999999999</v>
      </c>
      <c r="M64" s="1016">
        <v>0.21465999999999999</v>
      </c>
      <c r="N64" s="1016">
        <v>0.23821000000000001</v>
      </c>
      <c r="O64" s="1016">
        <f t="shared" si="5"/>
        <v>1.3730900000000001</v>
      </c>
      <c r="P64" s="1016">
        <f t="shared" si="6"/>
        <v>2.8023500000000001</v>
      </c>
      <c r="Q64" s="1337">
        <f t="shared" si="7"/>
        <v>0.36038451646090536</v>
      </c>
      <c r="R64" s="1016">
        <v>2.85</v>
      </c>
    </row>
    <row r="65" spans="1:18">
      <c r="A65" s="1014">
        <v>24</v>
      </c>
      <c r="B65" s="1014" t="s">
        <v>1616</v>
      </c>
      <c r="C65" s="1014" t="s">
        <v>1814</v>
      </c>
      <c r="D65" s="1015" t="s">
        <v>1448</v>
      </c>
      <c r="E65" s="1014">
        <v>33</v>
      </c>
      <c r="F65" s="1017">
        <v>1250</v>
      </c>
      <c r="G65" s="1014"/>
      <c r="H65" s="1017">
        <v>1250</v>
      </c>
      <c r="I65" s="1016">
        <v>8.3099999999999993E-2</v>
      </c>
      <c r="J65" s="1016">
        <v>0.1008</v>
      </c>
      <c r="K65" s="1016">
        <v>0.1452</v>
      </c>
      <c r="L65" s="1016">
        <v>0.1608</v>
      </c>
      <c r="M65" s="1016">
        <v>9.5699999999999993E-2</v>
      </c>
      <c r="N65" s="1016">
        <v>0.14430000000000001</v>
      </c>
      <c r="O65" s="1016">
        <f t="shared" si="5"/>
        <v>0.72989999999999999</v>
      </c>
      <c r="P65" s="1016">
        <f t="shared" si="6"/>
        <v>1.5957000000000001</v>
      </c>
      <c r="Q65" s="1337">
        <f t="shared" si="7"/>
        <v>0.16416666666666666</v>
      </c>
      <c r="R65" s="1016">
        <v>1.6</v>
      </c>
    </row>
    <row r="66" spans="1:18">
      <c r="A66" s="1014">
        <v>25</v>
      </c>
      <c r="B66" s="1014" t="s">
        <v>1617</v>
      </c>
      <c r="C66" s="1014" t="s">
        <v>1451</v>
      </c>
      <c r="D66" s="1015" t="s">
        <v>1448</v>
      </c>
      <c r="E66" s="1014">
        <v>33</v>
      </c>
      <c r="F66" s="1017">
        <v>6000</v>
      </c>
      <c r="G66" s="1014"/>
      <c r="H66" s="1017">
        <v>6000</v>
      </c>
      <c r="I66" s="1016">
        <v>3.048848</v>
      </c>
      <c r="J66" s="1016">
        <v>3.1541090000000001</v>
      </c>
      <c r="K66" s="1016">
        <v>3.1061740000000002</v>
      </c>
      <c r="L66" s="1016">
        <v>3.512054</v>
      </c>
      <c r="M66" s="1016">
        <v>3.3979889999999999</v>
      </c>
      <c r="N66" s="1016">
        <v>2.9400650000000002</v>
      </c>
      <c r="O66" s="1016">
        <f t="shared" si="5"/>
        <v>19.159238999999999</v>
      </c>
      <c r="P66" s="1016">
        <f t="shared" si="6"/>
        <v>36.799628999999996</v>
      </c>
      <c r="Q66" s="1337">
        <f t="shared" si="7"/>
        <v>0.78874376286008219</v>
      </c>
      <c r="R66" s="1016">
        <v>37</v>
      </c>
    </row>
    <row r="67" spans="1:18" ht="16.5" customHeight="1">
      <c r="A67" s="1014">
        <v>26</v>
      </c>
      <c r="B67" s="1014" t="s">
        <v>1617</v>
      </c>
      <c r="C67" s="1014" t="s">
        <v>1680</v>
      </c>
      <c r="D67" s="1015" t="s">
        <v>1448</v>
      </c>
      <c r="E67" s="1014">
        <v>33</v>
      </c>
      <c r="F67" s="1017">
        <v>3200</v>
      </c>
      <c r="G67" s="1015"/>
      <c r="H67" s="1017">
        <v>3200</v>
      </c>
      <c r="I67" s="1016">
        <v>0.28433999999999998</v>
      </c>
      <c r="J67" s="1016">
        <v>1.01814</v>
      </c>
      <c r="K67" s="1016">
        <v>0.88365000000000005</v>
      </c>
      <c r="L67" s="1016">
        <v>0.65700000000000003</v>
      </c>
      <c r="M67" s="1016">
        <v>0.41687999999999997</v>
      </c>
      <c r="N67" s="1016">
        <v>0.65817000000000003</v>
      </c>
      <c r="O67" s="1016">
        <f t="shared" si="5"/>
        <v>3.9181800000000004</v>
      </c>
      <c r="P67" s="1016">
        <f t="shared" si="6"/>
        <v>7.8672000000000004</v>
      </c>
      <c r="Q67" s="1337">
        <f t="shared" si="7"/>
        <v>0.31616512345679015</v>
      </c>
      <c r="R67" s="1016">
        <v>8</v>
      </c>
    </row>
    <row r="68" spans="1:18">
      <c r="A68" s="1014">
        <v>27</v>
      </c>
      <c r="B68" s="1014" t="s">
        <v>1618</v>
      </c>
      <c r="C68" s="1014" t="s">
        <v>1453</v>
      </c>
      <c r="D68" s="1015" t="s">
        <v>1448</v>
      </c>
      <c r="E68" s="1014">
        <v>33</v>
      </c>
      <c r="F68" s="1017">
        <v>1700</v>
      </c>
      <c r="G68" s="1014"/>
      <c r="H68" s="1017">
        <v>1700</v>
      </c>
      <c r="I68" s="1016">
        <v>3.2340000000000001E-2</v>
      </c>
      <c r="J68" s="1016">
        <v>3.0089999999999999E-2</v>
      </c>
      <c r="K68" s="1016">
        <v>4.3709999999999999E-2</v>
      </c>
      <c r="L68" s="1016">
        <v>3.0419999999999999E-2</v>
      </c>
      <c r="M68" s="1016">
        <v>2.6939999999999999E-2</v>
      </c>
      <c r="N68" s="1016">
        <v>2.7359999999999999E-2</v>
      </c>
      <c r="O68" s="1016">
        <f t="shared" si="5"/>
        <v>0.19085999999999997</v>
      </c>
      <c r="P68" s="1016">
        <f t="shared" si="6"/>
        <v>0.35502</v>
      </c>
      <c r="Q68" s="1337">
        <f t="shared" si="7"/>
        <v>2.6856390704429918E-2</v>
      </c>
      <c r="R68" s="1016">
        <v>0.4</v>
      </c>
    </row>
    <row r="69" spans="1:18">
      <c r="A69" s="1014">
        <v>28</v>
      </c>
      <c r="B69" s="1014" t="s">
        <v>1618</v>
      </c>
      <c r="C69" s="1014" t="s">
        <v>1936</v>
      </c>
      <c r="D69" s="1015" t="s">
        <v>1448</v>
      </c>
      <c r="E69" s="1014">
        <v>33</v>
      </c>
      <c r="F69" s="1017">
        <v>1667</v>
      </c>
      <c r="G69" s="1014"/>
      <c r="H69" s="1017">
        <v>1667</v>
      </c>
      <c r="I69" s="1016">
        <v>0.45561000000000001</v>
      </c>
      <c r="J69" s="1016">
        <v>0.33740999999999999</v>
      </c>
      <c r="K69" s="1016">
        <v>0.29613</v>
      </c>
      <c r="L69" s="1016">
        <v>0.15372</v>
      </c>
      <c r="M69" s="1016">
        <v>0.38659500000000002</v>
      </c>
      <c r="N69" s="1016">
        <v>0.40094999999999997</v>
      </c>
      <c r="O69" s="1016">
        <f t="shared" si="5"/>
        <v>2.0304150000000001</v>
      </c>
      <c r="P69" s="1016">
        <f t="shared" si="6"/>
        <v>4.436115</v>
      </c>
      <c r="Q69" s="1337">
        <f t="shared" si="7"/>
        <v>0.3422243791982344</v>
      </c>
      <c r="R69" s="1016">
        <v>4.5</v>
      </c>
    </row>
    <row r="70" spans="1:18">
      <c r="A70" s="1014">
        <v>29</v>
      </c>
      <c r="B70" s="1014" t="s">
        <v>1620</v>
      </c>
      <c r="C70" s="1014" t="s">
        <v>1454</v>
      </c>
      <c r="D70" s="1015" t="s">
        <v>1448</v>
      </c>
      <c r="E70" s="1014">
        <v>33</v>
      </c>
      <c r="F70" s="1017">
        <v>2300</v>
      </c>
      <c r="G70" s="1014"/>
      <c r="H70" s="1017">
        <v>2300</v>
      </c>
      <c r="I70" s="1016">
        <v>0.77588999999999997</v>
      </c>
      <c r="J70" s="1016">
        <v>0.84891000000000005</v>
      </c>
      <c r="K70" s="1016">
        <v>0.85499999999999998</v>
      </c>
      <c r="L70" s="1016">
        <v>0.93128999999999995</v>
      </c>
      <c r="M70" s="1016">
        <v>0.88863000000000003</v>
      </c>
      <c r="N70" s="1016">
        <v>0.90786</v>
      </c>
      <c r="O70" s="1016">
        <f t="shared" si="5"/>
        <v>5.2075800000000001</v>
      </c>
      <c r="P70" s="1016">
        <f t="shared" si="6"/>
        <v>10.65474</v>
      </c>
      <c r="Q70" s="1337">
        <f t="shared" si="7"/>
        <v>0.59574275362318851</v>
      </c>
      <c r="R70" s="1016">
        <v>11</v>
      </c>
    </row>
    <row r="71" spans="1:18">
      <c r="A71" s="1014">
        <v>30</v>
      </c>
      <c r="B71" s="1014" t="s">
        <v>1621</v>
      </c>
      <c r="C71" s="1014" t="s">
        <v>1681</v>
      </c>
      <c r="D71" s="1015" t="s">
        <v>1448</v>
      </c>
      <c r="E71" s="1014">
        <v>33</v>
      </c>
      <c r="F71" s="1014">
        <v>3000</v>
      </c>
      <c r="G71" s="1014"/>
      <c r="H71" s="1014">
        <v>3000</v>
      </c>
      <c r="I71" s="1016">
        <v>8.5050000000000001E-2</v>
      </c>
      <c r="J71" s="1016">
        <v>0.13227</v>
      </c>
      <c r="K71" s="1016">
        <v>0.14112</v>
      </c>
      <c r="L71" s="1016">
        <v>8.3760000000000001E-2</v>
      </c>
      <c r="M71" s="1016">
        <v>0.12981000000000001</v>
      </c>
      <c r="N71" s="1016">
        <v>0.16389000000000001</v>
      </c>
      <c r="O71" s="1016">
        <f t="shared" si="5"/>
        <v>0.7359</v>
      </c>
      <c r="P71" s="1016">
        <f t="shared" si="6"/>
        <v>1.7192400000000001</v>
      </c>
      <c r="Q71" s="1337">
        <f t="shared" si="7"/>
        <v>7.3698559670781899E-2</v>
      </c>
      <c r="R71" s="1016">
        <v>1.8</v>
      </c>
    </row>
    <row r="72" spans="1:18">
      <c r="A72" s="1014">
        <v>31</v>
      </c>
      <c r="B72" s="1014" t="s">
        <v>1621</v>
      </c>
      <c r="C72" s="1014" t="s">
        <v>1937</v>
      </c>
      <c r="D72" s="1015" t="s">
        <v>1448</v>
      </c>
      <c r="E72" s="1014">
        <v>33</v>
      </c>
      <c r="F72" s="1014">
        <v>1000</v>
      </c>
      <c r="G72" s="1014"/>
      <c r="H72" s="1014">
        <v>1000</v>
      </c>
      <c r="I72" s="1016">
        <v>5.8391999999999999E-2</v>
      </c>
      <c r="J72" s="1016">
        <v>8.0882999999999997E-2</v>
      </c>
      <c r="K72" s="1016">
        <v>6.7653000000000005E-2</v>
      </c>
      <c r="L72" s="1016">
        <v>7.9767000000000005E-2</v>
      </c>
      <c r="M72" s="1016">
        <v>7.7571000000000001E-2</v>
      </c>
      <c r="N72" s="1016">
        <v>7.9308000000000003E-2</v>
      </c>
      <c r="O72" s="1016">
        <f t="shared" si="5"/>
        <v>0.44357400000000002</v>
      </c>
      <c r="P72" s="1016">
        <f t="shared" si="6"/>
        <v>0.91942200000000007</v>
      </c>
      <c r="Q72" s="1337">
        <f t="shared" si="7"/>
        <v>0.11823842592592594</v>
      </c>
      <c r="R72" s="1016">
        <v>1</v>
      </c>
    </row>
    <row r="73" spans="1:18" ht="16.5" customHeight="1">
      <c r="A73" s="1014">
        <v>32</v>
      </c>
      <c r="B73" s="1014" t="s">
        <v>1623</v>
      </c>
      <c r="C73" s="1014" t="s">
        <v>1938</v>
      </c>
      <c r="D73" s="1015" t="s">
        <v>1448</v>
      </c>
      <c r="E73" s="1014">
        <v>33</v>
      </c>
      <c r="F73" s="1017">
        <v>1000</v>
      </c>
      <c r="G73" s="1014"/>
      <c r="H73" s="1017">
        <v>1000</v>
      </c>
      <c r="I73" s="1016">
        <v>2.8791000000000001E-2</v>
      </c>
      <c r="J73" s="1016">
        <v>0.27689399999999997</v>
      </c>
      <c r="K73" s="1016">
        <v>0.26739000000000002</v>
      </c>
      <c r="L73" s="1016">
        <v>0.34175699999999998</v>
      </c>
      <c r="M73" s="1016">
        <v>0.24354899999999999</v>
      </c>
      <c r="N73" s="1016">
        <v>0.28509299999999999</v>
      </c>
      <c r="O73" s="1016">
        <f t="shared" si="5"/>
        <v>1.4434739999999999</v>
      </c>
      <c r="P73" s="1016">
        <f t="shared" si="6"/>
        <v>3.1540319999999999</v>
      </c>
      <c r="Q73" s="1337">
        <f t="shared" si="7"/>
        <v>0.40561111111111109</v>
      </c>
      <c r="R73" s="1016">
        <v>3.2</v>
      </c>
    </row>
    <row r="74" spans="1:18">
      <c r="A74" s="1014">
        <v>33</v>
      </c>
      <c r="B74" s="1014" t="s">
        <v>1623</v>
      </c>
      <c r="C74" s="1014" t="s">
        <v>1881</v>
      </c>
      <c r="D74" s="1015" t="s">
        <v>1448</v>
      </c>
      <c r="E74" s="1014">
        <v>33</v>
      </c>
      <c r="F74" s="1017">
        <v>1700</v>
      </c>
      <c r="G74" s="1014"/>
      <c r="H74" s="1017">
        <v>1700</v>
      </c>
      <c r="I74" s="1016">
        <v>1.6992E-2</v>
      </c>
      <c r="J74" s="1016">
        <v>1.4337000000000001E-2</v>
      </c>
      <c r="K74" s="1016">
        <v>1.1124E-2</v>
      </c>
      <c r="L74" s="1016">
        <v>0</v>
      </c>
      <c r="M74" s="1016">
        <v>1.0584E-2</v>
      </c>
      <c r="N74" s="1016">
        <v>1.3761000000000001E-2</v>
      </c>
      <c r="O74" s="1016">
        <f t="shared" si="5"/>
        <v>6.6797999999999996E-2</v>
      </c>
      <c r="P74" s="1016">
        <f t="shared" si="6"/>
        <v>0.149364</v>
      </c>
      <c r="Q74" s="1337">
        <f t="shared" si="7"/>
        <v>1.1299019607843136E-2</v>
      </c>
      <c r="R74" s="1016">
        <v>0.15</v>
      </c>
    </row>
    <row r="75" spans="1:18" ht="16.5" customHeight="1">
      <c r="A75" s="1014">
        <v>34</v>
      </c>
      <c r="B75" s="1014" t="s">
        <v>1615</v>
      </c>
      <c r="C75" s="1014" t="s">
        <v>1446</v>
      </c>
      <c r="D75" s="1015" t="s">
        <v>1447</v>
      </c>
      <c r="E75" s="1014">
        <v>33</v>
      </c>
      <c r="F75" s="1017">
        <v>1516</v>
      </c>
      <c r="G75" s="1014"/>
      <c r="H75" s="1017">
        <v>1516</v>
      </c>
      <c r="I75" s="1016">
        <v>0.42201</v>
      </c>
      <c r="J75" s="1016">
        <v>0.43446000000000001</v>
      </c>
      <c r="K75" s="1016">
        <v>0.40673999999999999</v>
      </c>
      <c r="L75" s="1016">
        <v>0.42098999999999998</v>
      </c>
      <c r="M75" s="1016">
        <v>0.42770999999999998</v>
      </c>
      <c r="N75" s="1016">
        <v>0.41775000000000001</v>
      </c>
      <c r="O75" s="1016">
        <f t="shared" ref="O75:O106" si="8">SUM(I75:N75)</f>
        <v>2.5296599999999998</v>
      </c>
      <c r="P75" s="1016">
        <f t="shared" si="6"/>
        <v>5.0361599999999997</v>
      </c>
      <c r="Q75" s="1337">
        <f t="shared" si="7"/>
        <v>0.42721261278869016</v>
      </c>
      <c r="R75" s="1016">
        <v>5.0999999999999996</v>
      </c>
    </row>
    <row r="76" spans="1:18" ht="16.5" customHeight="1">
      <c r="A76" s="1014">
        <v>35</v>
      </c>
      <c r="B76" s="1014" t="s">
        <v>1632</v>
      </c>
      <c r="C76" s="1014" t="s">
        <v>1489</v>
      </c>
      <c r="D76" s="1015" t="s">
        <v>1447</v>
      </c>
      <c r="E76" s="1014">
        <v>33</v>
      </c>
      <c r="F76" s="1017">
        <v>2000</v>
      </c>
      <c r="G76" s="1014"/>
      <c r="H76" s="1017">
        <v>2000</v>
      </c>
      <c r="I76" s="1016">
        <v>0.25568999999999997</v>
      </c>
      <c r="J76" s="1016">
        <v>0.35216999999999998</v>
      </c>
      <c r="K76" s="1016">
        <v>0.34706999999999999</v>
      </c>
      <c r="L76" s="1016">
        <v>0.3231</v>
      </c>
      <c r="M76" s="1016">
        <v>0.2697</v>
      </c>
      <c r="N76" s="1016">
        <v>0.25074000000000002</v>
      </c>
      <c r="O76" s="1016">
        <f t="shared" si="8"/>
        <v>1.79847</v>
      </c>
      <c r="P76" s="1016">
        <f t="shared" si="6"/>
        <v>3.3029100000000002</v>
      </c>
      <c r="Q76" s="1337">
        <f t="shared" si="7"/>
        <v>0.21237847222222225</v>
      </c>
      <c r="R76" s="1016">
        <v>3.35</v>
      </c>
    </row>
    <row r="77" spans="1:18">
      <c r="A77" s="1014">
        <v>36</v>
      </c>
      <c r="B77" s="1014" t="s">
        <v>1616</v>
      </c>
      <c r="C77" s="1014" t="s">
        <v>1449</v>
      </c>
      <c r="D77" s="1015" t="s">
        <v>1430</v>
      </c>
      <c r="E77" s="1014">
        <v>33</v>
      </c>
      <c r="F77" s="1014">
        <v>1200</v>
      </c>
      <c r="G77" s="1014"/>
      <c r="H77" s="1014">
        <v>1200</v>
      </c>
      <c r="I77" s="1016">
        <v>0.33309</v>
      </c>
      <c r="J77" s="1016">
        <v>0.57779999999999998</v>
      </c>
      <c r="K77" s="1016">
        <v>0.63673199999999996</v>
      </c>
      <c r="L77" s="1016">
        <v>0.525204</v>
      </c>
      <c r="M77" s="1016">
        <v>0.83507399999999998</v>
      </c>
      <c r="N77" s="1016">
        <v>0.71001000000000003</v>
      </c>
      <c r="O77" s="1016">
        <f t="shared" si="8"/>
        <v>3.6179100000000002</v>
      </c>
      <c r="P77" s="1016">
        <f t="shared" si="6"/>
        <v>7.8779700000000004</v>
      </c>
      <c r="Q77" s="1337">
        <f t="shared" si="7"/>
        <v>0.8442611882716049</v>
      </c>
      <c r="R77" s="1016">
        <v>8</v>
      </c>
    </row>
    <row r="78" spans="1:18">
      <c r="A78" s="1014">
        <v>37</v>
      </c>
      <c r="B78" s="1014" t="s">
        <v>1616</v>
      </c>
      <c r="C78" s="1014" t="s">
        <v>1939</v>
      </c>
      <c r="D78" s="1015" t="s">
        <v>1430</v>
      </c>
      <c r="E78" s="1014">
        <v>33</v>
      </c>
      <c r="F78" s="1014">
        <v>1000</v>
      </c>
      <c r="G78" s="1014"/>
      <c r="H78" s="1014">
        <v>1000</v>
      </c>
      <c r="I78" s="1016">
        <v>1.7819999999999999E-2</v>
      </c>
      <c r="J78" s="1016">
        <v>2.3723999999999999E-2</v>
      </c>
      <c r="K78" s="1016">
        <v>0.237294</v>
      </c>
      <c r="L78" s="1016">
        <v>0.34617599999999998</v>
      </c>
      <c r="M78" s="1016">
        <v>0.23860799999999999</v>
      </c>
      <c r="N78" s="1016">
        <v>0.402588</v>
      </c>
      <c r="O78" s="1016">
        <f t="shared" si="8"/>
        <v>1.2662099999999998</v>
      </c>
      <c r="P78" s="1016">
        <f t="shared" si="6"/>
        <v>3.6817380000000002</v>
      </c>
      <c r="Q78" s="1337">
        <f t="shared" si="7"/>
        <v>0.47347453703703707</v>
      </c>
      <c r="R78" s="1016">
        <v>3.7</v>
      </c>
    </row>
    <row r="79" spans="1:18">
      <c r="A79" s="1014">
        <v>38</v>
      </c>
      <c r="B79" s="1014" t="s">
        <v>1616</v>
      </c>
      <c r="C79" s="1014" t="s">
        <v>1450</v>
      </c>
      <c r="D79" s="1015" t="s">
        <v>1430</v>
      </c>
      <c r="E79" s="1014">
        <v>33</v>
      </c>
      <c r="F79" s="1014">
        <v>4000</v>
      </c>
      <c r="G79" s="1014"/>
      <c r="H79" s="1014">
        <v>4000</v>
      </c>
      <c r="I79" s="1016">
        <v>0.119655</v>
      </c>
      <c r="J79" s="1016">
        <v>0.85841999999999996</v>
      </c>
      <c r="K79" s="1016">
        <v>0.54117000000000004</v>
      </c>
      <c r="L79" s="1016">
        <v>0.34739999999999999</v>
      </c>
      <c r="M79" s="1016">
        <v>0.54962999999999995</v>
      </c>
      <c r="N79" s="1016">
        <v>0.67135500000000004</v>
      </c>
      <c r="O79" s="1016">
        <f t="shared" si="8"/>
        <v>3.0876299999999999</v>
      </c>
      <c r="P79" s="1016">
        <f t="shared" si="6"/>
        <v>7.1157599999999999</v>
      </c>
      <c r="Q79" s="1337">
        <f t="shared" si="7"/>
        <v>0.22877314814814814</v>
      </c>
      <c r="R79" s="1016">
        <v>7.15</v>
      </c>
    </row>
    <row r="80" spans="1:18">
      <c r="A80" s="1014">
        <v>39</v>
      </c>
      <c r="B80" s="1014" t="s">
        <v>1616</v>
      </c>
      <c r="C80" s="1014" t="s">
        <v>1813</v>
      </c>
      <c r="D80" s="1015" t="s">
        <v>1430</v>
      </c>
      <c r="E80" s="1014">
        <v>33</v>
      </c>
      <c r="F80" s="1017">
        <v>1200</v>
      </c>
      <c r="G80" s="1014"/>
      <c r="H80" s="1017">
        <v>1200</v>
      </c>
      <c r="I80" s="1016">
        <v>1.6643000000000002E-2</v>
      </c>
      <c r="J80" s="1016">
        <v>0.101891</v>
      </c>
      <c r="K80" s="1016">
        <v>0.123282</v>
      </c>
      <c r="L80" s="1016">
        <v>0.177624</v>
      </c>
      <c r="M80" s="1016">
        <v>0.16236</v>
      </c>
      <c r="N80" s="1016">
        <v>0.13431599999999999</v>
      </c>
      <c r="O80" s="1016">
        <f t="shared" si="8"/>
        <v>0.71611600000000009</v>
      </c>
      <c r="P80" s="1016">
        <f t="shared" si="6"/>
        <v>1.5220120000000001</v>
      </c>
      <c r="Q80" s="1337">
        <f t="shared" si="7"/>
        <v>0.16310999657064473</v>
      </c>
      <c r="R80" s="1016">
        <v>1.6</v>
      </c>
    </row>
    <row r="81" spans="1:18">
      <c r="A81" s="1014">
        <v>40</v>
      </c>
      <c r="B81" s="1014" t="s">
        <v>1616</v>
      </c>
      <c r="C81" s="1014" t="s">
        <v>1626</v>
      </c>
      <c r="D81" s="1015" t="s">
        <v>1430</v>
      </c>
      <c r="E81" s="1014">
        <v>33</v>
      </c>
      <c r="F81" s="1017">
        <v>1167</v>
      </c>
      <c r="G81" s="1014"/>
      <c r="H81" s="1017">
        <v>1167</v>
      </c>
      <c r="I81" s="1016">
        <v>3.4587E-2</v>
      </c>
      <c r="J81" s="1016">
        <v>6.2361E-2</v>
      </c>
      <c r="K81" s="1016">
        <v>6.4133999999999997E-2</v>
      </c>
      <c r="L81" s="1016">
        <v>4.8951000000000001E-2</v>
      </c>
      <c r="M81" s="1016">
        <v>4.8275999999999999E-2</v>
      </c>
      <c r="N81" s="1016">
        <v>6.1758E-2</v>
      </c>
      <c r="O81" s="1016">
        <f t="shared" si="8"/>
        <v>0.32006699999999999</v>
      </c>
      <c r="P81" s="1016">
        <f t="shared" si="6"/>
        <v>0.69061499999999998</v>
      </c>
      <c r="Q81" s="1337">
        <f t="shared" si="7"/>
        <v>7.6104247992637014E-2</v>
      </c>
      <c r="R81" s="1016">
        <v>0.7</v>
      </c>
    </row>
    <row r="82" spans="1:18">
      <c r="A82" s="1014">
        <v>41</v>
      </c>
      <c r="B82" s="1014" t="s">
        <v>1616</v>
      </c>
      <c r="C82" s="1014" t="s">
        <v>1682</v>
      </c>
      <c r="D82" s="1015" t="s">
        <v>1430</v>
      </c>
      <c r="E82" s="1014">
        <v>33</v>
      </c>
      <c r="F82" s="1017">
        <v>3500</v>
      </c>
      <c r="G82" s="1014"/>
      <c r="H82" s="1017">
        <v>3500</v>
      </c>
      <c r="I82" s="1016">
        <v>7.3380000000000001E-2</v>
      </c>
      <c r="J82" s="1016">
        <v>0.41861999999999999</v>
      </c>
      <c r="K82" s="1016">
        <v>0.41728500000000002</v>
      </c>
      <c r="L82" s="1016">
        <v>0.67954499999999995</v>
      </c>
      <c r="M82" s="1016">
        <v>0.60270800000000002</v>
      </c>
      <c r="N82" s="1016">
        <v>0.60144799999999998</v>
      </c>
      <c r="O82" s="1016">
        <f t="shared" si="8"/>
        <v>2.792986</v>
      </c>
      <c r="P82" s="1016">
        <f t="shared" si="6"/>
        <v>6.4016739999999999</v>
      </c>
      <c r="Q82" s="1337">
        <f t="shared" si="7"/>
        <v>0.23521729864785418</v>
      </c>
      <c r="R82" s="1016">
        <v>0.45</v>
      </c>
    </row>
    <row r="83" spans="1:18">
      <c r="A83" s="1014">
        <v>42</v>
      </c>
      <c r="B83" s="1014" t="s">
        <v>1617</v>
      </c>
      <c r="C83" s="1014" t="s">
        <v>1882</v>
      </c>
      <c r="D83" s="1015" t="s">
        <v>1430</v>
      </c>
      <c r="E83" s="1014">
        <v>33</v>
      </c>
      <c r="F83" s="1017">
        <v>1800</v>
      </c>
      <c r="G83" s="1014"/>
      <c r="H83" s="1017">
        <v>1800</v>
      </c>
      <c r="I83" s="1016">
        <v>5.0084999999999998E-2</v>
      </c>
      <c r="J83" s="1016">
        <v>0.53469</v>
      </c>
      <c r="K83" s="1016">
        <v>0.42110999999999998</v>
      </c>
      <c r="L83" s="1016">
        <v>0.61339500000000002</v>
      </c>
      <c r="M83" s="1016">
        <v>0.44050499999999998</v>
      </c>
      <c r="N83" s="1016">
        <v>0.53883000000000003</v>
      </c>
      <c r="O83" s="1016">
        <f t="shared" si="8"/>
        <v>2.5986150000000001</v>
      </c>
      <c r="P83" s="1016">
        <f t="shared" si="6"/>
        <v>5.8315950000000001</v>
      </c>
      <c r="Q83" s="1337">
        <f t="shared" si="7"/>
        <v>0.41663773148148148</v>
      </c>
      <c r="R83" s="1016">
        <v>5.9</v>
      </c>
    </row>
    <row r="84" spans="1:18">
      <c r="A84" s="1014">
        <v>43</v>
      </c>
      <c r="B84" s="1014" t="s">
        <v>1618</v>
      </c>
      <c r="C84" s="1014" t="s">
        <v>1452</v>
      </c>
      <c r="D84" s="1015" t="s">
        <v>1430</v>
      </c>
      <c r="E84" s="1014">
        <v>33</v>
      </c>
      <c r="F84" s="1017">
        <v>7200</v>
      </c>
      <c r="G84" s="1014"/>
      <c r="H84" s="1017">
        <v>7200</v>
      </c>
      <c r="I84" s="1016">
        <v>3.3283200000000002</v>
      </c>
      <c r="J84" s="1016">
        <v>3.1334399999999998</v>
      </c>
      <c r="K84" s="1016">
        <v>2.7554400000000001</v>
      </c>
      <c r="L84" s="1016">
        <v>3.1797599999999999</v>
      </c>
      <c r="M84" s="1016">
        <v>2.9857200000000002</v>
      </c>
      <c r="N84" s="1016">
        <v>3.1814399999999998</v>
      </c>
      <c r="O84" s="1016">
        <f t="shared" si="8"/>
        <v>18.564119999999999</v>
      </c>
      <c r="P84" s="1016">
        <f t="shared" si="6"/>
        <v>37.652760000000001</v>
      </c>
      <c r="Q84" s="1337">
        <f t="shared" si="7"/>
        <v>0.67252443415637864</v>
      </c>
      <c r="R84" s="1016">
        <v>38</v>
      </c>
    </row>
    <row r="85" spans="1:18">
      <c r="A85" s="1014">
        <v>44</v>
      </c>
      <c r="B85" s="1014" t="s">
        <v>1618</v>
      </c>
      <c r="C85" s="1014" t="s">
        <v>1940</v>
      </c>
      <c r="D85" s="1015" t="s">
        <v>1430</v>
      </c>
      <c r="E85" s="1014">
        <v>33</v>
      </c>
      <c r="F85" s="1017">
        <v>1000</v>
      </c>
      <c r="G85" s="1014"/>
      <c r="H85" s="1017">
        <v>1000</v>
      </c>
      <c r="I85" s="1016">
        <v>6.0299999999999998E-3</v>
      </c>
      <c r="J85" s="1016">
        <v>1.32E-3</v>
      </c>
      <c r="K85" s="1016"/>
      <c r="L85" s="1016"/>
      <c r="M85" s="1016"/>
      <c r="N85" s="1016"/>
      <c r="O85" s="1016">
        <f t="shared" si="8"/>
        <v>7.3499999999999998E-3</v>
      </c>
      <c r="P85" s="1016">
        <f t="shared" si="6"/>
        <v>7.3499999999999998E-3</v>
      </c>
      <c r="Q85" s="1337">
        <f t="shared" si="7"/>
        <v>9.4521604938271604E-4</v>
      </c>
      <c r="R85" s="1016">
        <v>0</v>
      </c>
    </row>
    <row r="86" spans="1:18">
      <c r="A86" s="1014">
        <v>45</v>
      </c>
      <c r="B86" s="1014" t="s">
        <v>1619</v>
      </c>
      <c r="C86" s="1014" t="s">
        <v>1941</v>
      </c>
      <c r="D86" s="1015" t="s">
        <v>1430</v>
      </c>
      <c r="E86" s="1014">
        <v>33</v>
      </c>
      <c r="F86" s="1017">
        <v>1500</v>
      </c>
      <c r="G86" s="1014"/>
      <c r="H86" s="1017">
        <v>1500</v>
      </c>
      <c r="I86" s="1016">
        <v>2.5920000000000001E-3</v>
      </c>
      <c r="J86" s="1016"/>
      <c r="K86" s="1016"/>
      <c r="L86" s="1016"/>
      <c r="M86" s="1016"/>
      <c r="N86" s="1016"/>
      <c r="O86" s="1016">
        <f t="shared" si="8"/>
        <v>2.5920000000000001E-3</v>
      </c>
      <c r="P86" s="1016">
        <f t="shared" si="6"/>
        <v>2.5920000000000001E-3</v>
      </c>
      <c r="Q86" s="1337">
        <f t="shared" si="7"/>
        <v>2.2222222222222223E-4</v>
      </c>
      <c r="R86" s="1016">
        <v>0</v>
      </c>
    </row>
    <row r="87" spans="1:18">
      <c r="A87" s="1014">
        <v>46</v>
      </c>
      <c r="B87" s="1014" t="s">
        <v>1620</v>
      </c>
      <c r="C87" s="1014" t="s">
        <v>1818</v>
      </c>
      <c r="D87" s="1015" t="s">
        <v>1430</v>
      </c>
      <c r="E87" s="1014">
        <v>33</v>
      </c>
      <c r="F87" s="1017">
        <v>1600</v>
      </c>
      <c r="G87" s="1014"/>
      <c r="H87" s="1017">
        <v>1600</v>
      </c>
      <c r="I87" s="1016">
        <v>1.0836E-2</v>
      </c>
      <c r="J87" s="1016">
        <v>0.354744</v>
      </c>
      <c r="K87" s="1016">
        <v>0.49537799999999999</v>
      </c>
      <c r="L87" s="1016">
        <v>0.47550599999999998</v>
      </c>
      <c r="M87" s="1016">
        <v>0.47133000000000003</v>
      </c>
      <c r="N87" s="1016">
        <v>0.43815599999999999</v>
      </c>
      <c r="O87" s="1016">
        <f t="shared" si="8"/>
        <v>2.2459499999999997</v>
      </c>
      <c r="P87" s="1016">
        <f t="shared" si="6"/>
        <v>4.8748860000000001</v>
      </c>
      <c r="Q87" s="1337">
        <f t="shared" si="7"/>
        <v>0.39182146990740746</v>
      </c>
      <c r="R87" s="1016">
        <v>4.9000000000000004</v>
      </c>
    </row>
    <row r="88" spans="1:18">
      <c r="A88" s="1014">
        <v>47</v>
      </c>
      <c r="B88" s="1014" t="s">
        <v>1621</v>
      </c>
      <c r="C88" s="1014" t="s">
        <v>1942</v>
      </c>
      <c r="D88" s="1015" t="s">
        <v>1430</v>
      </c>
      <c r="E88" s="1014">
        <v>33</v>
      </c>
      <c r="F88" s="1017">
        <v>1000</v>
      </c>
      <c r="G88" s="1014"/>
      <c r="H88" s="1017">
        <v>1000</v>
      </c>
      <c r="I88" s="1016">
        <v>3.7620000000000001E-2</v>
      </c>
      <c r="J88" s="1016">
        <v>0.23105999999999999</v>
      </c>
      <c r="K88" s="1016">
        <v>0.29868</v>
      </c>
      <c r="L88" s="1016">
        <v>0.36612</v>
      </c>
      <c r="M88" s="1016">
        <v>0.41058</v>
      </c>
      <c r="N88" s="1016">
        <v>0.38922000000000001</v>
      </c>
      <c r="O88" s="1016">
        <f t="shared" si="8"/>
        <v>1.7332800000000002</v>
      </c>
      <c r="P88" s="1016">
        <f t="shared" si="6"/>
        <v>4.0686</v>
      </c>
      <c r="Q88" s="1337">
        <f t="shared" si="7"/>
        <v>0.52322530864197536</v>
      </c>
      <c r="R88" s="1016">
        <v>4.0999999999999996</v>
      </c>
    </row>
    <row r="89" spans="1:18">
      <c r="A89" s="1014">
        <v>48</v>
      </c>
      <c r="B89" s="1014" t="s">
        <v>1621</v>
      </c>
      <c r="C89" s="1014" t="s">
        <v>1456</v>
      </c>
      <c r="D89" s="1015" t="s">
        <v>1430</v>
      </c>
      <c r="E89" s="1014">
        <v>33</v>
      </c>
      <c r="F89" s="1017">
        <v>2250</v>
      </c>
      <c r="G89" s="1014"/>
      <c r="H89" s="1017">
        <v>2250</v>
      </c>
      <c r="I89" s="1016">
        <v>0.11652</v>
      </c>
      <c r="J89" s="1016">
        <v>6.1199999999999997E-2</v>
      </c>
      <c r="K89" s="1016">
        <v>6.6629999999999995E-2</v>
      </c>
      <c r="L89" s="1016">
        <v>5.5980000000000002E-2</v>
      </c>
      <c r="M89" s="1016">
        <v>4.3380000000000002E-2</v>
      </c>
      <c r="N89" s="1016">
        <v>3.6839999999999998E-2</v>
      </c>
      <c r="O89" s="1016">
        <f t="shared" si="8"/>
        <v>0.38054999999999994</v>
      </c>
      <c r="P89" s="1016">
        <f t="shared" si="6"/>
        <v>0.60158999999999996</v>
      </c>
      <c r="Q89" s="1337">
        <f t="shared" si="7"/>
        <v>3.4384430727023317E-2</v>
      </c>
      <c r="R89" s="1016">
        <v>0.65</v>
      </c>
    </row>
    <row r="90" spans="1:18">
      <c r="A90" s="1014">
        <v>49</v>
      </c>
      <c r="B90" s="1014" t="s">
        <v>1622</v>
      </c>
      <c r="C90" s="1014" t="s">
        <v>1458</v>
      </c>
      <c r="D90" s="1015" t="s">
        <v>1430</v>
      </c>
      <c r="E90" s="1014">
        <v>33</v>
      </c>
      <c r="F90" s="1017">
        <v>1800</v>
      </c>
      <c r="G90" s="1014">
        <v>600</v>
      </c>
      <c r="H90" s="1017">
        <f>G90+F90</f>
        <v>2400</v>
      </c>
      <c r="I90" s="1016">
        <v>0.38628000000000001</v>
      </c>
      <c r="J90" s="1016">
        <v>0.45146999999999998</v>
      </c>
      <c r="K90" s="1016">
        <v>0.48159000000000002</v>
      </c>
      <c r="L90" s="1016">
        <v>0.43239</v>
      </c>
      <c r="M90" s="1016">
        <v>0.60206999999999999</v>
      </c>
      <c r="N90" s="1016">
        <v>0.50732999999999995</v>
      </c>
      <c r="O90" s="1016">
        <f t="shared" si="8"/>
        <v>2.8611300000000002</v>
      </c>
      <c r="P90" s="1016">
        <f t="shared" si="6"/>
        <v>5.9051099999999996</v>
      </c>
      <c r="Q90" s="1337">
        <f t="shared" si="7"/>
        <v>0.42189000342935523</v>
      </c>
      <c r="R90" s="1016">
        <v>6</v>
      </c>
    </row>
    <row r="91" spans="1:18">
      <c r="A91" s="1014">
        <v>50</v>
      </c>
      <c r="B91" s="1014" t="s">
        <v>1622</v>
      </c>
      <c r="C91" s="1014" t="s">
        <v>1627</v>
      </c>
      <c r="D91" s="1015" t="s">
        <v>1430</v>
      </c>
      <c r="E91" s="1014">
        <v>33</v>
      </c>
      <c r="F91" s="1017">
        <v>4800</v>
      </c>
      <c r="G91" s="1014"/>
      <c r="H91" s="1017">
        <v>4800</v>
      </c>
      <c r="I91" s="1016">
        <v>0.21079000000000001</v>
      </c>
      <c r="J91" s="1016">
        <v>2.1928700000000001</v>
      </c>
      <c r="K91" s="1016">
        <v>2.68574</v>
      </c>
      <c r="L91" s="1016">
        <v>3.03776</v>
      </c>
      <c r="M91" s="1016">
        <v>2.65448</v>
      </c>
      <c r="N91" s="1016">
        <v>1.9175899999999999</v>
      </c>
      <c r="O91" s="1016">
        <f t="shared" si="8"/>
        <v>12.69923</v>
      </c>
      <c r="P91" s="1016">
        <f t="shared" si="6"/>
        <v>24.20477</v>
      </c>
      <c r="Q91" s="1337">
        <f t="shared" si="7"/>
        <v>0.64849027992112473</v>
      </c>
      <c r="R91" s="1016">
        <v>24.5</v>
      </c>
    </row>
    <row r="92" spans="1:18">
      <c r="A92" s="1014">
        <v>51</v>
      </c>
      <c r="B92" s="1014" t="s">
        <v>1622</v>
      </c>
      <c r="C92" s="1014" t="s">
        <v>1461</v>
      </c>
      <c r="D92" s="1015" t="s">
        <v>1430</v>
      </c>
      <c r="E92" s="1014">
        <v>33</v>
      </c>
      <c r="F92" s="1017">
        <v>3500</v>
      </c>
      <c r="G92" s="1014"/>
      <c r="H92" s="1017">
        <v>3500</v>
      </c>
      <c r="I92" s="1016">
        <v>0.39045000000000002</v>
      </c>
      <c r="J92" s="1016">
        <v>1.2337199999999999</v>
      </c>
      <c r="K92" s="1016">
        <v>0.99683999999999995</v>
      </c>
      <c r="L92" s="1016">
        <v>0.97062000000000004</v>
      </c>
      <c r="M92" s="1016">
        <v>0.74358000000000002</v>
      </c>
      <c r="N92" s="1016">
        <v>0.77225999999999995</v>
      </c>
      <c r="O92" s="1016">
        <f t="shared" si="8"/>
        <v>5.1074700000000002</v>
      </c>
      <c r="P92" s="1016">
        <f t="shared" si="6"/>
        <v>9.7410299999999985</v>
      </c>
      <c r="Q92" s="1337">
        <f t="shared" si="7"/>
        <v>0.35791556437389765</v>
      </c>
      <c r="R92" s="1016">
        <v>10</v>
      </c>
    </row>
    <row r="93" spans="1:18">
      <c r="A93" s="1014">
        <v>52</v>
      </c>
      <c r="B93" s="1014" t="s">
        <v>1622</v>
      </c>
      <c r="C93" s="1014" t="s">
        <v>1459</v>
      </c>
      <c r="D93" s="1015" t="s">
        <v>1430</v>
      </c>
      <c r="E93" s="1014">
        <v>33</v>
      </c>
      <c r="F93" s="1017">
        <v>1000</v>
      </c>
      <c r="G93" s="1014"/>
      <c r="H93" s="1017">
        <v>1000</v>
      </c>
      <c r="I93" s="1016">
        <v>5.6508999999999997E-2</v>
      </c>
      <c r="J93" s="1016">
        <v>8.5570999999999994E-2</v>
      </c>
      <c r="K93" s="1016">
        <v>6.1949999999999998E-2</v>
      </c>
      <c r="L93" s="1016">
        <v>7.2936000000000001E-2</v>
      </c>
      <c r="M93" s="1016">
        <v>7.1552000000000004E-2</v>
      </c>
      <c r="N93" s="1016">
        <v>7.8419000000000003E-2</v>
      </c>
      <c r="O93" s="1016">
        <f t="shared" si="8"/>
        <v>0.42693700000000001</v>
      </c>
      <c r="P93" s="1016">
        <f t="shared" si="6"/>
        <v>0.897451</v>
      </c>
      <c r="Q93" s="1337">
        <f t="shared" si="7"/>
        <v>0.11541293724279836</v>
      </c>
      <c r="R93" s="1016">
        <v>0.9</v>
      </c>
    </row>
    <row r="94" spans="1:18">
      <c r="A94" s="1014">
        <v>53</v>
      </c>
      <c r="B94" s="1014" t="s">
        <v>1622</v>
      </c>
      <c r="C94" s="1014" t="s">
        <v>1462</v>
      </c>
      <c r="D94" s="1015" t="s">
        <v>1430</v>
      </c>
      <c r="E94" s="1014">
        <v>33</v>
      </c>
      <c r="F94" s="1017">
        <v>4000</v>
      </c>
      <c r="G94" s="1014"/>
      <c r="H94" s="1017">
        <v>4000</v>
      </c>
      <c r="I94" s="1016">
        <v>0.40184999999999998</v>
      </c>
      <c r="J94" s="1016">
        <v>0.72045000000000003</v>
      </c>
      <c r="K94" s="1016">
        <v>0.69633</v>
      </c>
      <c r="L94" s="1016">
        <v>0.67184999999999995</v>
      </c>
      <c r="M94" s="1016">
        <v>0.64817999999999998</v>
      </c>
      <c r="N94" s="1016">
        <v>0.67535999999999996</v>
      </c>
      <c r="O94" s="1016">
        <f t="shared" si="8"/>
        <v>3.8140200000000002</v>
      </c>
      <c r="P94" s="1016">
        <f t="shared" si="6"/>
        <v>7.8661799999999999</v>
      </c>
      <c r="Q94" s="1337">
        <f t="shared" si="7"/>
        <v>0.25289930555555556</v>
      </c>
      <c r="R94" s="1016">
        <v>8</v>
      </c>
    </row>
    <row r="95" spans="1:18">
      <c r="A95" s="1014">
        <v>54</v>
      </c>
      <c r="B95" s="1014" t="s">
        <v>1622</v>
      </c>
      <c r="C95" s="1014" t="s">
        <v>1463</v>
      </c>
      <c r="D95" s="1015" t="s">
        <v>1430</v>
      </c>
      <c r="E95" s="1014">
        <v>33</v>
      </c>
      <c r="F95" s="1014">
        <v>1200</v>
      </c>
      <c r="G95" s="1014"/>
      <c r="H95" s="1014">
        <v>1200</v>
      </c>
      <c r="I95" s="1016">
        <v>2.2169999999999999E-2</v>
      </c>
      <c r="J95" s="1016">
        <v>0.10212</v>
      </c>
      <c r="K95" s="1016">
        <v>0.18819</v>
      </c>
      <c r="L95" s="1016">
        <v>0.16938</v>
      </c>
      <c r="M95" s="1016">
        <v>0.16041</v>
      </c>
      <c r="N95" s="1016">
        <v>0.13161</v>
      </c>
      <c r="O95" s="1016">
        <f t="shared" si="8"/>
        <v>0.7738799999999999</v>
      </c>
      <c r="P95" s="1016">
        <f t="shared" si="6"/>
        <v>1.5635399999999999</v>
      </c>
      <c r="Q95" s="1337">
        <f t="shared" si="7"/>
        <v>0.16756044238683127</v>
      </c>
      <c r="R95" s="1016">
        <v>1.6</v>
      </c>
    </row>
    <row r="96" spans="1:18">
      <c r="A96" s="1014">
        <v>55</v>
      </c>
      <c r="B96" s="1014" t="s">
        <v>1622</v>
      </c>
      <c r="C96" s="1014" t="s">
        <v>1465</v>
      </c>
      <c r="D96" s="1015" t="s">
        <v>1430</v>
      </c>
      <c r="E96" s="1014">
        <v>33</v>
      </c>
      <c r="F96" s="1017">
        <v>1300</v>
      </c>
      <c r="G96" s="1014"/>
      <c r="H96" s="1017">
        <v>1300</v>
      </c>
      <c r="I96" s="1016">
        <v>1.8120000000000001E-2</v>
      </c>
      <c r="J96" s="1016">
        <v>0.35045999999999999</v>
      </c>
      <c r="K96" s="1016">
        <v>0.38055</v>
      </c>
      <c r="L96" s="1016">
        <v>0.2964</v>
      </c>
      <c r="M96" s="1016">
        <v>0.22287000000000001</v>
      </c>
      <c r="N96" s="1016">
        <v>2.826E-2</v>
      </c>
      <c r="O96" s="1016">
        <f t="shared" si="8"/>
        <v>1.2966600000000001</v>
      </c>
      <c r="P96" s="1016">
        <f t="shared" si="6"/>
        <v>1.4662200000000001</v>
      </c>
      <c r="Q96" s="1337">
        <f t="shared" si="7"/>
        <v>0.14504392212725548</v>
      </c>
      <c r="R96" s="1016">
        <v>1.5</v>
      </c>
    </row>
    <row r="97" spans="1:18">
      <c r="A97" s="1014">
        <v>56</v>
      </c>
      <c r="B97" s="1014" t="s">
        <v>1622</v>
      </c>
      <c r="C97" s="1014" t="s">
        <v>1628</v>
      </c>
      <c r="D97" s="1015" t="s">
        <v>1430</v>
      </c>
      <c r="E97" s="1014">
        <v>33</v>
      </c>
      <c r="F97" s="1017">
        <v>1500</v>
      </c>
      <c r="G97" s="1014"/>
      <c r="H97" s="1017">
        <v>1500</v>
      </c>
      <c r="I97" s="1016">
        <v>1.9674000000000001E-2</v>
      </c>
      <c r="J97" s="1016">
        <v>0.23905799999999999</v>
      </c>
      <c r="K97" s="1016">
        <v>0.23257800000000001</v>
      </c>
      <c r="L97" s="1016">
        <v>0.233982</v>
      </c>
      <c r="M97" s="1016">
        <v>0.30274200000000001</v>
      </c>
      <c r="N97" s="1016">
        <v>0.33240599999999998</v>
      </c>
      <c r="O97" s="1016">
        <f t="shared" si="8"/>
        <v>1.3604400000000001</v>
      </c>
      <c r="P97" s="1016">
        <f t="shared" si="6"/>
        <v>3.354876</v>
      </c>
      <c r="Q97" s="1337">
        <f t="shared" si="7"/>
        <v>0.28762654320987657</v>
      </c>
      <c r="R97" s="1016">
        <v>3.4</v>
      </c>
    </row>
    <row r="98" spans="1:18">
      <c r="A98" s="1014">
        <v>57</v>
      </c>
      <c r="B98" s="1014" t="s">
        <v>1622</v>
      </c>
      <c r="C98" s="1014" t="s">
        <v>1469</v>
      </c>
      <c r="D98" s="1015" t="s">
        <v>1430</v>
      </c>
      <c r="E98" s="1014">
        <v>33</v>
      </c>
      <c r="F98" s="1017">
        <v>5100</v>
      </c>
      <c r="G98" s="1014"/>
      <c r="H98" s="1017">
        <v>5100</v>
      </c>
      <c r="I98" s="1016">
        <v>1.601E-2</v>
      </c>
      <c r="J98" s="1016">
        <v>1.31315</v>
      </c>
      <c r="K98" s="1016">
        <v>2.8991799999999999</v>
      </c>
      <c r="L98" s="1016">
        <v>2.9390399999999999</v>
      </c>
      <c r="M98" s="1016">
        <v>2.7293799999999999</v>
      </c>
      <c r="N98" s="1016">
        <v>2.7662900000000001</v>
      </c>
      <c r="O98" s="1016">
        <f t="shared" si="8"/>
        <v>12.66305</v>
      </c>
      <c r="P98" s="1016">
        <f t="shared" si="6"/>
        <v>29.26079</v>
      </c>
      <c r="Q98" s="1337">
        <f t="shared" si="7"/>
        <v>0.73783562293230043</v>
      </c>
      <c r="R98" s="1016">
        <v>30</v>
      </c>
    </row>
    <row r="99" spans="1:18">
      <c r="A99" s="1014">
        <v>58</v>
      </c>
      <c r="B99" s="1014" t="s">
        <v>1622</v>
      </c>
      <c r="C99" s="1014" t="s">
        <v>1683</v>
      </c>
      <c r="D99" s="1015" t="s">
        <v>1430</v>
      </c>
      <c r="E99" s="1014">
        <v>33</v>
      </c>
      <c r="F99" s="1017">
        <v>1200</v>
      </c>
      <c r="G99" s="1014"/>
      <c r="H99" s="1017">
        <v>1200</v>
      </c>
      <c r="I99" s="1016">
        <v>7.8030000000000002E-2</v>
      </c>
      <c r="J99" s="1016">
        <v>0.38385000000000002</v>
      </c>
      <c r="K99" s="1016">
        <v>0.44447399999999998</v>
      </c>
      <c r="L99" s="1016">
        <v>0.44513999999999998</v>
      </c>
      <c r="M99" s="1016">
        <v>0.42681599999999997</v>
      </c>
      <c r="N99" s="1016">
        <v>0.41626800000000003</v>
      </c>
      <c r="O99" s="1016">
        <f t="shared" si="8"/>
        <v>2.1945779999999999</v>
      </c>
      <c r="P99" s="1016">
        <f t="shared" si="6"/>
        <v>4.6921859999999995</v>
      </c>
      <c r="Q99" s="1337">
        <f t="shared" si="7"/>
        <v>0.50284915123456786</v>
      </c>
      <c r="R99" s="1016">
        <v>4.7</v>
      </c>
    </row>
    <row r="100" spans="1:18">
      <c r="A100" s="1014">
        <v>59</v>
      </c>
      <c r="B100" s="1014" t="s">
        <v>1622</v>
      </c>
      <c r="C100" s="1014" t="s">
        <v>1471</v>
      </c>
      <c r="D100" s="1015" t="s">
        <v>1430</v>
      </c>
      <c r="E100" s="1014">
        <v>33</v>
      </c>
      <c r="F100" s="1017">
        <v>3000</v>
      </c>
      <c r="G100" s="1014"/>
      <c r="H100" s="1017">
        <v>3000</v>
      </c>
      <c r="I100" s="1016">
        <v>0.12368</v>
      </c>
      <c r="J100" s="1016">
        <v>1.3301400000000001</v>
      </c>
      <c r="K100" s="1016">
        <v>1.8464849999999999</v>
      </c>
      <c r="L100" s="1016">
        <v>1.8457650000000001</v>
      </c>
      <c r="M100" s="1016">
        <v>1.8106199999999999</v>
      </c>
      <c r="N100" s="1016">
        <v>1.7732699999999999</v>
      </c>
      <c r="O100" s="1016">
        <f t="shared" si="8"/>
        <v>8.7299600000000002</v>
      </c>
      <c r="P100" s="1016">
        <f t="shared" si="6"/>
        <v>19.369579999999999</v>
      </c>
      <c r="Q100" s="1337">
        <f t="shared" si="7"/>
        <v>0.83031464334705074</v>
      </c>
      <c r="R100" s="1016">
        <v>19.5</v>
      </c>
    </row>
    <row r="101" spans="1:18">
      <c r="A101" s="1014">
        <v>60</v>
      </c>
      <c r="B101" s="1014" t="s">
        <v>1622</v>
      </c>
      <c r="C101" s="1014" t="s">
        <v>1472</v>
      </c>
      <c r="D101" s="1015" t="s">
        <v>1430</v>
      </c>
      <c r="E101" s="1014">
        <v>33</v>
      </c>
      <c r="F101" s="1017">
        <v>4100</v>
      </c>
      <c r="G101" s="1014"/>
      <c r="H101" s="1017">
        <v>4100</v>
      </c>
      <c r="I101" s="1016">
        <v>1.0109999999999999E-2</v>
      </c>
      <c r="J101" s="1016">
        <v>2.26572</v>
      </c>
      <c r="K101" s="1016">
        <v>2.18763</v>
      </c>
      <c r="L101" s="1016">
        <v>2.3663099999999999</v>
      </c>
      <c r="M101" s="1016">
        <v>2.3278799999999999</v>
      </c>
      <c r="N101" s="1016">
        <v>2.2200299999999999</v>
      </c>
      <c r="O101" s="1016">
        <f t="shared" si="8"/>
        <v>11.37768</v>
      </c>
      <c r="P101" s="1016">
        <f t="shared" si="6"/>
        <v>24.697859999999999</v>
      </c>
      <c r="Q101" s="1337">
        <f t="shared" si="7"/>
        <v>0.77467442035531464</v>
      </c>
      <c r="R101" s="1016">
        <v>26</v>
      </c>
    </row>
    <row r="102" spans="1:18">
      <c r="A102" s="1014">
        <v>61</v>
      </c>
      <c r="B102" s="1014" t="s">
        <v>1622</v>
      </c>
      <c r="C102" s="1014" t="s">
        <v>1943</v>
      </c>
      <c r="D102" s="1015" t="s">
        <v>1430</v>
      </c>
      <c r="E102" s="1014">
        <v>33</v>
      </c>
      <c r="F102" s="1017">
        <v>1000</v>
      </c>
      <c r="G102" s="1014"/>
      <c r="H102" s="1017">
        <v>1000</v>
      </c>
      <c r="I102" s="1016">
        <v>3.1697999999999997E-2</v>
      </c>
      <c r="J102" s="1016">
        <v>0.23711399999999999</v>
      </c>
      <c r="K102" s="1016">
        <v>0.29782799999999998</v>
      </c>
      <c r="L102" s="1016">
        <v>0.321102</v>
      </c>
      <c r="M102" s="1016">
        <v>0.26913599999999999</v>
      </c>
      <c r="N102" s="1016">
        <v>0.33127200000000001</v>
      </c>
      <c r="O102" s="1016">
        <f t="shared" si="8"/>
        <v>1.4881500000000001</v>
      </c>
      <c r="P102" s="1016">
        <f t="shared" si="6"/>
        <v>3.4757820000000001</v>
      </c>
      <c r="Q102" s="1337">
        <f t="shared" si="7"/>
        <v>0.44698842592592597</v>
      </c>
      <c r="R102" s="1016">
        <v>3.5</v>
      </c>
    </row>
    <row r="103" spans="1:18">
      <c r="A103" s="1014">
        <v>62</v>
      </c>
      <c r="B103" s="1014" t="s">
        <v>1622</v>
      </c>
      <c r="C103" s="1014" t="s">
        <v>1944</v>
      </c>
      <c r="D103" s="1015" t="s">
        <v>1430</v>
      </c>
      <c r="E103" s="1014">
        <v>33</v>
      </c>
      <c r="F103" s="1017">
        <v>1000</v>
      </c>
      <c r="G103" s="1014"/>
      <c r="H103" s="1017">
        <v>1000</v>
      </c>
      <c r="I103" s="1016">
        <v>1.8636E-2</v>
      </c>
      <c r="J103" s="1016">
        <v>4.2810000000000001E-2</v>
      </c>
      <c r="K103" s="1016">
        <v>4.9613999999999998E-2</v>
      </c>
      <c r="L103" s="1016">
        <v>4.4592E-2</v>
      </c>
      <c r="M103" s="1016">
        <v>5.3244E-2</v>
      </c>
      <c r="N103" s="1016">
        <v>4.0079999999999998E-2</v>
      </c>
      <c r="O103" s="1016">
        <f t="shared" si="8"/>
        <v>0.24897599999999998</v>
      </c>
      <c r="P103" s="1016">
        <f t="shared" si="6"/>
        <v>0.48945599999999995</v>
      </c>
      <c r="Q103" s="1337">
        <f t="shared" si="7"/>
        <v>6.2944444444444442E-2</v>
      </c>
      <c r="R103" s="1016">
        <v>0.5</v>
      </c>
    </row>
    <row r="104" spans="1:18" ht="16.5" customHeight="1">
      <c r="A104" s="1014">
        <v>63</v>
      </c>
      <c r="B104" s="1014" t="s">
        <v>1622</v>
      </c>
      <c r="C104" s="1014" t="s">
        <v>1476</v>
      </c>
      <c r="D104" s="1015" t="s">
        <v>1430</v>
      </c>
      <c r="E104" s="1014">
        <v>33</v>
      </c>
      <c r="F104" s="1017">
        <v>2500</v>
      </c>
      <c r="G104" s="1014"/>
      <c r="H104" s="1017">
        <v>2500</v>
      </c>
      <c r="I104" s="1016">
        <v>4.3800000000000002E-3</v>
      </c>
      <c r="J104" s="1016"/>
      <c r="K104" s="1016"/>
      <c r="L104" s="1016"/>
      <c r="M104" s="1016"/>
      <c r="N104" s="1016"/>
      <c r="O104" s="1016">
        <f t="shared" si="8"/>
        <v>4.3800000000000002E-3</v>
      </c>
      <c r="P104" s="1016">
        <f t="shared" si="6"/>
        <v>4.3800000000000002E-3</v>
      </c>
      <c r="Q104" s="1337">
        <f t="shared" si="7"/>
        <v>2.2530864197530862E-4</v>
      </c>
      <c r="R104" s="1016">
        <v>0</v>
      </c>
    </row>
    <row r="105" spans="1:18" ht="16.5" customHeight="1">
      <c r="A105" s="1014">
        <v>64</v>
      </c>
      <c r="B105" s="1014" t="s">
        <v>1622</v>
      </c>
      <c r="C105" s="1014" t="s">
        <v>1684</v>
      </c>
      <c r="D105" s="1015" t="s">
        <v>1430</v>
      </c>
      <c r="E105" s="1014">
        <v>33</v>
      </c>
      <c r="F105" s="1017">
        <v>1500</v>
      </c>
      <c r="G105" s="1014"/>
      <c r="H105" s="1017">
        <v>1500</v>
      </c>
      <c r="I105" s="1016">
        <v>4.0590000000000001E-2</v>
      </c>
      <c r="J105" s="1016">
        <v>0.34160400000000002</v>
      </c>
      <c r="K105" s="1016">
        <v>0.48702600000000001</v>
      </c>
      <c r="L105" s="1016">
        <v>0.68437800000000004</v>
      </c>
      <c r="M105" s="1016">
        <v>0.33998400000000001</v>
      </c>
      <c r="N105" s="1016">
        <v>0.29160000000000003</v>
      </c>
      <c r="O105" s="1016">
        <f t="shared" si="8"/>
        <v>2.1851820000000002</v>
      </c>
      <c r="P105" s="1016">
        <f t="shared" si="6"/>
        <v>3.9347820000000002</v>
      </c>
      <c r="Q105" s="1337">
        <f t="shared" si="7"/>
        <v>0.33734413580246914</v>
      </c>
      <c r="R105" s="1016">
        <v>4</v>
      </c>
    </row>
    <row r="106" spans="1:18" ht="16.5" customHeight="1">
      <c r="A106" s="1014">
        <v>65</v>
      </c>
      <c r="B106" s="1014" t="s">
        <v>1622</v>
      </c>
      <c r="C106" s="1014" t="s">
        <v>1478</v>
      </c>
      <c r="D106" s="1015" t="s">
        <v>1430</v>
      </c>
      <c r="E106" s="1014">
        <v>33</v>
      </c>
      <c r="F106" s="1017">
        <v>1830</v>
      </c>
      <c r="G106" s="1014"/>
      <c r="H106" s="1017">
        <v>1830</v>
      </c>
      <c r="I106" s="1016">
        <v>5.8500000000000002E-3</v>
      </c>
      <c r="J106" s="1016">
        <v>4.1099999999999999E-3</v>
      </c>
      <c r="K106" s="1016">
        <v>6.0600000000000003E-3</v>
      </c>
      <c r="L106" s="1016">
        <v>5.7299999999999999E-3</v>
      </c>
      <c r="M106" s="1016">
        <v>6.1199999999999996E-3</v>
      </c>
      <c r="N106" s="1016">
        <v>5.2500000000000003E-3</v>
      </c>
      <c r="O106" s="1016">
        <f t="shared" si="8"/>
        <v>3.3119999999999997E-2</v>
      </c>
      <c r="P106" s="1016">
        <f t="shared" ref="P106:P124" si="9">O106+N106*6</f>
        <v>6.4619999999999997E-2</v>
      </c>
      <c r="Q106" s="1337">
        <f t="shared" ref="Q106:Q142" si="10">P106/((F106*24*30*12*0.9)/1000000)</f>
        <v>4.5410848006476419E-3</v>
      </c>
      <c r="R106" s="1016">
        <v>7.0000000000000007E-2</v>
      </c>
    </row>
    <row r="107" spans="1:18" ht="16.5" customHeight="1">
      <c r="A107" s="1014">
        <v>66</v>
      </c>
      <c r="B107" s="1014" t="s">
        <v>1622</v>
      </c>
      <c r="C107" s="1014" t="s">
        <v>1479</v>
      </c>
      <c r="D107" s="1015" t="s">
        <v>1430</v>
      </c>
      <c r="E107" s="1014">
        <v>33</v>
      </c>
      <c r="F107" s="1017">
        <v>9500</v>
      </c>
      <c r="G107" s="1014"/>
      <c r="H107" s="1017">
        <v>9500</v>
      </c>
      <c r="I107" s="1016">
        <v>1.5599999999999999E-2</v>
      </c>
      <c r="J107" s="1016">
        <v>5.2202400000000004</v>
      </c>
      <c r="K107" s="1016">
        <v>5.226</v>
      </c>
      <c r="L107" s="1016">
        <v>5.5488</v>
      </c>
      <c r="M107" s="1016">
        <v>5.9887199999999998</v>
      </c>
      <c r="N107" s="1016">
        <v>6.3367199999999997</v>
      </c>
      <c r="O107" s="1016">
        <f t="shared" ref="O107:O138" si="11">SUM(I107:N107)</f>
        <v>28.336080000000003</v>
      </c>
      <c r="P107" s="1016">
        <f t="shared" si="9"/>
        <v>66.356400000000008</v>
      </c>
      <c r="Q107" s="1337">
        <f t="shared" si="10"/>
        <v>0.89826185834957772</v>
      </c>
      <c r="R107" s="1016">
        <v>70</v>
      </c>
    </row>
    <row r="108" spans="1:18" ht="16.5" customHeight="1">
      <c r="A108" s="1014">
        <v>67</v>
      </c>
      <c r="B108" s="1014" t="s">
        <v>1622</v>
      </c>
      <c r="C108" s="1014" t="s">
        <v>1629</v>
      </c>
      <c r="D108" s="1015" t="s">
        <v>1430</v>
      </c>
      <c r="E108" s="1014">
        <v>33</v>
      </c>
      <c r="F108" s="1017">
        <v>3500</v>
      </c>
      <c r="G108" s="1014"/>
      <c r="H108" s="1017">
        <v>3500</v>
      </c>
      <c r="I108" s="1016">
        <v>9.0449999999999992E-3</v>
      </c>
      <c r="J108" s="1016">
        <v>0.36612</v>
      </c>
      <c r="K108" s="1016">
        <v>0.33322499999999999</v>
      </c>
      <c r="L108" s="1016">
        <v>0.58292999999999995</v>
      </c>
      <c r="M108" s="1016">
        <v>0.98001000000000005</v>
      </c>
      <c r="N108" s="1016">
        <v>1.179</v>
      </c>
      <c r="O108" s="1016">
        <f t="shared" si="11"/>
        <v>3.4503300000000001</v>
      </c>
      <c r="P108" s="1016">
        <f t="shared" si="9"/>
        <v>10.524329999999999</v>
      </c>
      <c r="Q108" s="1337">
        <f t="shared" si="10"/>
        <v>0.3866964285714285</v>
      </c>
      <c r="R108" s="1016">
        <v>11</v>
      </c>
    </row>
    <row r="109" spans="1:18">
      <c r="A109" s="1014">
        <v>68</v>
      </c>
      <c r="B109" s="1014" t="s">
        <v>1622</v>
      </c>
      <c r="C109" s="1014" t="s">
        <v>1945</v>
      </c>
      <c r="D109" s="1015" t="s">
        <v>1430</v>
      </c>
      <c r="E109" s="1014">
        <v>33</v>
      </c>
      <c r="F109" s="1017">
        <v>4550</v>
      </c>
      <c r="G109" s="1014"/>
      <c r="H109" s="1017">
        <v>4550</v>
      </c>
      <c r="I109" s="1016">
        <v>2.3583799999999999</v>
      </c>
      <c r="J109" s="1016">
        <v>2.7565200000000001</v>
      </c>
      <c r="K109" s="1016">
        <v>2.62887</v>
      </c>
      <c r="L109" s="1016">
        <v>2.7159900000000001</v>
      </c>
      <c r="M109" s="1016">
        <v>2.7491099999999999</v>
      </c>
      <c r="N109" s="1016">
        <v>2.59531</v>
      </c>
      <c r="O109" s="1016">
        <f t="shared" si="11"/>
        <v>15.804180000000001</v>
      </c>
      <c r="P109" s="1016">
        <f t="shared" si="9"/>
        <v>31.376040000000003</v>
      </c>
      <c r="Q109" s="1337">
        <f t="shared" si="10"/>
        <v>0.88680979514312852</v>
      </c>
      <c r="R109" s="1016">
        <v>32</v>
      </c>
    </row>
    <row r="110" spans="1:18">
      <c r="A110" s="1014">
        <v>69</v>
      </c>
      <c r="B110" s="1014" t="s">
        <v>1622</v>
      </c>
      <c r="C110" s="1014" t="s">
        <v>1485</v>
      </c>
      <c r="D110" s="1015" t="s">
        <v>1430</v>
      </c>
      <c r="E110" s="1014">
        <v>33</v>
      </c>
      <c r="F110" s="1017">
        <v>2600</v>
      </c>
      <c r="G110" s="1014"/>
      <c r="H110" s="1017">
        <v>2600</v>
      </c>
      <c r="I110" s="1016">
        <v>1.0470999999999999</v>
      </c>
      <c r="J110" s="1016">
        <v>0.83933400000000002</v>
      </c>
      <c r="K110" s="1016">
        <v>0.95314200000000004</v>
      </c>
      <c r="L110" s="1016">
        <v>1.0216000000000001</v>
      </c>
      <c r="M110" s="1016">
        <v>0.82624600000000004</v>
      </c>
      <c r="N110" s="1016">
        <v>1.245171</v>
      </c>
      <c r="O110" s="1016">
        <f t="shared" si="11"/>
        <v>5.9325930000000007</v>
      </c>
      <c r="P110" s="1016">
        <f t="shared" si="9"/>
        <v>13.403619000000001</v>
      </c>
      <c r="Q110" s="1337">
        <f t="shared" si="10"/>
        <v>0.66296785968660965</v>
      </c>
      <c r="R110" s="1016">
        <v>13.5</v>
      </c>
    </row>
    <row r="111" spans="1:18" ht="16.5" customHeight="1">
      <c r="A111" s="1014">
        <v>70</v>
      </c>
      <c r="B111" s="1014" t="s">
        <v>1622</v>
      </c>
      <c r="C111" s="1014" t="s">
        <v>1630</v>
      </c>
      <c r="D111" s="1015" t="s">
        <v>1430</v>
      </c>
      <c r="E111" s="1014">
        <v>33</v>
      </c>
      <c r="F111" s="1017">
        <v>1300</v>
      </c>
      <c r="G111" s="1014"/>
      <c r="H111" s="1017">
        <v>1300</v>
      </c>
      <c r="I111" s="1016">
        <v>3.5880000000000002E-2</v>
      </c>
      <c r="J111" s="1016">
        <v>0.36867</v>
      </c>
      <c r="K111" s="1016">
        <v>0.32121</v>
      </c>
      <c r="L111" s="1016">
        <v>0.37068000000000001</v>
      </c>
      <c r="M111" s="1016">
        <v>0.27179999999999999</v>
      </c>
      <c r="N111" s="1016">
        <v>0.25025999999999998</v>
      </c>
      <c r="O111" s="1016">
        <f t="shared" si="11"/>
        <v>1.6184999999999998</v>
      </c>
      <c r="P111" s="1016">
        <f t="shared" si="9"/>
        <v>3.1200599999999996</v>
      </c>
      <c r="Q111" s="1337">
        <f t="shared" si="10"/>
        <v>0.30864791073124404</v>
      </c>
      <c r="R111" s="1016">
        <v>3.2</v>
      </c>
    </row>
    <row r="112" spans="1:18" ht="16.5" customHeight="1">
      <c r="A112" s="1014">
        <v>71</v>
      </c>
      <c r="B112" s="1014" t="s">
        <v>1622</v>
      </c>
      <c r="C112" s="1014" t="s">
        <v>1883</v>
      </c>
      <c r="D112" s="1015" t="s">
        <v>1430</v>
      </c>
      <c r="E112" s="1014">
        <v>33</v>
      </c>
      <c r="F112" s="1017">
        <v>1100</v>
      </c>
      <c r="G112" s="1014">
        <v>300</v>
      </c>
      <c r="H112" s="1017">
        <f>G112+F112</f>
        <v>1400</v>
      </c>
      <c r="I112" s="1016">
        <v>1.602E-2</v>
      </c>
      <c r="J112" s="1016">
        <v>0.13302</v>
      </c>
      <c r="K112" s="1016">
        <v>0.22338</v>
      </c>
      <c r="L112" s="1016">
        <v>0.27717000000000003</v>
      </c>
      <c r="M112" s="1016">
        <v>0.241677</v>
      </c>
      <c r="N112" s="1016">
        <v>0.31841999999999998</v>
      </c>
      <c r="O112" s="1016">
        <f t="shared" si="11"/>
        <v>1.209687</v>
      </c>
      <c r="P112" s="1016">
        <f t="shared" si="9"/>
        <v>3.1202069999999997</v>
      </c>
      <c r="Q112" s="1337">
        <f t="shared" si="10"/>
        <v>0.36478289842873174</v>
      </c>
      <c r="R112" s="1016">
        <v>3.2</v>
      </c>
    </row>
    <row r="113" spans="1:18" ht="16.5" customHeight="1">
      <c r="A113" s="1014">
        <v>72</v>
      </c>
      <c r="B113" s="1014" t="s">
        <v>1622</v>
      </c>
      <c r="C113" s="1014" t="s">
        <v>1685</v>
      </c>
      <c r="D113" s="1015" t="s">
        <v>1430</v>
      </c>
      <c r="E113" s="1014">
        <v>33</v>
      </c>
      <c r="F113" s="1017">
        <v>2700</v>
      </c>
      <c r="G113" s="1014"/>
      <c r="H113" s="1017">
        <v>2700</v>
      </c>
      <c r="I113" s="1016">
        <v>6.953E-3</v>
      </c>
      <c r="J113" s="1016">
        <v>1.1734880000000001</v>
      </c>
      <c r="K113" s="1016">
        <v>1.6189199999999999</v>
      </c>
      <c r="L113" s="1016">
        <v>1.566473</v>
      </c>
      <c r="M113" s="1016">
        <v>1.5131250000000001</v>
      </c>
      <c r="N113" s="1016">
        <v>1.4982530000000001</v>
      </c>
      <c r="O113" s="1016">
        <f t="shared" si="11"/>
        <v>7.3772120000000001</v>
      </c>
      <c r="P113" s="1016">
        <f t="shared" si="9"/>
        <v>16.36673</v>
      </c>
      <c r="Q113" s="1337">
        <f t="shared" si="10"/>
        <v>0.77954627724432246</v>
      </c>
      <c r="R113" s="1016">
        <v>16.399999999999999</v>
      </c>
    </row>
    <row r="114" spans="1:18" ht="16.5" customHeight="1">
      <c r="A114" s="1014">
        <v>73</v>
      </c>
      <c r="B114" s="1014" t="s">
        <v>1622</v>
      </c>
      <c r="C114" s="1014" t="s">
        <v>1946</v>
      </c>
      <c r="D114" s="1015" t="s">
        <v>1430</v>
      </c>
      <c r="E114" s="1014">
        <v>33</v>
      </c>
      <c r="F114" s="1017">
        <v>2700</v>
      </c>
      <c r="G114" s="1014">
        <v>600</v>
      </c>
      <c r="H114" s="1017">
        <f>G114+F114</f>
        <v>3300</v>
      </c>
      <c r="I114" s="1016">
        <v>5.0985000000000003E-2</v>
      </c>
      <c r="J114" s="1016">
        <v>0.89923500000000001</v>
      </c>
      <c r="K114" s="1016">
        <v>0.90666000000000002</v>
      </c>
      <c r="L114" s="1016">
        <v>1.100115</v>
      </c>
      <c r="M114" s="1016">
        <v>0.71855999999999998</v>
      </c>
      <c r="N114" s="1016">
        <v>1.182825</v>
      </c>
      <c r="O114" s="1016">
        <f t="shared" si="11"/>
        <v>4.8583800000000004</v>
      </c>
      <c r="P114" s="1016">
        <f t="shared" si="9"/>
        <v>11.95533</v>
      </c>
      <c r="Q114" s="1337">
        <f t="shared" si="10"/>
        <v>0.56943158436213992</v>
      </c>
      <c r="R114" s="1016">
        <v>12</v>
      </c>
    </row>
    <row r="115" spans="1:18" ht="16.5" customHeight="1">
      <c r="A115" s="1014">
        <v>74</v>
      </c>
      <c r="B115" s="1014" t="s">
        <v>1622</v>
      </c>
      <c r="C115" s="1014" t="s">
        <v>1947</v>
      </c>
      <c r="D115" s="1015" t="s">
        <v>1430</v>
      </c>
      <c r="E115" s="1014">
        <v>33</v>
      </c>
      <c r="F115" s="1017">
        <v>1000</v>
      </c>
      <c r="G115" s="1014">
        <v>3000</v>
      </c>
      <c r="H115" s="1017">
        <f>G115+F115</f>
        <v>4000</v>
      </c>
      <c r="I115" s="1016">
        <v>5.0448E-2</v>
      </c>
      <c r="J115" s="1016">
        <v>0.40346399999999999</v>
      </c>
      <c r="K115" s="1016">
        <v>0.74293799999999999</v>
      </c>
      <c r="L115" s="1016">
        <v>0.86882999999999999</v>
      </c>
      <c r="M115" s="1016">
        <v>0.82689000000000001</v>
      </c>
      <c r="N115" s="1016">
        <v>0.73460999999999999</v>
      </c>
      <c r="O115" s="1016">
        <f t="shared" si="11"/>
        <v>3.6271800000000001</v>
      </c>
      <c r="P115" s="1016">
        <f t="shared" si="9"/>
        <v>8.0348399999999991</v>
      </c>
      <c r="Q115" s="1337">
        <f>P115/((H115*24*30*12*0.9)/1000000)</f>
        <v>0.25832175925925921</v>
      </c>
      <c r="R115" s="1016">
        <v>8.1</v>
      </c>
    </row>
    <row r="116" spans="1:18" ht="16.5" customHeight="1">
      <c r="A116" s="1014">
        <v>75</v>
      </c>
      <c r="B116" s="1014" t="s">
        <v>1622</v>
      </c>
      <c r="C116" s="1014" t="s">
        <v>1824</v>
      </c>
      <c r="D116" s="1015" t="s">
        <v>1430</v>
      </c>
      <c r="E116" s="1014">
        <v>33</v>
      </c>
      <c r="F116" s="1017">
        <v>5400</v>
      </c>
      <c r="G116" s="1014"/>
      <c r="H116" s="1017">
        <v>5400</v>
      </c>
      <c r="I116" s="1016">
        <v>3.81E-3</v>
      </c>
      <c r="J116" s="1016">
        <v>3.63E-3</v>
      </c>
      <c r="K116" s="1016">
        <v>2.82E-3</v>
      </c>
      <c r="L116" s="1016">
        <v>3.96E-3</v>
      </c>
      <c r="M116" s="1016">
        <v>6.8999999999999999E-3</v>
      </c>
      <c r="N116" s="1016">
        <v>1.3158000000000001</v>
      </c>
      <c r="O116" s="1016">
        <f t="shared" si="11"/>
        <v>1.3369200000000001</v>
      </c>
      <c r="P116" s="1016">
        <f t="shared" si="9"/>
        <v>9.2317199999999993</v>
      </c>
      <c r="Q116" s="1337">
        <f t="shared" si="10"/>
        <v>0.21985310928212159</v>
      </c>
      <c r="R116" s="1016">
        <v>9.5</v>
      </c>
    </row>
    <row r="117" spans="1:18" ht="16.5" customHeight="1">
      <c r="A117" s="1014">
        <v>76</v>
      </c>
      <c r="B117" s="1014" t="s">
        <v>1622</v>
      </c>
      <c r="C117" s="1014" t="s">
        <v>1825</v>
      </c>
      <c r="D117" s="1015" t="s">
        <v>1430</v>
      </c>
      <c r="E117" s="1014">
        <v>33</v>
      </c>
      <c r="F117" s="1017">
        <v>2000</v>
      </c>
      <c r="G117" s="1014"/>
      <c r="H117" s="1017">
        <v>2000</v>
      </c>
      <c r="I117" s="1016">
        <v>0.121305</v>
      </c>
      <c r="J117" s="1016">
        <v>0.46833000000000002</v>
      </c>
      <c r="K117" s="1016">
        <v>0.376305</v>
      </c>
      <c r="L117" s="1016">
        <v>0.26526</v>
      </c>
      <c r="M117" s="1016">
        <v>0.112215</v>
      </c>
      <c r="N117" s="1016">
        <v>0.17785500000000001</v>
      </c>
      <c r="O117" s="1016">
        <f t="shared" si="11"/>
        <v>1.5212700000000001</v>
      </c>
      <c r="P117" s="1016">
        <f t="shared" si="9"/>
        <v>2.5884</v>
      </c>
      <c r="Q117" s="1337">
        <f t="shared" si="10"/>
        <v>0.16643518518518519</v>
      </c>
      <c r="R117" s="1016">
        <v>2.6</v>
      </c>
    </row>
    <row r="118" spans="1:18" ht="16.5" customHeight="1">
      <c r="A118" s="1014">
        <v>77</v>
      </c>
      <c r="B118" s="1014" t="s">
        <v>1622</v>
      </c>
      <c r="C118" s="1014" t="s">
        <v>1884</v>
      </c>
      <c r="D118" s="1015" t="s">
        <v>1430</v>
      </c>
      <c r="E118" s="1014">
        <v>33</v>
      </c>
      <c r="F118" s="1017">
        <v>3000</v>
      </c>
      <c r="G118" s="1014"/>
      <c r="H118" s="1017">
        <v>3000</v>
      </c>
      <c r="I118" s="1016">
        <v>2.5200000000000001E-3</v>
      </c>
      <c r="J118" s="1016">
        <v>2.6099999999999999E-3</v>
      </c>
      <c r="K118" s="1016">
        <v>2.2200000000000002E-3</v>
      </c>
      <c r="L118" s="1016">
        <v>2.16E-3</v>
      </c>
      <c r="M118" s="1016">
        <v>2.2799999999999999E-3</v>
      </c>
      <c r="N118" s="1016"/>
      <c r="O118" s="1016">
        <f t="shared" si="11"/>
        <v>1.1790000000000002E-2</v>
      </c>
      <c r="P118" s="1016">
        <f t="shared" si="9"/>
        <v>1.1790000000000002E-2</v>
      </c>
      <c r="Q118" s="1337">
        <f t="shared" si="10"/>
        <v>5.0540123456790128E-4</v>
      </c>
      <c r="R118" s="1016">
        <v>0.01</v>
      </c>
    </row>
    <row r="119" spans="1:18" ht="16.5" customHeight="1">
      <c r="A119" s="1014">
        <v>78</v>
      </c>
      <c r="B119" s="1014" t="s">
        <v>1622</v>
      </c>
      <c r="C119" s="1014" t="s">
        <v>1885</v>
      </c>
      <c r="D119" s="1015" t="s">
        <v>1430</v>
      </c>
      <c r="E119" s="1014">
        <v>33</v>
      </c>
      <c r="F119" s="1017">
        <v>4000</v>
      </c>
      <c r="G119" s="1014"/>
      <c r="H119" s="1017">
        <v>4000</v>
      </c>
      <c r="I119" s="1016">
        <v>0.11088000000000001</v>
      </c>
      <c r="J119" s="1016">
        <v>0.88175999999999999</v>
      </c>
      <c r="K119" s="1016">
        <v>1.0465800000000001</v>
      </c>
      <c r="L119" s="1016">
        <v>0.89171999999999996</v>
      </c>
      <c r="M119" s="1016">
        <v>0.41754000000000002</v>
      </c>
      <c r="N119" s="1016">
        <v>0.43506</v>
      </c>
      <c r="O119" s="1016">
        <f t="shared" si="11"/>
        <v>3.7835400000000003</v>
      </c>
      <c r="P119" s="1016">
        <f t="shared" si="9"/>
        <v>6.3939000000000004</v>
      </c>
      <c r="Q119" s="1337">
        <f t="shared" si="10"/>
        <v>0.20556520061728398</v>
      </c>
      <c r="R119" s="1016">
        <v>6.4</v>
      </c>
    </row>
    <row r="120" spans="1:18" ht="16.5" customHeight="1">
      <c r="A120" s="1014">
        <v>79</v>
      </c>
      <c r="B120" s="1014" t="s">
        <v>1623</v>
      </c>
      <c r="C120" s="1014" t="s">
        <v>1486</v>
      </c>
      <c r="D120" s="1015" t="s">
        <v>1430</v>
      </c>
      <c r="E120" s="1014">
        <v>11</v>
      </c>
      <c r="F120" s="1017">
        <v>4000</v>
      </c>
      <c r="G120" s="1014"/>
      <c r="H120" s="1017">
        <v>4000</v>
      </c>
      <c r="I120" s="1016">
        <v>1.147597</v>
      </c>
      <c r="J120" s="1016">
        <v>1.2485569999999999</v>
      </c>
      <c r="K120" s="1016">
        <v>0.84307699999999997</v>
      </c>
      <c r="L120" s="1016">
        <v>1.601917</v>
      </c>
      <c r="M120" s="1016">
        <v>1.2947169999999999</v>
      </c>
      <c r="N120" s="1016">
        <v>1.2543569999999999</v>
      </c>
      <c r="O120" s="1016">
        <f t="shared" si="11"/>
        <v>7.3902220000000005</v>
      </c>
      <c r="P120" s="1016">
        <f t="shared" si="9"/>
        <v>14.916364000000002</v>
      </c>
      <c r="Q120" s="1337">
        <f t="shared" si="10"/>
        <v>0.47956417181069966</v>
      </c>
      <c r="R120" s="1016">
        <v>15</v>
      </c>
    </row>
    <row r="121" spans="1:18" ht="16.5" customHeight="1">
      <c r="A121" s="1014">
        <v>80</v>
      </c>
      <c r="B121" s="1014" t="s">
        <v>1623</v>
      </c>
      <c r="C121" s="1014" t="s">
        <v>1631</v>
      </c>
      <c r="D121" s="1015" t="s">
        <v>1430</v>
      </c>
      <c r="E121" s="1014">
        <v>33</v>
      </c>
      <c r="F121" s="1017">
        <v>2800</v>
      </c>
      <c r="G121" s="1014"/>
      <c r="H121" s="1017">
        <v>2800</v>
      </c>
      <c r="I121" s="1016">
        <v>0.15734000000000001</v>
      </c>
      <c r="J121" s="1016">
        <v>4.2999999999999997E-2</v>
      </c>
      <c r="K121" s="1016">
        <v>2.7300000000000001E-2</v>
      </c>
      <c r="L121" s="1016">
        <v>7.1199999999999996E-3</v>
      </c>
      <c r="M121" s="1016">
        <v>4.2399999999999998E-3</v>
      </c>
      <c r="N121" s="1016">
        <v>1.7139999999999999E-2</v>
      </c>
      <c r="O121" s="1016">
        <f t="shared" si="11"/>
        <v>0.25613999999999998</v>
      </c>
      <c r="P121" s="1016">
        <f t="shared" si="9"/>
        <v>0.35897999999999997</v>
      </c>
      <c r="Q121" s="1337">
        <f t="shared" si="10"/>
        <v>1.6487544091710757E-2</v>
      </c>
      <c r="R121" s="1016">
        <v>0.4</v>
      </c>
    </row>
    <row r="122" spans="1:18" ht="16.5" customHeight="1">
      <c r="A122" s="1014">
        <v>81</v>
      </c>
      <c r="B122" s="1014" t="s">
        <v>1623</v>
      </c>
      <c r="C122" s="1014" t="s">
        <v>1488</v>
      </c>
      <c r="D122" s="1015" t="s">
        <v>1430</v>
      </c>
      <c r="E122" s="1014">
        <v>33</v>
      </c>
      <c r="F122" s="1017">
        <v>2450</v>
      </c>
      <c r="G122" s="1014"/>
      <c r="H122" s="1017">
        <v>2450</v>
      </c>
      <c r="I122" s="1016">
        <v>0.12225</v>
      </c>
      <c r="J122" s="1016">
        <v>0.17419999999999999</v>
      </c>
      <c r="K122" s="1016">
        <v>1.4499999999999999E-3</v>
      </c>
      <c r="L122" s="1016">
        <v>0.30945</v>
      </c>
      <c r="M122" s="1016"/>
      <c r="N122" s="1016"/>
      <c r="O122" s="1016">
        <f t="shared" si="11"/>
        <v>0.60735000000000006</v>
      </c>
      <c r="P122" s="1016">
        <f t="shared" si="9"/>
        <v>0.60735000000000006</v>
      </c>
      <c r="Q122" s="1337">
        <f t="shared" si="10"/>
        <v>3.1879881582262536E-2</v>
      </c>
      <c r="R122" s="1016">
        <v>0.6</v>
      </c>
    </row>
    <row r="123" spans="1:18" ht="16.5" customHeight="1">
      <c r="A123" s="1014">
        <v>82</v>
      </c>
      <c r="B123" s="1014" t="s">
        <v>1623</v>
      </c>
      <c r="C123" s="1014" t="s">
        <v>1477</v>
      </c>
      <c r="D123" s="1015" t="s">
        <v>1430</v>
      </c>
      <c r="E123" s="1014">
        <v>33</v>
      </c>
      <c r="F123" s="1017">
        <v>15000</v>
      </c>
      <c r="G123" s="1014"/>
      <c r="H123" s="1017">
        <v>15000</v>
      </c>
      <c r="I123" s="1016">
        <v>0.87048000000000003</v>
      </c>
      <c r="J123" s="1016">
        <v>8.4640799999999992</v>
      </c>
      <c r="K123" s="1016">
        <v>10.05336</v>
      </c>
      <c r="L123" s="1016">
        <v>10.88448</v>
      </c>
      <c r="M123" s="1016">
        <v>11.106719999999999</v>
      </c>
      <c r="N123" s="1016">
        <v>10.356479999999999</v>
      </c>
      <c r="O123" s="1016">
        <f t="shared" si="11"/>
        <v>51.735599999999998</v>
      </c>
      <c r="P123" s="1016">
        <f t="shared" si="9"/>
        <v>113.87448000000001</v>
      </c>
      <c r="Q123" s="1337">
        <f t="shared" si="10"/>
        <v>0.97629012345679012</v>
      </c>
      <c r="R123" s="1016">
        <v>115</v>
      </c>
    </row>
    <row r="124" spans="1:18" ht="16.5" customHeight="1">
      <c r="A124" s="1014">
        <v>83</v>
      </c>
      <c r="B124" s="1014" t="s">
        <v>1623</v>
      </c>
      <c r="C124" s="1014" t="s">
        <v>1764</v>
      </c>
      <c r="D124" s="1015" t="s">
        <v>1430</v>
      </c>
      <c r="E124" s="1014">
        <v>33</v>
      </c>
      <c r="F124" s="1017">
        <v>2700</v>
      </c>
      <c r="G124" s="1014"/>
      <c r="H124" s="1017">
        <v>2700</v>
      </c>
      <c r="I124" s="1016">
        <v>0.18915799999999999</v>
      </c>
      <c r="J124" s="1016">
        <v>0.40038800000000002</v>
      </c>
      <c r="K124" s="1016">
        <v>0.498915</v>
      </c>
      <c r="L124" s="1016">
        <v>0.56857500000000005</v>
      </c>
      <c r="M124" s="1016">
        <v>0.95404500000000003</v>
      </c>
      <c r="N124" s="1016">
        <v>0.47614499999999998</v>
      </c>
      <c r="O124" s="1016">
        <f t="shared" si="11"/>
        <v>3.0872260000000002</v>
      </c>
      <c r="P124" s="1016">
        <f t="shared" si="9"/>
        <v>5.944096</v>
      </c>
      <c r="Q124" s="1337">
        <f t="shared" si="10"/>
        <v>0.28311690291114161</v>
      </c>
      <c r="R124" s="1016">
        <v>6</v>
      </c>
    </row>
    <row r="125" spans="1:18" ht="16.5" customHeight="1">
      <c r="A125" s="1014">
        <v>84</v>
      </c>
      <c r="B125" s="1014" t="s">
        <v>1620</v>
      </c>
      <c r="C125" s="1014" t="s">
        <v>1686</v>
      </c>
      <c r="D125" s="1015" t="s">
        <v>1427</v>
      </c>
      <c r="E125" s="1014">
        <v>33</v>
      </c>
      <c r="F125" s="1017">
        <v>43500</v>
      </c>
      <c r="G125" s="1014"/>
      <c r="H125" s="1017">
        <v>43500</v>
      </c>
      <c r="I125" s="1016">
        <v>16.597867000000001</v>
      </c>
      <c r="J125" s="1016">
        <v>14.132289</v>
      </c>
      <c r="K125" s="1016">
        <v>17.306835</v>
      </c>
      <c r="L125" s="1016">
        <v>26.235928999999999</v>
      </c>
      <c r="M125" s="1016">
        <v>28.607631999999999</v>
      </c>
      <c r="N125" s="1016">
        <v>26.695709999999998</v>
      </c>
      <c r="O125" s="1016">
        <f t="shared" si="11"/>
        <v>129.57626199999999</v>
      </c>
      <c r="P125" s="1016">
        <f>O125+N125*6-4.125</f>
        <v>285.62552199999999</v>
      </c>
      <c r="Q125" s="1337">
        <f t="shared" si="10"/>
        <v>0.84440637268814156</v>
      </c>
      <c r="R125" s="1016">
        <v>310</v>
      </c>
    </row>
    <row r="126" spans="1:18" ht="16.5" customHeight="1">
      <c r="A126" s="1014">
        <v>85</v>
      </c>
      <c r="B126" s="1014" t="s">
        <v>1622</v>
      </c>
      <c r="C126" s="1014" t="s">
        <v>1457</v>
      </c>
      <c r="D126" s="1015" t="s">
        <v>1427</v>
      </c>
      <c r="E126" s="1014">
        <v>33</v>
      </c>
      <c r="F126" s="1017">
        <v>6000</v>
      </c>
      <c r="G126" s="1014"/>
      <c r="H126" s="1017">
        <v>6000</v>
      </c>
      <c r="I126" s="1016">
        <v>4.7070000000000001E-2</v>
      </c>
      <c r="J126" s="1016">
        <v>3.0779999999999998E-2</v>
      </c>
      <c r="K126" s="1016">
        <v>0.77229000000000003</v>
      </c>
      <c r="L126" s="1016">
        <v>0.91881000000000002</v>
      </c>
      <c r="M126" s="1016">
        <v>0.88514999999999999</v>
      </c>
      <c r="N126" s="1016">
        <v>1.56654</v>
      </c>
      <c r="O126" s="1016">
        <f t="shared" si="11"/>
        <v>4.2206400000000004</v>
      </c>
      <c r="P126" s="1016">
        <f t="shared" ref="P126:P138" si="12">O126+N126*6</f>
        <v>13.619880000000002</v>
      </c>
      <c r="Q126" s="1337">
        <f t="shared" si="10"/>
        <v>0.29192129629629637</v>
      </c>
      <c r="R126" s="1016">
        <v>13.8</v>
      </c>
    </row>
    <row r="127" spans="1:18" ht="16.5" customHeight="1">
      <c r="A127" s="1014">
        <v>86</v>
      </c>
      <c r="B127" s="1014" t="s">
        <v>1622</v>
      </c>
      <c r="C127" s="1014" t="s">
        <v>1466</v>
      </c>
      <c r="D127" s="1015" t="s">
        <v>1427</v>
      </c>
      <c r="E127" s="1014">
        <v>33</v>
      </c>
      <c r="F127" s="1017">
        <v>5050</v>
      </c>
      <c r="G127" s="1014"/>
      <c r="H127" s="1017">
        <v>5050</v>
      </c>
      <c r="I127" s="1016">
        <v>0.135045</v>
      </c>
      <c r="J127" s="1016">
        <v>1.37619</v>
      </c>
      <c r="K127" s="1016">
        <v>2.6060850000000002</v>
      </c>
      <c r="L127" s="1016">
        <v>2.1224249999999998</v>
      </c>
      <c r="M127" s="1016">
        <v>1.43964</v>
      </c>
      <c r="N127" s="1016">
        <v>1.441935</v>
      </c>
      <c r="O127" s="1016">
        <f t="shared" si="11"/>
        <v>9.1213200000000008</v>
      </c>
      <c r="P127" s="1016">
        <f t="shared" si="12"/>
        <v>17.772930000000002</v>
      </c>
      <c r="Q127" s="1337">
        <f t="shared" si="10"/>
        <v>0.4525967180051339</v>
      </c>
      <c r="R127" s="1016">
        <v>17.5</v>
      </c>
    </row>
    <row r="128" spans="1:18" ht="16.5" customHeight="1">
      <c r="A128" s="1014">
        <v>87</v>
      </c>
      <c r="B128" s="1014" t="s">
        <v>1622</v>
      </c>
      <c r="C128" s="1014" t="s">
        <v>1467</v>
      </c>
      <c r="D128" s="1015" t="s">
        <v>1427</v>
      </c>
      <c r="E128" s="1014">
        <v>33</v>
      </c>
      <c r="F128" s="1017">
        <v>3750</v>
      </c>
      <c r="G128" s="1014"/>
      <c r="H128" s="1017">
        <v>3750</v>
      </c>
      <c r="I128" s="1016">
        <v>1.0959999999999999E-2</v>
      </c>
      <c r="J128" s="1016">
        <v>1.46417</v>
      </c>
      <c r="K128" s="1016">
        <v>1.6528400000000001</v>
      </c>
      <c r="L128" s="1016">
        <v>1.61205</v>
      </c>
      <c r="M128" s="1016">
        <v>1.69187</v>
      </c>
      <c r="N128" s="1016">
        <v>1.4807399999999999</v>
      </c>
      <c r="O128" s="1016">
        <f t="shared" si="11"/>
        <v>7.9126300000000001</v>
      </c>
      <c r="P128" s="1016">
        <f t="shared" si="12"/>
        <v>16.797069999999998</v>
      </c>
      <c r="Q128" s="1337">
        <f t="shared" si="10"/>
        <v>0.57603120713305889</v>
      </c>
      <c r="R128" s="1016">
        <v>17</v>
      </c>
    </row>
    <row r="129" spans="1:18" ht="16.5" customHeight="1">
      <c r="A129" s="1014">
        <v>88</v>
      </c>
      <c r="B129" s="1014" t="s">
        <v>1622</v>
      </c>
      <c r="C129" s="1014" t="s">
        <v>1473</v>
      </c>
      <c r="D129" s="1015" t="s">
        <v>1427</v>
      </c>
      <c r="E129" s="1014">
        <v>33</v>
      </c>
      <c r="F129" s="1017">
        <v>2400</v>
      </c>
      <c r="G129" s="1014"/>
      <c r="H129" s="1017">
        <v>2400</v>
      </c>
      <c r="I129" s="1016">
        <v>0</v>
      </c>
      <c r="J129" s="1016">
        <v>0.89100000000000001</v>
      </c>
      <c r="K129" s="1016">
        <v>1.3221000000000001</v>
      </c>
      <c r="L129" s="1016">
        <v>1.3758300000000001</v>
      </c>
      <c r="M129" s="1016">
        <v>1.3757999999999999</v>
      </c>
      <c r="N129" s="1016">
        <v>1.2217499999999999</v>
      </c>
      <c r="O129" s="1016">
        <f t="shared" si="11"/>
        <v>6.1864799999999995</v>
      </c>
      <c r="P129" s="1016">
        <f t="shared" si="12"/>
        <v>13.516979999999998</v>
      </c>
      <c r="Q129" s="1337">
        <f t="shared" si="10"/>
        <v>0.72428948045267472</v>
      </c>
      <c r="R129" s="1016">
        <v>14</v>
      </c>
    </row>
    <row r="130" spans="1:18" ht="16.5" customHeight="1">
      <c r="A130" s="1014">
        <v>89</v>
      </c>
      <c r="B130" s="1014" t="s">
        <v>1622</v>
      </c>
      <c r="C130" s="1014" t="s">
        <v>1948</v>
      </c>
      <c r="D130" s="1015" t="s">
        <v>1427</v>
      </c>
      <c r="E130" s="1014">
        <v>33</v>
      </c>
      <c r="F130" s="1017">
        <v>3300</v>
      </c>
      <c r="G130" s="1014"/>
      <c r="H130" s="1017">
        <v>3300</v>
      </c>
      <c r="I130" s="1016">
        <v>0.14161499999999999</v>
      </c>
      <c r="J130" s="1016">
        <v>1.4931449999999999</v>
      </c>
      <c r="K130" s="1016">
        <v>1.6180650000000001</v>
      </c>
      <c r="L130" s="1016">
        <v>1.6925399999999999</v>
      </c>
      <c r="M130" s="1016">
        <v>1.7522549999999999</v>
      </c>
      <c r="N130" s="1016">
        <v>1.6762049999999999</v>
      </c>
      <c r="O130" s="1016">
        <f t="shared" si="11"/>
        <v>8.3738250000000001</v>
      </c>
      <c r="P130" s="1016">
        <f t="shared" si="12"/>
        <v>18.431055000000001</v>
      </c>
      <c r="Q130" s="1337">
        <f t="shared" si="10"/>
        <v>0.71825722502805844</v>
      </c>
      <c r="R130" s="1016">
        <v>18</v>
      </c>
    </row>
    <row r="131" spans="1:18" ht="16.5" customHeight="1">
      <c r="A131" s="1014">
        <v>90</v>
      </c>
      <c r="B131" s="1014" t="s">
        <v>1622</v>
      </c>
      <c r="C131" s="1014" t="s">
        <v>1474</v>
      </c>
      <c r="D131" s="1015" t="s">
        <v>1427</v>
      </c>
      <c r="E131" s="1014">
        <v>33</v>
      </c>
      <c r="F131" s="1017">
        <v>15000</v>
      </c>
      <c r="G131" s="1014"/>
      <c r="H131" s="1017">
        <v>15000</v>
      </c>
      <c r="I131" s="1016">
        <v>0.54314700000000005</v>
      </c>
      <c r="J131" s="1016">
        <v>7.8014409999999996</v>
      </c>
      <c r="K131" s="1016">
        <v>7.9870409999999996</v>
      </c>
      <c r="L131" s="1016">
        <v>8.4037880000000005</v>
      </c>
      <c r="M131" s="1016">
        <v>8.0300809999999991</v>
      </c>
      <c r="N131" s="1016">
        <v>5.4885339999999996</v>
      </c>
      <c r="O131" s="1016">
        <f t="shared" si="11"/>
        <v>38.254031999999995</v>
      </c>
      <c r="P131" s="1016">
        <f t="shared" si="12"/>
        <v>71.185235999999989</v>
      </c>
      <c r="Q131" s="1337">
        <f t="shared" si="10"/>
        <v>0.61029866255144027</v>
      </c>
      <c r="R131" s="1016">
        <v>71</v>
      </c>
    </row>
    <row r="132" spans="1:18" ht="16.5" customHeight="1">
      <c r="A132" s="1014">
        <v>91</v>
      </c>
      <c r="B132" s="1014" t="s">
        <v>1622</v>
      </c>
      <c r="C132" s="1014" t="s">
        <v>1475</v>
      </c>
      <c r="D132" s="1015" t="s">
        <v>1427</v>
      </c>
      <c r="E132" s="1014">
        <v>33</v>
      </c>
      <c r="F132" s="1017">
        <v>5700</v>
      </c>
      <c r="G132" s="1014">
        <v>-2800</v>
      </c>
      <c r="H132" s="1017">
        <f>G132+F132</f>
        <v>2900</v>
      </c>
      <c r="I132" s="1016">
        <v>6.6600000000000001E-3</v>
      </c>
      <c r="J132" s="1016">
        <v>1.2792600000000001</v>
      </c>
      <c r="K132" s="1016">
        <v>1.5940799999999999</v>
      </c>
      <c r="L132" s="1016">
        <v>1.5547949999999999</v>
      </c>
      <c r="M132" s="1016">
        <v>1.6731450000000001</v>
      </c>
      <c r="N132" s="1016">
        <v>1.5554250000000001</v>
      </c>
      <c r="O132" s="1016">
        <f t="shared" si="11"/>
        <v>7.6633649999999989</v>
      </c>
      <c r="P132" s="1016">
        <f t="shared" si="12"/>
        <v>16.995915</v>
      </c>
      <c r="Q132" s="1337">
        <f t="shared" si="10"/>
        <v>0.3834541504223522</v>
      </c>
      <c r="R132" s="1016">
        <v>17</v>
      </c>
    </row>
    <row r="133" spans="1:18" ht="16.5" customHeight="1">
      <c r="A133" s="1014">
        <v>92</v>
      </c>
      <c r="B133" s="1014" t="s">
        <v>1622</v>
      </c>
      <c r="C133" s="1014" t="s">
        <v>1480</v>
      </c>
      <c r="D133" s="1015" t="s">
        <v>1427</v>
      </c>
      <c r="E133" s="1014">
        <v>33</v>
      </c>
      <c r="F133" s="1017">
        <v>4750</v>
      </c>
      <c r="G133" s="1014">
        <v>-2250</v>
      </c>
      <c r="H133" s="1017">
        <f>G133+F133</f>
        <v>2500</v>
      </c>
      <c r="I133" s="1016">
        <v>8.0400000000000003E-3</v>
      </c>
      <c r="J133" s="1016">
        <v>0.65076000000000001</v>
      </c>
      <c r="K133" s="1016">
        <v>1.49742</v>
      </c>
      <c r="L133" s="1016">
        <v>1.5711599999999999</v>
      </c>
      <c r="M133" s="1016">
        <v>1.5896999999999999</v>
      </c>
      <c r="N133" s="1016">
        <v>1.383</v>
      </c>
      <c r="O133" s="1016">
        <f t="shared" si="11"/>
        <v>6.7000799999999998</v>
      </c>
      <c r="P133" s="1016">
        <f t="shared" si="12"/>
        <v>14.99808</v>
      </c>
      <c r="Q133" s="1337">
        <f t="shared" si="10"/>
        <v>0.40605588044184537</v>
      </c>
      <c r="R133" s="1016">
        <v>15</v>
      </c>
    </row>
    <row r="134" spans="1:18" ht="16.5" customHeight="1">
      <c r="A134" s="1014">
        <v>93</v>
      </c>
      <c r="B134" s="1014" t="s">
        <v>1622</v>
      </c>
      <c r="C134" s="1014" t="s">
        <v>1481</v>
      </c>
      <c r="D134" s="1015" t="s">
        <v>1427</v>
      </c>
      <c r="E134" s="1014">
        <v>33</v>
      </c>
      <c r="F134" s="1017">
        <v>2530</v>
      </c>
      <c r="G134" s="1014"/>
      <c r="H134" s="1017">
        <v>2530</v>
      </c>
      <c r="I134" s="1016">
        <v>7.0000000000000001E-3</v>
      </c>
      <c r="J134" s="1016">
        <v>1.4586699999999999</v>
      </c>
      <c r="K134" s="1016">
        <v>1.39211</v>
      </c>
      <c r="L134" s="1016">
        <v>1.4664900000000001</v>
      </c>
      <c r="M134" s="1016">
        <v>1.61947</v>
      </c>
      <c r="N134" s="1016">
        <v>1.4768300000000001</v>
      </c>
      <c r="O134" s="1016">
        <f t="shared" si="11"/>
        <v>7.4205699999999997</v>
      </c>
      <c r="P134" s="1016">
        <f t="shared" si="12"/>
        <v>16.281550000000003</v>
      </c>
      <c r="Q134" s="1337">
        <f t="shared" si="10"/>
        <v>0.8275971266611365</v>
      </c>
      <c r="R134" s="1016">
        <v>16.5</v>
      </c>
    </row>
    <row r="135" spans="1:18" ht="16.5" customHeight="1">
      <c r="A135" s="1014">
        <v>94</v>
      </c>
      <c r="B135" s="1014" t="s">
        <v>1622</v>
      </c>
      <c r="C135" s="1014" t="s">
        <v>1482</v>
      </c>
      <c r="D135" s="1015" t="s">
        <v>1427</v>
      </c>
      <c r="E135" s="1014">
        <v>33</v>
      </c>
      <c r="F135" s="1017">
        <v>3900</v>
      </c>
      <c r="G135" s="1014"/>
      <c r="H135" s="1017">
        <v>3900</v>
      </c>
      <c r="I135" s="1016">
        <v>1.8044999999999999E-2</v>
      </c>
      <c r="J135" s="1016">
        <v>0.14696999999999999</v>
      </c>
      <c r="K135" s="1016">
        <v>0.22932</v>
      </c>
      <c r="L135" s="1016">
        <v>0.27296999999999999</v>
      </c>
      <c r="M135" s="1016">
        <v>0.25911000000000001</v>
      </c>
      <c r="N135" s="1016">
        <v>0.24790499999999999</v>
      </c>
      <c r="O135" s="1016">
        <f t="shared" si="11"/>
        <v>1.17432</v>
      </c>
      <c r="P135" s="1016">
        <f t="shared" si="12"/>
        <v>2.6617499999999996</v>
      </c>
      <c r="Q135" s="1337">
        <f t="shared" si="10"/>
        <v>8.7770061728395049E-2</v>
      </c>
      <c r="R135" s="1016">
        <v>2.7</v>
      </c>
    </row>
    <row r="136" spans="1:18" ht="16.5" customHeight="1">
      <c r="A136" s="1014">
        <v>95</v>
      </c>
      <c r="B136" s="1014" t="s">
        <v>1622</v>
      </c>
      <c r="C136" s="1014" t="s">
        <v>1483</v>
      </c>
      <c r="D136" s="1015" t="s">
        <v>1427</v>
      </c>
      <c r="E136" s="1014">
        <v>33</v>
      </c>
      <c r="F136" s="1017">
        <v>2700</v>
      </c>
      <c r="G136" s="1014">
        <v>-2700</v>
      </c>
      <c r="H136" s="1017">
        <f>G136+F136</f>
        <v>0</v>
      </c>
      <c r="I136" s="1016">
        <v>3.5999999999999999E-3</v>
      </c>
      <c r="J136" s="1016"/>
      <c r="K136" s="1016"/>
      <c r="L136" s="1016"/>
      <c r="M136" s="1016"/>
      <c r="N136" s="1016"/>
      <c r="O136" s="1016">
        <f t="shared" si="11"/>
        <v>3.5999999999999999E-3</v>
      </c>
      <c r="P136" s="1016">
        <f>O136+0</f>
        <v>3.5999999999999999E-3</v>
      </c>
      <c r="Q136" s="1337">
        <f t="shared" si="10"/>
        <v>1.7146776406035664E-4</v>
      </c>
      <c r="R136" s="1016">
        <v>0</v>
      </c>
    </row>
    <row r="137" spans="1:18" ht="16.5" customHeight="1">
      <c r="A137" s="1014">
        <v>96</v>
      </c>
      <c r="B137" s="1014" t="s">
        <v>1622</v>
      </c>
      <c r="C137" s="1014" t="s">
        <v>1484</v>
      </c>
      <c r="D137" s="1015" t="s">
        <v>1427</v>
      </c>
      <c r="E137" s="1014">
        <v>33</v>
      </c>
      <c r="F137" s="1017">
        <v>2500</v>
      </c>
      <c r="G137" s="1014"/>
      <c r="H137" s="1017">
        <v>2500</v>
      </c>
      <c r="I137" s="1016">
        <v>3.6449999999999998E-3</v>
      </c>
      <c r="J137" s="1016">
        <v>1.1882250000000001</v>
      </c>
      <c r="K137" s="1016">
        <v>1.4373899999999999</v>
      </c>
      <c r="L137" s="1016">
        <v>1.4768399999999999</v>
      </c>
      <c r="M137" s="1016">
        <v>1.4241299999999999</v>
      </c>
      <c r="N137" s="1016">
        <v>0.36836999999999998</v>
      </c>
      <c r="O137" s="1016">
        <f t="shared" si="11"/>
        <v>5.8985999999999992</v>
      </c>
      <c r="P137" s="1016">
        <f t="shared" si="12"/>
        <v>8.1088199999999979</v>
      </c>
      <c r="Q137" s="1337">
        <f t="shared" si="10"/>
        <v>0.41712037037037025</v>
      </c>
      <c r="R137" s="1016">
        <v>8.5</v>
      </c>
    </row>
    <row r="138" spans="1:18" ht="16.5" customHeight="1">
      <c r="A138" s="1014">
        <v>97</v>
      </c>
      <c r="B138" s="1014" t="s">
        <v>1623</v>
      </c>
      <c r="C138" s="1014" t="s">
        <v>1487</v>
      </c>
      <c r="D138" s="1015" t="s">
        <v>1427</v>
      </c>
      <c r="E138" s="1014">
        <v>33</v>
      </c>
      <c r="F138" s="1017">
        <v>2000</v>
      </c>
      <c r="G138" s="1014"/>
      <c r="H138" s="1017">
        <v>2000</v>
      </c>
      <c r="I138" s="1016">
        <v>0.18276000000000001</v>
      </c>
      <c r="J138" s="1016">
        <v>0.23411999999999999</v>
      </c>
      <c r="K138" s="1016">
        <v>0.3921</v>
      </c>
      <c r="L138" s="1016">
        <v>0.39348</v>
      </c>
      <c r="M138" s="1016">
        <v>0.33917999999999998</v>
      </c>
      <c r="N138" s="1016">
        <v>0.35142000000000001</v>
      </c>
      <c r="O138" s="1016">
        <f t="shared" si="11"/>
        <v>1.8930600000000002</v>
      </c>
      <c r="P138" s="1016">
        <f t="shared" si="12"/>
        <v>4.0015800000000006</v>
      </c>
      <c r="Q138" s="1337">
        <f t="shared" si="10"/>
        <v>0.25730324074074079</v>
      </c>
      <c r="R138" s="1016">
        <v>4</v>
      </c>
    </row>
    <row r="139" spans="1:18" ht="16.5" customHeight="1">
      <c r="A139" s="1014">
        <v>98</v>
      </c>
      <c r="B139" s="1014" t="s">
        <v>1622</v>
      </c>
      <c r="C139" s="1014" t="s">
        <v>1464</v>
      </c>
      <c r="D139" s="1015" t="s">
        <v>1433</v>
      </c>
      <c r="E139" s="1014">
        <v>33</v>
      </c>
      <c r="F139" s="1017">
        <v>5500</v>
      </c>
      <c r="G139" s="1014"/>
      <c r="H139" s="1017">
        <v>5500</v>
      </c>
      <c r="I139" s="1016">
        <v>1.008E-2</v>
      </c>
      <c r="J139" s="1016">
        <v>7.8600000000000007E-3</v>
      </c>
      <c r="K139" s="1016">
        <v>0.19103999999999999</v>
      </c>
      <c r="L139" s="1016">
        <v>2.6445599999999998</v>
      </c>
      <c r="M139" s="1016">
        <v>2.7478799999999999</v>
      </c>
      <c r="N139" s="1016">
        <v>2.5956000000000001</v>
      </c>
      <c r="O139" s="1016">
        <f t="shared" ref="O139:O142" si="13">SUM(I139:N139)</f>
        <v>8.1970199999999984</v>
      </c>
      <c r="P139" s="1016">
        <f>O139+N139*6-0.089</f>
        <v>23.681620000000002</v>
      </c>
      <c r="Q139" s="1337">
        <f t="shared" si="10"/>
        <v>0.55372287691732136</v>
      </c>
      <c r="R139" s="1016">
        <v>24</v>
      </c>
    </row>
    <row r="140" spans="1:18" ht="16.5" customHeight="1">
      <c r="A140" s="1014">
        <v>99</v>
      </c>
      <c r="B140" s="1014" t="s">
        <v>1622</v>
      </c>
      <c r="C140" s="1014" t="s">
        <v>1468</v>
      </c>
      <c r="D140" s="1015" t="s">
        <v>1433</v>
      </c>
      <c r="E140" s="1014">
        <v>33</v>
      </c>
      <c r="F140" s="1017">
        <v>9800</v>
      </c>
      <c r="G140" s="1014"/>
      <c r="H140" s="1017">
        <v>9800</v>
      </c>
      <c r="I140" s="1016">
        <v>0.84608000000000005</v>
      </c>
      <c r="J140" s="1016">
        <v>3.6950400000000001</v>
      </c>
      <c r="K140" s="1016">
        <v>4.8693200000000001</v>
      </c>
      <c r="L140" s="1016">
        <v>5.13504</v>
      </c>
      <c r="M140" s="1016">
        <v>4.3785600000000002</v>
      </c>
      <c r="N140" s="1016">
        <v>4.9200400000000002</v>
      </c>
      <c r="O140" s="1016">
        <f t="shared" si="13"/>
        <v>23.844080000000002</v>
      </c>
      <c r="P140" s="1016">
        <f>O140+N140*6-5</f>
        <v>48.364320000000006</v>
      </c>
      <c r="Q140" s="1337">
        <f t="shared" si="10"/>
        <v>0.63466238347190729</v>
      </c>
      <c r="R140" s="1016">
        <v>50</v>
      </c>
    </row>
    <row r="141" spans="1:18" ht="16.5" customHeight="1">
      <c r="A141" s="1014">
        <v>100</v>
      </c>
      <c r="B141" s="1014" t="s">
        <v>1622</v>
      </c>
      <c r="C141" s="1014" t="s">
        <v>1470</v>
      </c>
      <c r="D141" s="1015" t="s">
        <v>1433</v>
      </c>
      <c r="E141" s="1014">
        <v>33</v>
      </c>
      <c r="F141" s="1017">
        <v>9700</v>
      </c>
      <c r="G141" s="1014"/>
      <c r="H141" s="1017">
        <v>9700</v>
      </c>
      <c r="I141" s="1016">
        <v>4.6294500000000003</v>
      </c>
      <c r="J141" s="1016">
        <v>5.1890499999999999</v>
      </c>
      <c r="K141" s="1016">
        <v>4.5377999999999998</v>
      </c>
      <c r="L141" s="1016">
        <v>4.7023999999999999</v>
      </c>
      <c r="M141" s="1016">
        <v>4.2771999999999997</v>
      </c>
      <c r="N141" s="1016">
        <v>4.4900500000000001</v>
      </c>
      <c r="O141" s="1016">
        <f t="shared" si="13"/>
        <v>27.825950000000002</v>
      </c>
      <c r="P141" s="1016">
        <f>O141+N141*6-5</f>
        <v>49.766249999999999</v>
      </c>
      <c r="Q141" s="1337">
        <f t="shared" si="10"/>
        <v>0.65979182576046835</v>
      </c>
      <c r="R141" s="1016">
        <v>51</v>
      </c>
    </row>
    <row r="142" spans="1:18" ht="16.5" customHeight="1">
      <c r="A142" s="1014">
        <v>101</v>
      </c>
      <c r="B142" s="1014" t="s">
        <v>1620</v>
      </c>
      <c r="C142" s="1014" t="s">
        <v>1929</v>
      </c>
      <c r="D142" s="1015" t="s">
        <v>1428</v>
      </c>
      <c r="E142" s="1014">
        <v>25</v>
      </c>
      <c r="F142" s="1017">
        <v>11000</v>
      </c>
      <c r="G142" s="1015"/>
      <c r="H142" s="1017">
        <v>11000</v>
      </c>
      <c r="I142" s="1016">
        <v>2.9043000000000001</v>
      </c>
      <c r="J142" s="1016">
        <v>3.7551000000000001</v>
      </c>
      <c r="K142" s="1016">
        <v>3.6777000000000002</v>
      </c>
      <c r="L142" s="1016">
        <v>4.0439999999999996</v>
      </c>
      <c r="M142" s="1016">
        <v>0.38340000000000002</v>
      </c>
      <c r="N142" s="1016">
        <v>0</v>
      </c>
      <c r="O142" s="1016">
        <f t="shared" si="13"/>
        <v>14.7645</v>
      </c>
      <c r="P142" s="1016">
        <v>35</v>
      </c>
      <c r="Q142" s="1337">
        <f t="shared" si="10"/>
        <v>0.40918443696221474</v>
      </c>
      <c r="R142" s="1016">
        <v>51</v>
      </c>
    </row>
    <row r="143" spans="1:18" ht="16.5" customHeight="1">
      <c r="A143" s="1014"/>
      <c r="B143" s="1014"/>
      <c r="C143" s="1014"/>
      <c r="D143" s="1015"/>
      <c r="E143" s="1014"/>
      <c r="F143" s="1014"/>
      <c r="G143" s="1014"/>
      <c r="H143" s="1014"/>
      <c r="I143" s="1016"/>
      <c r="J143" s="1016"/>
      <c r="K143" s="1016"/>
      <c r="L143" s="1016"/>
      <c r="M143" s="1016"/>
      <c r="N143" s="1016"/>
      <c r="O143" s="1016"/>
      <c r="P143" s="1017"/>
      <c r="Q143" s="1017"/>
      <c r="R143" s="1016"/>
    </row>
    <row r="144" spans="1:18" s="1013" customFormat="1">
      <c r="A144" s="1010" t="s">
        <v>1174</v>
      </c>
      <c r="B144" s="1010" t="s">
        <v>970</v>
      </c>
      <c r="C144" s="1010"/>
      <c r="D144" s="1010"/>
      <c r="E144" s="1010"/>
      <c r="F144" s="1010"/>
      <c r="G144" s="1010"/>
      <c r="H144" s="1010"/>
      <c r="I144" s="1011"/>
      <c r="J144" s="1011"/>
      <c r="K144" s="1011"/>
      <c r="L144" s="1011"/>
      <c r="M144" s="1011"/>
      <c r="N144" s="1011"/>
      <c r="O144" s="1011"/>
      <c r="P144" s="1012"/>
      <c r="Q144" s="1012"/>
      <c r="R144" s="1011"/>
    </row>
    <row r="145" spans="1:18">
      <c r="A145" s="1014">
        <v>1</v>
      </c>
      <c r="B145" s="1014" t="s">
        <v>1875</v>
      </c>
      <c r="C145" s="1014" t="s">
        <v>1815</v>
      </c>
      <c r="D145" s="1015" t="s">
        <v>1677</v>
      </c>
      <c r="E145" s="1014">
        <v>33</v>
      </c>
      <c r="F145" s="1017">
        <v>2720</v>
      </c>
      <c r="G145" s="1014"/>
      <c r="H145" s="1017">
        <v>2720</v>
      </c>
      <c r="I145" s="1016"/>
      <c r="J145" s="1016"/>
      <c r="K145" s="1016"/>
      <c r="L145" s="1016">
        <v>4.7999999999999996E-3</v>
      </c>
      <c r="M145" s="1016">
        <v>1.1999999999999999E-3</v>
      </c>
      <c r="N145" s="1016">
        <v>4.1999999999999997E-3</v>
      </c>
      <c r="O145" s="1016">
        <f>SUM(I145:N145)</f>
        <v>1.0199999999999999E-2</v>
      </c>
      <c r="P145" s="1016">
        <f t="shared" ref="P145:P147" si="14">O145+N145*6</f>
        <v>3.5400000000000001E-2</v>
      </c>
      <c r="Q145" s="1017"/>
      <c r="R145" s="1016">
        <v>0.04</v>
      </c>
    </row>
    <row r="146" spans="1:18">
      <c r="A146" s="1014">
        <v>2</v>
      </c>
      <c r="B146" s="1014" t="s">
        <v>1875</v>
      </c>
      <c r="C146" s="1014" t="s">
        <v>1815</v>
      </c>
      <c r="D146" s="1015" t="s">
        <v>1677</v>
      </c>
      <c r="E146" s="1014">
        <v>33</v>
      </c>
      <c r="F146" s="1017">
        <v>5200</v>
      </c>
      <c r="G146" s="1014"/>
      <c r="H146" s="1017">
        <v>5200</v>
      </c>
      <c r="I146" s="1016"/>
      <c r="J146" s="1016"/>
      <c r="K146" s="1016"/>
      <c r="L146" s="1016">
        <v>2.3999999999999998E-3</v>
      </c>
      <c r="M146" s="1016">
        <v>2.1600000000000001E-2</v>
      </c>
      <c r="N146" s="1016">
        <v>5.1869999999999999E-2</v>
      </c>
      <c r="O146" s="1016">
        <f>SUM(I146:N146)</f>
        <v>7.5869999999999993E-2</v>
      </c>
      <c r="P146" s="1016">
        <f t="shared" si="14"/>
        <v>0.38708999999999999</v>
      </c>
      <c r="Q146" s="1017"/>
      <c r="R146" s="1016">
        <v>0.4</v>
      </c>
    </row>
    <row r="147" spans="1:18">
      <c r="A147" s="1014">
        <v>3</v>
      </c>
      <c r="B147" s="1014" t="s">
        <v>1621</v>
      </c>
      <c r="C147" s="1014" t="s">
        <v>1949</v>
      </c>
      <c r="D147" s="1015" t="s">
        <v>1455</v>
      </c>
      <c r="E147" s="1014">
        <v>33</v>
      </c>
      <c r="F147" s="1017">
        <v>4800</v>
      </c>
      <c r="G147" s="1014"/>
      <c r="H147" s="1017">
        <v>4800</v>
      </c>
      <c r="I147" s="1016"/>
      <c r="J147" s="1016"/>
      <c r="K147" s="1016"/>
      <c r="L147" s="1016"/>
      <c r="M147" s="1016">
        <v>2.7119999999999998E-2</v>
      </c>
      <c r="N147" s="1016">
        <v>9.6479999999999996E-2</v>
      </c>
      <c r="O147" s="1016">
        <f>SUM(I147:N147)</f>
        <v>0.12359999999999999</v>
      </c>
      <c r="P147" s="1016">
        <f t="shared" si="14"/>
        <v>0.70247999999999999</v>
      </c>
      <c r="Q147" s="1017"/>
      <c r="R147" s="1016">
        <v>0.75</v>
      </c>
    </row>
    <row r="148" spans="1:18">
      <c r="A148" s="1014">
        <v>4</v>
      </c>
      <c r="B148" s="1014" t="s">
        <v>1615</v>
      </c>
      <c r="C148" s="1014" t="s">
        <v>1950</v>
      </c>
      <c r="D148" s="1015" t="s">
        <v>1433</v>
      </c>
      <c r="E148" s="1014">
        <v>33</v>
      </c>
      <c r="F148" s="1017">
        <v>4500</v>
      </c>
      <c r="G148" s="1014"/>
      <c r="H148" s="1017">
        <v>4500</v>
      </c>
      <c r="I148" s="1016"/>
      <c r="J148" s="1016"/>
      <c r="K148" s="1016">
        <v>0.51258000000000004</v>
      </c>
      <c r="L148" s="1016">
        <v>1.0402199999999999</v>
      </c>
      <c r="M148" s="1016">
        <v>0.86040000000000005</v>
      </c>
      <c r="N148" s="1016">
        <v>0.11064</v>
      </c>
      <c r="O148" s="1016">
        <f>SUM(I148:N148)</f>
        <v>2.5238399999999999</v>
      </c>
      <c r="P148" s="1016">
        <f t="shared" ref="P148" si="15">O148+N148*6</f>
        <v>3.1876799999999998</v>
      </c>
      <c r="Q148" s="1017"/>
      <c r="R148" s="1016">
        <v>4</v>
      </c>
    </row>
    <row r="149" spans="1:18">
      <c r="A149" s="1014"/>
      <c r="B149" s="1014"/>
      <c r="C149" s="1014"/>
      <c r="D149" s="1015"/>
      <c r="E149" s="1014"/>
      <c r="F149" s="1014"/>
      <c r="G149" s="1014"/>
      <c r="H149" s="1014"/>
      <c r="I149" s="1017"/>
      <c r="J149" s="1017"/>
      <c r="K149" s="1017"/>
      <c r="L149" s="1017"/>
      <c r="M149" s="1017"/>
      <c r="N149" s="1017"/>
      <c r="O149" s="1016"/>
      <c r="P149" s="1017"/>
      <c r="Q149" s="1017"/>
      <c r="R149" s="1016"/>
    </row>
    <row r="150" spans="1:18">
      <c r="A150" s="1014"/>
      <c r="B150" s="1014"/>
      <c r="C150" s="1015"/>
      <c r="D150" s="1010" t="s">
        <v>972</v>
      </c>
      <c r="E150" s="1014"/>
      <c r="F150" s="1012">
        <f>SUM(F42:F149)</f>
        <v>404124</v>
      </c>
      <c r="G150" s="1012">
        <f>SUM(G42:G149)</f>
        <v>-3250</v>
      </c>
      <c r="H150" s="1012">
        <f>SUM(H42:H149)</f>
        <v>400874</v>
      </c>
      <c r="I150" s="1011">
        <f>SUM(I42:I149)</f>
        <v>45.543596999999998</v>
      </c>
      <c r="J150" s="1011">
        <f t="shared" ref="J150:O150" si="16">SUM(J42:J149)</f>
        <v>94.695057999999975</v>
      </c>
      <c r="K150" s="1011">
        <f t="shared" si="16"/>
        <v>107.58964900000002</v>
      </c>
      <c r="L150" s="1011">
        <f t="shared" si="16"/>
        <v>128.12833799999996</v>
      </c>
      <c r="M150" s="1011">
        <f t="shared" si="16"/>
        <v>124.394211</v>
      </c>
      <c r="N150" s="1011">
        <f t="shared" si="16"/>
        <v>120.77382600000001</v>
      </c>
      <c r="O150" s="1011">
        <f t="shared" si="16"/>
        <v>621.1246789999999</v>
      </c>
      <c r="P150" s="1011">
        <f t="shared" ref="P150:R150" si="17">SUM(P42:P149)</f>
        <v>1351.7891349999998</v>
      </c>
      <c r="Q150" s="1318"/>
      <c r="R150" s="1011">
        <f t="shared" si="17"/>
        <v>1404.07</v>
      </c>
    </row>
    <row r="151" spans="1:18">
      <c r="A151" s="1018"/>
      <c r="B151" s="1018"/>
      <c r="C151" s="1018"/>
      <c r="D151" s="1018" t="s">
        <v>973</v>
      </c>
      <c r="E151" s="1018"/>
      <c r="F151" s="1021">
        <f t="shared" ref="F151:O151" si="18">F40+F150</f>
        <v>1212208</v>
      </c>
      <c r="G151" s="1021">
        <f t="shared" si="18"/>
        <v>29750</v>
      </c>
      <c r="H151" s="1021">
        <f t="shared" si="18"/>
        <v>1241958</v>
      </c>
      <c r="I151" s="1209">
        <f t="shared" si="18"/>
        <v>110.20111400000002</v>
      </c>
      <c r="J151" s="1209">
        <f t="shared" si="18"/>
        <v>176.29868999999997</v>
      </c>
      <c r="K151" s="1209">
        <f t="shared" si="18"/>
        <v>197.91679900000003</v>
      </c>
      <c r="L151" s="1209">
        <f t="shared" si="18"/>
        <v>224.50088999999994</v>
      </c>
      <c r="M151" s="1209">
        <f t="shared" si="18"/>
        <v>222.959113</v>
      </c>
      <c r="N151" s="1209">
        <f t="shared" si="18"/>
        <v>242.74584800000002</v>
      </c>
      <c r="O151" s="1209">
        <f t="shared" si="18"/>
        <v>1174.6224539999998</v>
      </c>
      <c r="P151" s="1209">
        <f t="shared" ref="P151:R151" si="19">P40+P150</f>
        <v>2651.7888060000005</v>
      </c>
      <c r="Q151" s="1318"/>
      <c r="R151" s="1209">
        <f t="shared" si="19"/>
        <v>2764.07</v>
      </c>
    </row>
    <row r="152" spans="1:18">
      <c r="P152" s="1019"/>
      <c r="Q152" s="1019"/>
      <c r="R152" s="1019"/>
    </row>
    <row r="154" spans="1:18">
      <c r="P154" s="1019"/>
      <c r="Q154" s="1019"/>
      <c r="R154" s="1019"/>
    </row>
  </sheetData>
  <mergeCells count="13">
    <mergeCell ref="P3:P4"/>
    <mergeCell ref="Q3:Q4"/>
    <mergeCell ref="R3:R4"/>
    <mergeCell ref="A2:R2"/>
    <mergeCell ref="A3:A4"/>
    <mergeCell ref="B3:B4"/>
    <mergeCell ref="C3:C4"/>
    <mergeCell ref="D3:D4"/>
    <mergeCell ref="E3:E4"/>
    <mergeCell ref="F3:F4"/>
    <mergeCell ref="G3:G4"/>
    <mergeCell ref="H3:H4"/>
    <mergeCell ref="I3:O3"/>
  </mergeCells>
  <printOptions horizontalCentered="1" verticalCentered="1" gridLines="1"/>
  <pageMargins left="0" right="0" top="0" bottom="0" header="0" footer="0"/>
  <pageSetup paperSize="9" scale="65" orientation="landscape" blackAndWhite="1" r:id="rId1"/>
  <rowBreaks count="2" manualBreakCount="2">
    <brk id="55" max="17" man="1"/>
    <brk id="106" max="17" man="1"/>
  </rowBreaks>
</worksheet>
</file>

<file path=xl/worksheets/sheet14.xml><?xml version="1.0" encoding="utf-8"?>
<worksheet xmlns="http://schemas.openxmlformats.org/spreadsheetml/2006/main" xmlns:r="http://schemas.openxmlformats.org/officeDocument/2006/relationships">
  <sheetPr codeName="Sheet13">
    <pageSetUpPr fitToPage="1"/>
  </sheetPr>
  <dimension ref="A1:Q43"/>
  <sheetViews>
    <sheetView view="pageBreakPreview" topLeftCell="A13" zoomScale="85" zoomScaleSheetLayoutView="85" workbookViewId="0">
      <selection activeCell="E40" sqref="E40"/>
    </sheetView>
  </sheetViews>
  <sheetFormatPr defaultColWidth="14.7109375" defaultRowHeight="12.75"/>
  <cols>
    <col min="1" max="1" width="7.28515625" style="36" customWidth="1"/>
    <col min="2" max="2" width="27.85546875" style="36" customWidth="1"/>
    <col min="3" max="3" width="14.7109375" style="36" customWidth="1"/>
    <col min="4" max="4" width="14.85546875" style="36" customWidth="1"/>
    <col min="5" max="5" width="12.7109375" style="36" customWidth="1"/>
    <col min="6" max="6" width="16.28515625" style="36" customWidth="1"/>
    <col min="7" max="16" width="14.7109375" style="36" customWidth="1"/>
    <col min="17" max="17" width="14.7109375" style="36" hidden="1" customWidth="1"/>
    <col min="18" max="16384" width="14.7109375" style="36"/>
  </cols>
  <sheetData>
    <row r="1" spans="1:6">
      <c r="A1" s="35" t="s">
        <v>1654</v>
      </c>
      <c r="E1" s="37" t="s">
        <v>785</v>
      </c>
    </row>
    <row r="2" spans="1:6" ht="15">
      <c r="A2" s="2" t="s">
        <v>1331</v>
      </c>
      <c r="B2" s="39"/>
      <c r="C2" s="39"/>
      <c r="D2" s="39"/>
    </row>
    <row r="3" spans="1:6">
      <c r="E3" s="2" t="s">
        <v>1850</v>
      </c>
    </row>
    <row r="4" spans="1:6" ht="78.75">
      <c r="A4" s="40"/>
      <c r="B4" s="41"/>
      <c r="C4" s="149" t="s">
        <v>1416</v>
      </c>
      <c r="D4" s="149" t="s">
        <v>1113</v>
      </c>
      <c r="E4" s="149" t="s">
        <v>1190</v>
      </c>
    </row>
    <row r="5" spans="1:6" ht="15.75">
      <c r="A5" s="42"/>
      <c r="B5" s="43"/>
      <c r="C5" s="148"/>
      <c r="D5" s="44"/>
      <c r="E5" s="45"/>
    </row>
    <row r="6" spans="1:6" ht="15.75">
      <c r="A6" s="46"/>
      <c r="B6" s="43"/>
      <c r="C6" s="44"/>
      <c r="D6" s="44"/>
      <c r="E6" s="47"/>
    </row>
    <row r="7" spans="1:6" ht="15.75">
      <c r="A7" s="48" t="s">
        <v>1332</v>
      </c>
      <c r="B7" s="49" t="s">
        <v>591</v>
      </c>
      <c r="C7" s="50"/>
      <c r="D7" s="51"/>
      <c r="E7" s="51"/>
    </row>
    <row r="8" spans="1:6">
      <c r="A8" s="52"/>
      <c r="B8" s="51"/>
      <c r="C8" s="51"/>
      <c r="D8" s="51"/>
      <c r="E8" s="51"/>
    </row>
    <row r="9" spans="1:6">
      <c r="A9" s="52"/>
      <c r="B9" s="51" t="s">
        <v>1333</v>
      </c>
      <c r="C9" s="51"/>
      <c r="D9" s="51"/>
      <c r="E9" s="51"/>
    </row>
    <row r="10" spans="1:6">
      <c r="A10" s="52"/>
      <c r="B10" s="52" t="s">
        <v>1334</v>
      </c>
      <c r="C10" s="51"/>
      <c r="D10" s="137"/>
      <c r="E10" s="137"/>
    </row>
    <row r="11" spans="1:6">
      <c r="A11" s="52"/>
      <c r="B11" s="52" t="s">
        <v>1335</v>
      </c>
      <c r="C11" s="51"/>
      <c r="D11" s="137"/>
      <c r="E11" s="137"/>
    </row>
    <row r="12" spans="1:6" ht="15.75">
      <c r="A12" s="52"/>
      <c r="B12" s="49" t="s">
        <v>1336</v>
      </c>
      <c r="C12" s="768">
        <f>150448.99184</f>
        <v>150448.99184</v>
      </c>
      <c r="D12" s="137">
        <f>'F-21'!C23</f>
        <v>177699.32684000002</v>
      </c>
      <c r="E12" s="137">
        <f>'F-21'!D23</f>
        <v>202835.15230293339</v>
      </c>
    </row>
    <row r="13" spans="1:6">
      <c r="A13" s="52"/>
      <c r="B13" s="51" t="s">
        <v>1337</v>
      </c>
      <c r="C13" s="137"/>
      <c r="D13" s="137"/>
      <c r="E13" s="137"/>
    </row>
    <row r="14" spans="1:6">
      <c r="A14" s="52"/>
      <c r="B14" s="52" t="s">
        <v>1334</v>
      </c>
      <c r="C14" s="137"/>
      <c r="D14" s="137"/>
      <c r="E14" s="137"/>
    </row>
    <row r="15" spans="1:6">
      <c r="A15" s="52"/>
      <c r="B15" s="52" t="s">
        <v>1335</v>
      </c>
      <c r="C15" s="137"/>
      <c r="D15" s="137"/>
      <c r="E15" s="137"/>
    </row>
    <row r="16" spans="1:6" ht="15.75">
      <c r="A16" s="52"/>
      <c r="B16" s="49" t="s">
        <v>1336</v>
      </c>
      <c r="C16" s="768">
        <f>CWIP!B40</f>
        <v>23528.727160599999</v>
      </c>
      <c r="D16" s="137">
        <f>'F-21'!C28</f>
        <v>17976.973510600004</v>
      </c>
      <c r="E16" s="137">
        <f>'F-21'!D28</f>
        <v>19734.535053066669</v>
      </c>
      <c r="F16" s="19"/>
    </row>
    <row r="17" spans="1:14">
      <c r="A17" s="52"/>
      <c r="B17" s="51"/>
      <c r="C17" s="137"/>
      <c r="D17" s="137"/>
      <c r="E17" s="137"/>
    </row>
    <row r="18" spans="1:14" ht="15.75">
      <c r="A18" s="48" t="s">
        <v>1338</v>
      </c>
      <c r="B18" s="49" t="s">
        <v>1222</v>
      </c>
      <c r="C18" s="137"/>
      <c r="D18" s="137"/>
      <c r="E18" s="137"/>
    </row>
    <row r="19" spans="1:14">
      <c r="A19" s="52"/>
      <c r="B19" s="51"/>
      <c r="C19" s="137"/>
      <c r="D19" s="137"/>
      <c r="E19" s="137"/>
      <c r="N19" s="122"/>
    </row>
    <row r="20" spans="1:14">
      <c r="A20" s="52"/>
      <c r="B20" s="51" t="s">
        <v>1333</v>
      </c>
      <c r="C20" s="137"/>
      <c r="D20" s="137"/>
      <c r="E20" s="137"/>
      <c r="N20" s="122"/>
    </row>
    <row r="21" spans="1:14">
      <c r="A21" s="52"/>
      <c r="B21" s="52" t="s">
        <v>1334</v>
      </c>
      <c r="C21" s="137"/>
      <c r="D21" s="137"/>
      <c r="E21" s="137"/>
    </row>
    <row r="22" spans="1:14">
      <c r="A22" s="52"/>
      <c r="B22" s="52" t="s">
        <v>1335</v>
      </c>
      <c r="C22" s="137"/>
      <c r="D22" s="137"/>
      <c r="E22" s="137"/>
    </row>
    <row r="23" spans="1:14" ht="15.75">
      <c r="A23" s="52"/>
      <c r="B23" s="49" t="s">
        <v>1336</v>
      </c>
      <c r="C23" s="137">
        <f>D12-C12</f>
        <v>27250.335000000021</v>
      </c>
      <c r="D23" s="137">
        <f>E12-D12</f>
        <v>25135.825462933368</v>
      </c>
      <c r="E23" s="137">
        <f>'F-21'!E23-E12</f>
        <v>35916.463240986661</v>
      </c>
    </row>
    <row r="24" spans="1:14">
      <c r="A24" s="52"/>
      <c r="B24" s="51" t="s">
        <v>1337</v>
      </c>
      <c r="C24" s="137"/>
      <c r="D24" s="137"/>
      <c r="E24" s="137"/>
    </row>
    <row r="25" spans="1:14">
      <c r="A25" s="52"/>
      <c r="B25" s="52" t="s">
        <v>1334</v>
      </c>
      <c r="C25" s="137"/>
      <c r="D25" s="137"/>
      <c r="E25" s="137"/>
    </row>
    <row r="26" spans="1:14">
      <c r="A26" s="52"/>
      <c r="B26" s="52" t="s">
        <v>1335</v>
      </c>
      <c r="C26" s="137"/>
      <c r="D26" s="137"/>
      <c r="E26" s="137"/>
    </row>
    <row r="27" spans="1:14" ht="15.75">
      <c r="A27" s="52"/>
      <c r="B27" s="49" t="s">
        <v>1336</v>
      </c>
      <c r="C27" s="137">
        <f>D16-C16</f>
        <v>-5551.7536499999951</v>
      </c>
      <c r="D27" s="137">
        <f>E16-D16</f>
        <v>1757.5615424666648</v>
      </c>
      <c r="E27" s="137">
        <f>'F-21'!E28-E16</f>
        <v>3371.3931348533333</v>
      </c>
    </row>
    <row r="28" spans="1:14">
      <c r="A28" s="52"/>
      <c r="B28" s="51"/>
      <c r="C28" s="137"/>
      <c r="D28" s="137"/>
      <c r="E28" s="137"/>
    </row>
    <row r="29" spans="1:14" ht="15.75">
      <c r="A29" s="48" t="s">
        <v>1223</v>
      </c>
      <c r="B29" s="49" t="s">
        <v>1226</v>
      </c>
      <c r="C29" s="137">
        <v>0</v>
      </c>
      <c r="D29" s="137">
        <v>0</v>
      </c>
      <c r="E29" s="137">
        <v>0</v>
      </c>
    </row>
    <row r="30" spans="1:14" ht="15.75">
      <c r="A30" s="48"/>
      <c r="B30" s="49"/>
      <c r="C30" s="137"/>
      <c r="D30" s="137"/>
      <c r="E30" s="137"/>
    </row>
    <row r="31" spans="1:14" ht="15.75">
      <c r="A31" s="48" t="s">
        <v>1102</v>
      </c>
      <c r="B31" s="49" t="s">
        <v>590</v>
      </c>
      <c r="C31" s="137"/>
      <c r="D31" s="137"/>
      <c r="E31" s="137"/>
    </row>
    <row r="32" spans="1:14" ht="15.75">
      <c r="A32" s="48"/>
      <c r="B32" s="49" t="s">
        <v>592</v>
      </c>
      <c r="C32" s="137">
        <f>'F-21'!C23</f>
        <v>177699.32684000002</v>
      </c>
      <c r="D32" s="137">
        <f>'F-21'!D23</f>
        <v>202835.15230293339</v>
      </c>
      <c r="E32" s="137">
        <f>'F-21'!E23</f>
        <v>238751.61554392005</v>
      </c>
    </row>
    <row r="33" spans="1:7" ht="15.75">
      <c r="A33" s="52"/>
      <c r="B33" s="49" t="s">
        <v>593</v>
      </c>
      <c r="C33" s="137">
        <f>'F-21'!C28</f>
        <v>17976.973510600004</v>
      </c>
      <c r="D33" s="137">
        <f>'F-21'!D28</f>
        <v>19734.535053066669</v>
      </c>
      <c r="E33" s="137">
        <f>'F-21'!E28</f>
        <v>23105.928187920003</v>
      </c>
    </row>
    <row r="34" spans="1:7" ht="15.75">
      <c r="A34" s="52"/>
      <c r="B34" s="49"/>
      <c r="C34" s="137"/>
      <c r="D34" s="137"/>
      <c r="E34" s="137"/>
    </row>
    <row r="35" spans="1:7" ht="15.75">
      <c r="A35" s="52"/>
      <c r="B35" s="49" t="s">
        <v>1227</v>
      </c>
      <c r="C35" s="137">
        <f>C29+C27+C16</f>
        <v>17976.973510600004</v>
      </c>
      <c r="D35" s="137">
        <f>D29+D27+D16</f>
        <v>19734.535053066669</v>
      </c>
      <c r="E35" s="137">
        <f>E29+E27+E16</f>
        <v>23105.928187920003</v>
      </c>
      <c r="F35" s="19"/>
      <c r="G35" s="19"/>
    </row>
    <row r="37" spans="1:7" ht="15.75">
      <c r="A37" s="53" t="s">
        <v>1228</v>
      </c>
      <c r="B37" s="36" t="s">
        <v>99</v>
      </c>
    </row>
    <row r="38" spans="1:7">
      <c r="B38" s="36" t="s">
        <v>1151</v>
      </c>
    </row>
    <row r="39" spans="1:7">
      <c r="B39" s="36" t="s">
        <v>1152</v>
      </c>
    </row>
    <row r="40" spans="1:7">
      <c r="C40" s="20">
        <f>CWIP!L40</f>
        <v>17976.973510600004</v>
      </c>
      <c r="D40" s="20">
        <f>CWIP!W40</f>
        <v>19734.535053066669</v>
      </c>
      <c r="E40" s="20">
        <f>CWIP!AH40</f>
        <v>23105.928187920003</v>
      </c>
    </row>
    <row r="41" spans="1:7">
      <c r="C41" s="20"/>
    </row>
    <row r="42" spans="1:7">
      <c r="C42" s="20"/>
    </row>
    <row r="43" spans="1:7">
      <c r="C43" s="20"/>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sheetPr codeName="Sheet14">
    <pageSetUpPr fitToPage="1"/>
  </sheetPr>
  <dimension ref="A1:AD36"/>
  <sheetViews>
    <sheetView view="pageBreakPreview" zoomScale="85" zoomScaleSheetLayoutView="85" workbookViewId="0">
      <pane xSplit="2" ySplit="6" topLeftCell="C19" activePane="bottomRight" state="frozen"/>
      <selection activeCell="E18" sqref="E18"/>
      <selection pane="topRight" activeCell="E18" sqref="E18"/>
      <selection pane="bottomLeft" activeCell="E18" sqref="E18"/>
      <selection pane="bottomRight" activeCell="A16" sqref="A16"/>
    </sheetView>
  </sheetViews>
  <sheetFormatPr defaultColWidth="14.7109375" defaultRowHeight="12.75"/>
  <cols>
    <col min="1" max="1" width="5.7109375" style="36" customWidth="1"/>
    <col min="2" max="2" width="26.140625" style="36" customWidth="1"/>
    <col min="3" max="3" width="9" style="36" customWidth="1"/>
    <col min="4" max="4" width="9.5703125" style="36" customWidth="1"/>
    <col min="5" max="5" width="10.140625" style="36" customWidth="1"/>
    <col min="6" max="6" width="8.85546875" style="36" customWidth="1"/>
    <col min="7" max="7" width="9.140625" style="36" customWidth="1"/>
    <col min="8" max="8" width="10.140625" style="36" customWidth="1"/>
    <col min="9" max="10" width="10.42578125" style="36" customWidth="1"/>
    <col min="11" max="12" width="10.28515625" style="36" customWidth="1"/>
    <col min="13" max="13" width="11.7109375" style="36" customWidth="1"/>
    <col min="14" max="14" width="10.28515625" style="36" customWidth="1"/>
    <col min="15" max="15" width="10.140625" style="36" customWidth="1"/>
    <col min="16" max="16" width="10" style="36" customWidth="1"/>
    <col min="17" max="18" width="10.85546875" style="36" customWidth="1"/>
    <col min="19" max="19" width="14.7109375" style="36" customWidth="1"/>
    <col min="20" max="20" width="14.7109375" style="36" hidden="1" customWidth="1"/>
    <col min="21" max="16384" width="14.7109375" style="36"/>
  </cols>
  <sheetData>
    <row r="1" spans="1:30">
      <c r="A1" s="35" t="s">
        <v>1654</v>
      </c>
      <c r="Q1" s="37" t="s">
        <v>1192</v>
      </c>
      <c r="R1" s="54" t="s">
        <v>1514</v>
      </c>
    </row>
    <row r="2" spans="1:30" ht="18">
      <c r="A2" s="55" t="s">
        <v>1515</v>
      </c>
      <c r="B2" s="56"/>
      <c r="C2" s="56"/>
      <c r="D2" s="56"/>
      <c r="E2" s="56"/>
      <c r="F2" s="56"/>
      <c r="G2" s="55"/>
    </row>
    <row r="3" spans="1:30" ht="16.5" thickBot="1">
      <c r="E3" s="60"/>
      <c r="F3" s="60"/>
      <c r="G3" s="57" t="s">
        <v>1773</v>
      </c>
      <c r="J3" s="60"/>
      <c r="K3" s="60"/>
    </row>
    <row r="4" spans="1:30" ht="16.5" thickBot="1">
      <c r="A4" s="150"/>
      <c r="B4" s="151"/>
      <c r="C4" s="1441" t="s">
        <v>1956</v>
      </c>
      <c r="D4" s="1442"/>
      <c r="E4" s="1442"/>
      <c r="F4" s="1442"/>
      <c r="G4" s="1442"/>
      <c r="H4" s="1443"/>
      <c r="I4" s="1441" t="s">
        <v>1957</v>
      </c>
      <c r="J4" s="1442"/>
      <c r="K4" s="1442"/>
      <c r="L4" s="1442"/>
      <c r="M4" s="1443"/>
      <c r="N4" s="1441" t="s">
        <v>1958</v>
      </c>
      <c r="O4" s="1442"/>
      <c r="P4" s="1442"/>
      <c r="Q4" s="1442"/>
      <c r="R4" s="1443"/>
      <c r="S4" s="60"/>
      <c r="T4" s="60"/>
      <c r="U4" s="60"/>
      <c r="V4" s="60"/>
      <c r="W4" s="60"/>
      <c r="X4" s="60"/>
      <c r="Y4" s="60"/>
      <c r="Z4" s="60"/>
      <c r="AA4" s="60"/>
      <c r="AB4" s="60"/>
      <c r="AC4" s="60"/>
      <c r="AD4" s="60"/>
    </row>
    <row r="5" spans="1:30" ht="51.75" thickBot="1">
      <c r="A5" s="253" t="s">
        <v>1516</v>
      </c>
      <c r="B5" s="254" t="s">
        <v>1235</v>
      </c>
      <c r="C5" s="254" t="s">
        <v>2042</v>
      </c>
      <c r="D5" s="254" t="s">
        <v>1234</v>
      </c>
      <c r="E5" s="254" t="s">
        <v>1236</v>
      </c>
      <c r="F5" s="254" t="s">
        <v>600</v>
      </c>
      <c r="G5" s="254" t="s">
        <v>1237</v>
      </c>
      <c r="H5" s="254" t="s">
        <v>1838</v>
      </c>
      <c r="I5" s="254" t="s">
        <v>1234</v>
      </c>
      <c r="J5" s="254" t="s">
        <v>1236</v>
      </c>
      <c r="K5" s="254" t="s">
        <v>600</v>
      </c>
      <c r="L5" s="254" t="s">
        <v>1237</v>
      </c>
      <c r="M5" s="254" t="s">
        <v>1871</v>
      </c>
      <c r="N5" s="254" t="s">
        <v>1234</v>
      </c>
      <c r="O5" s="254" t="s">
        <v>1236</v>
      </c>
      <c r="P5" s="254" t="s">
        <v>600</v>
      </c>
      <c r="Q5" s="254" t="s">
        <v>1237</v>
      </c>
      <c r="R5" s="255" t="s">
        <v>2043</v>
      </c>
    </row>
    <row r="6" spans="1:30">
      <c r="A6" s="256">
        <v>1</v>
      </c>
      <c r="B6" s="256">
        <v>2</v>
      </c>
      <c r="C6" s="256">
        <v>3</v>
      </c>
      <c r="D6" s="256">
        <v>4</v>
      </c>
      <c r="E6" s="256">
        <v>5</v>
      </c>
      <c r="F6" s="256">
        <v>6</v>
      </c>
      <c r="G6" s="256">
        <v>7</v>
      </c>
      <c r="H6" s="256">
        <v>8</v>
      </c>
      <c r="I6" s="256">
        <v>9</v>
      </c>
      <c r="J6" s="256">
        <v>10</v>
      </c>
      <c r="K6" s="256">
        <v>11</v>
      </c>
      <c r="L6" s="256">
        <v>12</v>
      </c>
      <c r="M6" s="256">
        <v>13</v>
      </c>
      <c r="N6" s="256">
        <v>14</v>
      </c>
      <c r="O6" s="256">
        <v>15</v>
      </c>
      <c r="P6" s="256">
        <v>16</v>
      </c>
      <c r="Q6" s="256">
        <v>17</v>
      </c>
      <c r="R6" s="256">
        <v>18</v>
      </c>
    </row>
    <row r="7" spans="1:30">
      <c r="A7" s="60"/>
      <c r="B7" s="60"/>
      <c r="C7" s="60"/>
      <c r="D7" s="60"/>
      <c r="E7" s="60"/>
      <c r="F7" s="60"/>
      <c r="G7" s="60"/>
      <c r="H7" s="60"/>
      <c r="I7" s="60"/>
      <c r="J7" s="60"/>
      <c r="K7" s="60"/>
      <c r="L7" s="60"/>
      <c r="M7" s="60"/>
      <c r="N7" s="60"/>
      <c r="O7" s="60"/>
      <c r="P7" s="60"/>
      <c r="Q7" s="60"/>
      <c r="R7" s="60"/>
    </row>
    <row r="8" spans="1:30">
      <c r="A8" s="60"/>
      <c r="B8" s="121" t="s">
        <v>319</v>
      </c>
      <c r="C8" s="34">
        <f>CWIP!B11</f>
        <v>0</v>
      </c>
      <c r="D8" s="34">
        <f>CWIP!H11</f>
        <v>0</v>
      </c>
      <c r="E8" s="34"/>
      <c r="F8" s="34"/>
      <c r="G8" s="34">
        <f>CWIP!K11</f>
        <v>0</v>
      </c>
      <c r="H8" s="32">
        <f>C8+D8+E8-G8</f>
        <v>0</v>
      </c>
      <c r="I8" s="34">
        <f>CWIP!R11</f>
        <v>15</v>
      </c>
      <c r="J8" s="34"/>
      <c r="K8" s="34"/>
      <c r="L8" s="34">
        <f>CWIP!U11+CWIP!V11</f>
        <v>15</v>
      </c>
      <c r="M8" s="32">
        <f>H8+I8+J8-L8</f>
        <v>0</v>
      </c>
      <c r="N8" s="34">
        <f>CWIP!AC11</f>
        <v>85</v>
      </c>
      <c r="O8" s="34"/>
      <c r="P8" s="34"/>
      <c r="Q8" s="34">
        <f>CWIP!AF11+CWIP!AG11</f>
        <v>85</v>
      </c>
      <c r="R8" s="34">
        <f>M8+N8+O8-Q8</f>
        <v>0</v>
      </c>
    </row>
    <row r="9" spans="1:30">
      <c r="A9" s="60"/>
      <c r="B9" s="121" t="s">
        <v>328</v>
      </c>
      <c r="C9" s="34">
        <f>CWIP!B12</f>
        <v>0</v>
      </c>
      <c r="D9" s="34">
        <f>CWIP!H12</f>
        <v>62.19</v>
      </c>
      <c r="E9" s="34"/>
      <c r="F9" s="34"/>
      <c r="G9" s="34">
        <f>CWIP!K12</f>
        <v>26.52</v>
      </c>
      <c r="H9" s="32">
        <f>C9+D9+E9-G9</f>
        <v>35.67</v>
      </c>
      <c r="I9" s="34">
        <f>CWIP!R12</f>
        <v>50</v>
      </c>
      <c r="J9" s="34"/>
      <c r="K9" s="34"/>
      <c r="L9" s="34">
        <f>CWIP!U12+CWIP!V12</f>
        <v>85.67</v>
      </c>
      <c r="M9" s="32">
        <f>H9+I9+J9-L9</f>
        <v>0</v>
      </c>
      <c r="N9" s="34">
        <f>CWIP!AC12</f>
        <v>1000</v>
      </c>
      <c r="O9" s="34"/>
      <c r="P9" s="34"/>
      <c r="Q9" s="34">
        <f>CWIP!AF12+CWIP!AG12</f>
        <v>1000</v>
      </c>
      <c r="R9" s="34">
        <f>M9+N9+O9-Q9</f>
        <v>0</v>
      </c>
    </row>
    <row r="10" spans="1:30">
      <c r="A10" s="60"/>
      <c r="B10" s="33" t="s">
        <v>323</v>
      </c>
      <c r="C10" s="60"/>
      <c r="D10" s="34">
        <f>CWIP!F32</f>
        <v>5.08</v>
      </c>
      <c r="E10" s="34"/>
      <c r="F10" s="34"/>
      <c r="G10" s="34">
        <f>CWIP!K32</f>
        <v>5.08</v>
      </c>
      <c r="H10" s="32">
        <f>C10+D10+E10-G10</f>
        <v>0</v>
      </c>
      <c r="I10" s="34">
        <f>CWIP!R32</f>
        <v>15</v>
      </c>
      <c r="J10" s="34"/>
      <c r="K10" s="34"/>
      <c r="L10" s="34">
        <f>CWIP!U32+CWIP!V32</f>
        <v>15</v>
      </c>
      <c r="M10" s="32">
        <f>H10+I10+J10-L10</f>
        <v>0</v>
      </c>
      <c r="N10" s="34">
        <f>CWIP!AC32</f>
        <v>20</v>
      </c>
      <c r="O10" s="34"/>
      <c r="P10" s="34"/>
      <c r="Q10" s="34">
        <f>CWIP!AF32+CWIP!AG32</f>
        <v>20</v>
      </c>
      <c r="R10" s="34">
        <f>M10+N10+O10-Q10</f>
        <v>0</v>
      </c>
    </row>
    <row r="11" spans="1:30">
      <c r="A11" s="60"/>
      <c r="B11" s="33" t="s">
        <v>344</v>
      </c>
      <c r="C11" s="60"/>
      <c r="D11" s="34">
        <f>CWIP!F33</f>
        <v>0</v>
      </c>
      <c r="E11" s="34"/>
      <c r="F11" s="34"/>
      <c r="G11" s="34">
        <f>CWIP!K33</f>
        <v>0</v>
      </c>
      <c r="H11" s="32">
        <f>C11+D11+E11-G11</f>
        <v>0</v>
      </c>
      <c r="I11" s="34">
        <f>CWIP!R33</f>
        <v>0</v>
      </c>
      <c r="J11" s="34"/>
      <c r="K11" s="34"/>
      <c r="L11" s="34">
        <f>CWIP!U33+CWIP!V33</f>
        <v>0</v>
      </c>
      <c r="M11" s="32">
        <f>H11+I11+J11-L11</f>
        <v>0</v>
      </c>
      <c r="N11" s="34">
        <f>CWIP!AC33</f>
        <v>15</v>
      </c>
      <c r="O11" s="34"/>
      <c r="P11" s="34"/>
      <c r="Q11" s="34">
        <f>CWIP!AF33+CWIP!AG33</f>
        <v>15</v>
      </c>
      <c r="R11" s="34">
        <f>M11+N11+O11-Q11</f>
        <v>0</v>
      </c>
    </row>
    <row r="12" spans="1:30">
      <c r="A12" s="60"/>
      <c r="B12" s="9" t="s">
        <v>345</v>
      </c>
      <c r="C12" s="34">
        <f>CWIP!B34</f>
        <v>3.1806000000074164E-3</v>
      </c>
      <c r="D12" s="34">
        <f>CWIP!F34</f>
        <v>42.73</v>
      </c>
      <c r="E12" s="34"/>
      <c r="F12" s="34"/>
      <c r="G12" s="34">
        <f>CWIP!K34</f>
        <v>42.73</v>
      </c>
      <c r="H12" s="32">
        <f>C12+D12+E12-G12</f>
        <v>3.1806000000074164E-3</v>
      </c>
      <c r="I12" s="34">
        <f>CWIP!R34</f>
        <v>60</v>
      </c>
      <c r="J12" s="34"/>
      <c r="K12" s="34"/>
      <c r="L12" s="34">
        <f>CWIP!U34+CWIP!V34</f>
        <v>60.003180600000007</v>
      </c>
      <c r="M12" s="32">
        <f>H12+I12+J12-L12</f>
        <v>0</v>
      </c>
      <c r="N12" s="34">
        <f>CWIP!AC34</f>
        <v>100</v>
      </c>
      <c r="O12" s="34"/>
      <c r="P12" s="34"/>
      <c r="Q12" s="34">
        <f>CWIP!AF34+CWIP!AG34</f>
        <v>100</v>
      </c>
      <c r="R12" s="34">
        <f>M12+N12+O12-Q12</f>
        <v>0</v>
      </c>
    </row>
    <row r="13" spans="1:30">
      <c r="A13" s="60"/>
      <c r="B13" s="143" t="s">
        <v>1098</v>
      </c>
      <c r="C13" s="146">
        <f t="shared" ref="C13:H13" si="0">SUM(C8:C12)</f>
        <v>3.1806000000074164E-3</v>
      </c>
      <c r="D13" s="146">
        <f t="shared" si="0"/>
        <v>110</v>
      </c>
      <c r="E13" s="146">
        <f t="shared" si="0"/>
        <v>0</v>
      </c>
      <c r="F13" s="146">
        <f t="shared" si="0"/>
        <v>0</v>
      </c>
      <c r="G13" s="146">
        <f t="shared" si="0"/>
        <v>74.33</v>
      </c>
      <c r="H13" s="146">
        <f t="shared" si="0"/>
        <v>35.673180600000009</v>
      </c>
      <c r="I13" s="146">
        <f t="shared" ref="I13:R13" si="1">SUM(I8:I12)</f>
        <v>140</v>
      </c>
      <c r="J13" s="146">
        <f t="shared" si="1"/>
        <v>0</v>
      </c>
      <c r="K13" s="146">
        <f t="shared" si="1"/>
        <v>0</v>
      </c>
      <c r="L13" s="146">
        <f t="shared" si="1"/>
        <v>175.67318060000002</v>
      </c>
      <c r="M13" s="146">
        <f t="shared" si="1"/>
        <v>0</v>
      </c>
      <c r="N13" s="146">
        <f t="shared" si="1"/>
        <v>1220</v>
      </c>
      <c r="O13" s="146">
        <f t="shared" si="1"/>
        <v>0</v>
      </c>
      <c r="P13" s="146">
        <f t="shared" si="1"/>
        <v>0</v>
      </c>
      <c r="Q13" s="146">
        <f t="shared" si="1"/>
        <v>1220</v>
      </c>
      <c r="R13" s="146">
        <f t="shared" si="1"/>
        <v>0</v>
      </c>
    </row>
    <row r="14" spans="1:30">
      <c r="A14" s="60">
        <v>1</v>
      </c>
      <c r="B14" s="937" t="s">
        <v>596</v>
      </c>
      <c r="C14" s="32"/>
      <c r="D14" s="32"/>
      <c r="E14" s="32"/>
      <c r="F14" s="32"/>
      <c r="G14" s="32"/>
      <c r="H14" s="32"/>
      <c r="I14" s="32"/>
      <c r="J14" s="32"/>
      <c r="K14" s="32"/>
      <c r="L14" s="32"/>
      <c r="M14" s="32"/>
      <c r="N14" s="32"/>
      <c r="O14" s="32"/>
      <c r="P14" s="32"/>
      <c r="Q14" s="32"/>
      <c r="R14" s="32"/>
    </row>
    <row r="15" spans="1:30">
      <c r="A15" s="60">
        <v>2</v>
      </c>
      <c r="B15" s="317" t="s">
        <v>1699</v>
      </c>
      <c r="C15" s="34">
        <f>CWIP!B25</f>
        <v>0</v>
      </c>
      <c r="D15" s="34">
        <f>CWIP!H25</f>
        <v>0</v>
      </c>
      <c r="E15" s="34">
        <f>CWIP!I25</f>
        <v>0</v>
      </c>
      <c r="F15" s="34"/>
      <c r="G15" s="34">
        <f>CWIP!K25</f>
        <v>0</v>
      </c>
      <c r="H15" s="32">
        <f t="shared" ref="H15:H20" si="2">C15+D15+E15-G15</f>
        <v>0</v>
      </c>
      <c r="I15" s="34">
        <f>CWIP!R25</f>
        <v>1940</v>
      </c>
      <c r="J15" s="34">
        <f>CWIP!S25</f>
        <v>0</v>
      </c>
      <c r="K15" s="34"/>
      <c r="L15" s="34">
        <f>CWIP!U25+CWIP!V25</f>
        <v>776</v>
      </c>
      <c r="M15" s="32">
        <f t="shared" ref="M15:M22" si="3">H15+I15+J15-L15</f>
        <v>1164</v>
      </c>
      <c r="N15" s="34">
        <f>CWIP!AC25</f>
        <v>0</v>
      </c>
      <c r="O15" s="34">
        <f>CWIP!AD25</f>
        <v>0</v>
      </c>
      <c r="P15" s="34"/>
      <c r="Q15" s="34">
        <f>CWIP!AF25+CWIP!AG25</f>
        <v>1164</v>
      </c>
      <c r="R15" s="34">
        <f t="shared" ref="R15:R22" si="4">M15+N15+O15-Q15</f>
        <v>0</v>
      </c>
    </row>
    <row r="16" spans="1:30">
      <c r="A16" s="60">
        <v>3</v>
      </c>
      <c r="B16" s="1284" t="s">
        <v>1854</v>
      </c>
      <c r="C16" s="34">
        <f>CWIP!B22</f>
        <v>3371.67</v>
      </c>
      <c r="D16" s="34">
        <f>CWIP!H22</f>
        <v>8002.9</v>
      </c>
      <c r="E16" s="34">
        <f>CWIP!I22</f>
        <v>0</v>
      </c>
      <c r="F16" s="34"/>
      <c r="G16" s="252">
        <f>CWIP!K22</f>
        <v>6487.41</v>
      </c>
      <c r="H16" s="32">
        <f t="shared" si="2"/>
        <v>4887.16</v>
      </c>
      <c r="I16" s="252">
        <f>CWIP!R22</f>
        <v>2831.0000000000005</v>
      </c>
      <c r="J16" s="34"/>
      <c r="K16" s="34"/>
      <c r="L16" s="252">
        <f>CWIP!U22+CWIP!V22</f>
        <v>6019.56</v>
      </c>
      <c r="M16" s="32">
        <f t="shared" si="3"/>
        <v>1698.5999999999995</v>
      </c>
      <c r="N16" s="32">
        <f>CWIP!AC22</f>
        <v>0</v>
      </c>
      <c r="O16" s="34"/>
      <c r="P16" s="34"/>
      <c r="Q16" s="32">
        <f>CWIP!AF22+CWIP!AG22</f>
        <v>1698.6000000000004</v>
      </c>
      <c r="R16" s="34">
        <f t="shared" si="4"/>
        <v>0</v>
      </c>
    </row>
    <row r="17" spans="1:18">
      <c r="A17" s="60">
        <v>4</v>
      </c>
      <c r="B17" s="317" t="s">
        <v>594</v>
      </c>
      <c r="C17" s="34">
        <f>CWIP!B19</f>
        <v>3834.17</v>
      </c>
      <c r="D17" s="252">
        <f>CWIP!H19</f>
        <v>12768.27</v>
      </c>
      <c r="E17" s="34">
        <f>CWIP!I19</f>
        <v>0</v>
      </c>
      <c r="F17" s="34"/>
      <c r="G17" s="252">
        <f>CWIP!K19</f>
        <v>11954.485000000001</v>
      </c>
      <c r="H17" s="32">
        <f t="shared" si="2"/>
        <v>4647.9550000000017</v>
      </c>
      <c r="I17" s="252">
        <f>CWIP!R19</f>
        <v>7609.8542800000005</v>
      </c>
      <c r="J17" s="32"/>
      <c r="K17" s="32"/>
      <c r="L17" s="252">
        <f>CWIP!U19+CWIP!V19</f>
        <v>7184.5730933333334</v>
      </c>
      <c r="M17" s="32">
        <f t="shared" si="3"/>
        <v>5073.2361866666679</v>
      </c>
      <c r="N17" s="32">
        <f>CWIP!AC19</f>
        <v>29747.46950784</v>
      </c>
      <c r="O17" s="32"/>
      <c r="P17" s="32"/>
      <c r="Q17" s="32">
        <f>CWIP!AF19+CWIP!AG19</f>
        <v>19946.970940586667</v>
      </c>
      <c r="R17" s="34">
        <f t="shared" si="4"/>
        <v>14873.734753919998</v>
      </c>
    </row>
    <row r="18" spans="1:18">
      <c r="A18" s="60">
        <v>5</v>
      </c>
      <c r="B18" s="935" t="s">
        <v>598</v>
      </c>
      <c r="C18" s="34">
        <f>CWIP!B26</f>
        <v>11221.07</v>
      </c>
      <c r="D18" s="34">
        <f>CWIP!H26</f>
        <v>124.9</v>
      </c>
      <c r="E18" s="34">
        <f>CWIP!I26</f>
        <v>87.062489999999997</v>
      </c>
      <c r="F18" s="34"/>
      <c r="G18" s="34">
        <f>CWIP!K26</f>
        <v>8734.11</v>
      </c>
      <c r="H18" s="32">
        <f t="shared" si="2"/>
        <v>2698.922489999999</v>
      </c>
      <c r="I18" s="34">
        <f>CWIP!R26</f>
        <v>948.72</v>
      </c>
      <c r="J18" s="34">
        <f>CWIP!S26</f>
        <v>0.1678326</v>
      </c>
      <c r="K18" s="34"/>
      <c r="L18" s="34">
        <f>CWIP!U26+CWIP!V26</f>
        <v>3647.8103225999989</v>
      </c>
      <c r="M18" s="32">
        <f t="shared" si="3"/>
        <v>0</v>
      </c>
      <c r="N18" s="34">
        <f>CWIP!AC26</f>
        <v>0</v>
      </c>
      <c r="O18" s="34">
        <f>CWIP!AD26</f>
        <v>0</v>
      </c>
      <c r="P18" s="34"/>
      <c r="Q18" s="34">
        <f>CWIP!AF26+CWIP!AG26</f>
        <v>0</v>
      </c>
      <c r="R18" s="34">
        <f t="shared" si="4"/>
        <v>0</v>
      </c>
    </row>
    <row r="19" spans="1:18">
      <c r="A19" s="60">
        <v>6</v>
      </c>
      <c r="B19" s="317" t="s">
        <v>1696</v>
      </c>
      <c r="C19" s="34">
        <f>CWIP!B20+CWIP!B21</f>
        <v>0</v>
      </c>
      <c r="D19" s="34">
        <f>CWIP!H20+CWIP!H21</f>
        <v>0</v>
      </c>
      <c r="E19" s="34">
        <f>CWIP!I20+CWIP!I21</f>
        <v>0</v>
      </c>
      <c r="F19" s="34"/>
      <c r="G19" s="252">
        <f>CWIP!K20+CWIP!K21</f>
        <v>0</v>
      </c>
      <c r="H19" s="32">
        <f t="shared" si="2"/>
        <v>0</v>
      </c>
      <c r="I19" s="252">
        <f>CWIP!R20+CWIP!R21</f>
        <v>0</v>
      </c>
      <c r="J19" s="34"/>
      <c r="K19" s="34"/>
      <c r="L19" s="252">
        <f>CWIP!U20+CWIP!V20+CWIP!U21+CWIP!V21</f>
        <v>0</v>
      </c>
      <c r="M19" s="32">
        <f t="shared" si="3"/>
        <v>0</v>
      </c>
      <c r="N19" s="32">
        <f>CWIP!AC20+CWIP!AC21</f>
        <v>0</v>
      </c>
      <c r="O19" s="20"/>
      <c r="P19" s="20"/>
      <c r="Q19" s="32">
        <f>CWIP!AF20+CWIP!AG20+CWIP!AF21+CWIP!AG21</f>
        <v>0</v>
      </c>
      <c r="R19" s="34">
        <f t="shared" si="4"/>
        <v>0</v>
      </c>
    </row>
    <row r="20" spans="1:18">
      <c r="A20" s="60">
        <v>7</v>
      </c>
      <c r="B20" s="935" t="s">
        <v>595</v>
      </c>
      <c r="C20" s="34">
        <f>CWIP!B17+CWIP!B18</f>
        <v>676.28</v>
      </c>
      <c r="D20" s="34">
        <f>CWIP!H17+CWIP!H18</f>
        <v>343.43</v>
      </c>
      <c r="E20" s="34">
        <f>CWIP!I17+CWIP!I18</f>
        <v>0</v>
      </c>
      <c r="F20" s="34"/>
      <c r="G20" s="34">
        <f>CWIP!K17+CWIP!K18</f>
        <v>0</v>
      </c>
      <c r="H20" s="32">
        <f t="shared" si="2"/>
        <v>1019.71</v>
      </c>
      <c r="I20" s="34">
        <f>CWIP!R17+CWIP!R18</f>
        <v>388.69773279999998</v>
      </c>
      <c r="J20" s="34">
        <f>CWIP!S17</f>
        <v>0</v>
      </c>
      <c r="K20" s="34"/>
      <c r="L20" s="34">
        <f>CWIP!U17+CWIP!V17+CWIP!U18+CWIP!V18</f>
        <v>1214.0588663999999</v>
      </c>
      <c r="M20" s="32">
        <f t="shared" si="3"/>
        <v>194.34886640000013</v>
      </c>
      <c r="N20" s="34">
        <f>CWIP!AC17+CWIP!AC18</f>
        <v>759.87906800000019</v>
      </c>
      <c r="O20" s="34">
        <f>CWIP!AD17</f>
        <v>0</v>
      </c>
      <c r="P20" s="34"/>
      <c r="Q20" s="34">
        <f>CWIP!AF17+CWIP!AG17+CWIP!AF18+CWIP!AG18</f>
        <v>574.28840040000011</v>
      </c>
      <c r="R20" s="34">
        <f t="shared" si="4"/>
        <v>379.93953400000021</v>
      </c>
    </row>
    <row r="21" spans="1:18">
      <c r="A21" s="60">
        <v>8</v>
      </c>
      <c r="B21" s="1190" t="s">
        <v>1770</v>
      </c>
      <c r="C21" s="34"/>
      <c r="D21" s="34"/>
      <c r="E21" s="34"/>
      <c r="F21" s="34"/>
      <c r="G21" s="34"/>
      <c r="H21" s="32">
        <f t="shared" ref="H21:H26" si="5">C21+D21+E21-G21</f>
        <v>0</v>
      </c>
      <c r="I21" s="34">
        <f>CWIP!R23</f>
        <v>1200</v>
      </c>
      <c r="J21" s="34">
        <f>CWIP!S23</f>
        <v>0</v>
      </c>
      <c r="K21" s="34"/>
      <c r="L21" s="34">
        <f>CWIP!U23+CWIP!V23</f>
        <v>600</v>
      </c>
      <c r="M21" s="32">
        <f t="shared" si="3"/>
        <v>600</v>
      </c>
      <c r="N21" s="34">
        <f>CWIP!AC23</f>
        <v>0</v>
      </c>
      <c r="O21" s="34">
        <f>CWIP!AD23</f>
        <v>0</v>
      </c>
      <c r="P21" s="34"/>
      <c r="Q21" s="34">
        <f>CWIP!AF23+CWIP!AG23</f>
        <v>600</v>
      </c>
      <c r="R21" s="34">
        <f t="shared" si="4"/>
        <v>0</v>
      </c>
    </row>
    <row r="22" spans="1:18">
      <c r="A22" s="60">
        <v>9</v>
      </c>
      <c r="B22" s="935" t="s">
        <v>1700</v>
      </c>
      <c r="C22" s="34">
        <f>CWIP!B24</f>
        <v>0</v>
      </c>
      <c r="D22" s="34">
        <f>CWIP!H24</f>
        <v>0</v>
      </c>
      <c r="E22" s="34">
        <f>CWIP!I24</f>
        <v>0</v>
      </c>
      <c r="F22" s="34"/>
      <c r="G22" s="34">
        <f>CWIP!K24</f>
        <v>0</v>
      </c>
      <c r="H22" s="32">
        <f t="shared" si="5"/>
        <v>0</v>
      </c>
      <c r="I22" s="34">
        <f>CWIP!R24</f>
        <v>2579</v>
      </c>
      <c r="J22" s="34">
        <f>CWIP!S24</f>
        <v>0</v>
      </c>
      <c r="K22" s="34"/>
      <c r="L22" s="34">
        <f>CWIP!U24+CWIP!V24</f>
        <v>2579</v>
      </c>
      <c r="M22" s="32">
        <f t="shared" si="3"/>
        <v>0</v>
      </c>
      <c r="N22" s="34">
        <f>CWIP!AC24</f>
        <v>0</v>
      </c>
      <c r="O22" s="34">
        <f>CWIP!AD24</f>
        <v>0</v>
      </c>
      <c r="P22" s="34"/>
      <c r="Q22" s="34">
        <f>CWIP!AF24+CWIP!AG24</f>
        <v>0</v>
      </c>
      <c r="R22" s="34">
        <f t="shared" si="4"/>
        <v>0</v>
      </c>
    </row>
    <row r="23" spans="1:18">
      <c r="A23" s="60">
        <v>10</v>
      </c>
      <c r="B23" s="935" t="s">
        <v>1634</v>
      </c>
      <c r="C23" s="34">
        <f>CWIP!B29</f>
        <v>3.865352482534945E-12</v>
      </c>
      <c r="D23" s="34">
        <f>CWIP!H29</f>
        <v>0</v>
      </c>
      <c r="E23" s="34">
        <f>CWIP!I29</f>
        <v>0</v>
      </c>
      <c r="F23" s="34"/>
      <c r="G23" s="34">
        <f>CWIP!K29</f>
        <v>0</v>
      </c>
      <c r="H23" s="32">
        <f t="shared" si="5"/>
        <v>3.865352482534945E-12</v>
      </c>
      <c r="I23" s="34">
        <f>CWIP!R29</f>
        <v>7190</v>
      </c>
      <c r="J23" s="34">
        <f>CWIP!S29</f>
        <v>0</v>
      </c>
      <c r="K23" s="34"/>
      <c r="L23" s="34">
        <f>CWIP!U29+CWIP!V29</f>
        <v>2157.0000000000036</v>
      </c>
      <c r="M23" s="32">
        <f>H23+I23+J23-L23</f>
        <v>5033</v>
      </c>
      <c r="N23" s="34">
        <f>CWIP!AC29</f>
        <v>4240</v>
      </c>
      <c r="O23" s="34">
        <f>CWIP!AD29</f>
        <v>0</v>
      </c>
      <c r="P23" s="34"/>
      <c r="Q23" s="34">
        <f>CWIP!AF29+CWIP!AG29</f>
        <v>8001</v>
      </c>
      <c r="R23" s="34">
        <f>M23+N23+O23-Q23</f>
        <v>1272</v>
      </c>
    </row>
    <row r="24" spans="1:18">
      <c r="A24" s="60">
        <v>11</v>
      </c>
      <c r="B24" s="935" t="s">
        <v>1693</v>
      </c>
      <c r="C24" s="34"/>
      <c r="D24" s="34"/>
      <c r="E24" s="34"/>
      <c r="F24" s="34"/>
      <c r="G24" s="34"/>
      <c r="H24" s="32">
        <f t="shared" si="5"/>
        <v>0</v>
      </c>
      <c r="I24" s="34">
        <f>CWIP!R28</f>
        <v>1496</v>
      </c>
      <c r="J24" s="34">
        <f>CWIP!S28</f>
        <v>0</v>
      </c>
      <c r="K24" s="34"/>
      <c r="L24" s="34">
        <f>CWIP!U28+CWIP!V28</f>
        <v>598.4</v>
      </c>
      <c r="M24" s="32">
        <f>H24+I24+J24-L24</f>
        <v>897.6</v>
      </c>
      <c r="N24" s="34">
        <f>CWIP!AC28</f>
        <v>0</v>
      </c>
      <c r="O24" s="34">
        <f>CWIP!AD28</f>
        <v>0</v>
      </c>
      <c r="P24" s="34"/>
      <c r="Q24" s="34">
        <f>CWIP!AF28+CWIP!AG28</f>
        <v>897.6</v>
      </c>
      <c r="R24" s="34">
        <f>M24+N24+O24-Q24</f>
        <v>0</v>
      </c>
    </row>
    <row r="25" spans="1:18">
      <c r="A25" s="60">
        <v>12</v>
      </c>
      <c r="B25" s="935" t="s">
        <v>599</v>
      </c>
      <c r="C25" s="34">
        <f>CWIP!B27</f>
        <v>0</v>
      </c>
      <c r="D25" s="34">
        <f>CWIP!H27</f>
        <v>0</v>
      </c>
      <c r="E25" s="34">
        <f>CWIP!I27</f>
        <v>0</v>
      </c>
      <c r="F25" s="34"/>
      <c r="G25" s="34">
        <f>CWIP!K27</f>
        <v>0</v>
      </c>
      <c r="H25" s="32">
        <f t="shared" si="5"/>
        <v>0</v>
      </c>
      <c r="I25" s="34">
        <f>CWIP!R27</f>
        <v>0</v>
      </c>
      <c r="J25" s="34">
        <f>CWIP!S27</f>
        <v>0</v>
      </c>
      <c r="K25" s="34"/>
      <c r="L25" s="34">
        <f>CWIP!U27+CWIP!V27</f>
        <v>0</v>
      </c>
      <c r="M25" s="32">
        <f>H25+I25+J25-L25</f>
        <v>0</v>
      </c>
      <c r="N25" s="34">
        <f>CWIP!AC27</f>
        <v>0</v>
      </c>
      <c r="O25" s="34">
        <f>CWIP!AD27</f>
        <v>0</v>
      </c>
      <c r="P25" s="34"/>
      <c r="Q25" s="34">
        <f>CWIP!AF27+CWIP!AG27</f>
        <v>0</v>
      </c>
      <c r="R25" s="34">
        <f>M25+N25+O25-Q25</f>
        <v>0</v>
      </c>
    </row>
    <row r="26" spans="1:18">
      <c r="A26" s="60">
        <v>13</v>
      </c>
      <c r="B26" s="251" t="s">
        <v>51</v>
      </c>
      <c r="C26" s="34">
        <f>CWIP!B16+CWIP!B15</f>
        <v>0</v>
      </c>
      <c r="D26" s="34">
        <f>CWIP!H14+CWIP!H16+CWIP!H15</f>
        <v>0</v>
      </c>
      <c r="E26" s="34">
        <f>CWIP!I16+CWIP!I15</f>
        <v>0</v>
      </c>
      <c r="F26" s="34"/>
      <c r="G26" s="34">
        <f>CWIP!K15+CWIP!K16</f>
        <v>0</v>
      </c>
      <c r="H26" s="32">
        <f t="shared" si="5"/>
        <v>0</v>
      </c>
      <c r="I26" s="34">
        <f>CWIP!R14+CWIP!R16+CWIP!R15</f>
        <v>367.5</v>
      </c>
      <c r="J26" s="34"/>
      <c r="K26" s="34"/>
      <c r="L26" s="34">
        <f>CWIP!U14+CWIP!V14+CWIP!U16+CWIP!V16+CWIP!U15+CWIP!V15</f>
        <v>183.75</v>
      </c>
      <c r="M26" s="32">
        <f>H26+I26+J26-L26</f>
        <v>183.75</v>
      </c>
      <c r="N26" s="34">
        <f>CWIP!AC15+CWIP!AC14+CWIP!AC16</f>
        <v>3260.5078000000003</v>
      </c>
      <c r="O26" s="34"/>
      <c r="P26" s="34"/>
      <c r="Q26" s="34">
        <f>CWIP!AF14+CWIP!AG14+CWIP!AF16+CWIP!AG16+CWIP!AF15+CWIP!AG15</f>
        <v>1814.0039000000002</v>
      </c>
      <c r="R26" s="34">
        <f>M26+N26+O26-Q26</f>
        <v>1630.2539000000002</v>
      </c>
    </row>
    <row r="27" spans="1:18">
      <c r="A27" s="60"/>
      <c r="B27" s="652" t="s">
        <v>597</v>
      </c>
      <c r="C27" s="936">
        <f t="shared" ref="C27:R27" si="6">SUM(C14:C26)</f>
        <v>19103.190000000002</v>
      </c>
      <c r="D27" s="936">
        <f t="shared" si="6"/>
        <v>21239.5</v>
      </c>
      <c r="E27" s="936">
        <f t="shared" si="6"/>
        <v>87.062489999999997</v>
      </c>
      <c r="F27" s="936">
        <f t="shared" si="6"/>
        <v>0</v>
      </c>
      <c r="G27" s="936">
        <f t="shared" si="6"/>
        <v>27176.005000000001</v>
      </c>
      <c r="H27" s="936">
        <f t="shared" si="6"/>
        <v>13253.747490000005</v>
      </c>
      <c r="I27" s="936">
        <f t="shared" si="6"/>
        <v>26550.7720128</v>
      </c>
      <c r="J27" s="936">
        <f t="shared" si="6"/>
        <v>0.1678326</v>
      </c>
      <c r="K27" s="936">
        <f t="shared" si="6"/>
        <v>0</v>
      </c>
      <c r="L27" s="936">
        <f t="shared" si="6"/>
        <v>24960.152282333336</v>
      </c>
      <c r="M27" s="936">
        <f t="shared" si="6"/>
        <v>14844.535053066667</v>
      </c>
      <c r="N27" s="936">
        <f t="shared" si="6"/>
        <v>38007.856375839998</v>
      </c>
      <c r="O27" s="936">
        <f t="shared" si="6"/>
        <v>0</v>
      </c>
      <c r="P27" s="936">
        <f t="shared" si="6"/>
        <v>0</v>
      </c>
      <c r="Q27" s="936">
        <f t="shared" si="6"/>
        <v>34696.463240986668</v>
      </c>
      <c r="R27" s="936">
        <f t="shared" si="6"/>
        <v>18155.928187919999</v>
      </c>
    </row>
    <row r="28" spans="1:18">
      <c r="A28" s="60"/>
      <c r="B28" s="652"/>
      <c r="C28" s="34"/>
      <c r="D28" s="34"/>
      <c r="E28" s="34"/>
      <c r="F28" s="34"/>
      <c r="G28" s="34"/>
      <c r="H28" s="34"/>
      <c r="I28" s="34"/>
      <c r="J28" s="34"/>
      <c r="K28" s="34"/>
      <c r="L28" s="34"/>
      <c r="M28" s="34"/>
      <c r="N28" s="34"/>
      <c r="O28" s="34"/>
      <c r="P28" s="34"/>
      <c r="Q28" s="34"/>
      <c r="R28" s="34"/>
    </row>
    <row r="29" spans="1:18">
      <c r="A29" s="60"/>
      <c r="B29" s="9" t="s">
        <v>793</v>
      </c>
      <c r="C29" s="34">
        <f>CWIP!B37</f>
        <v>16.80706</v>
      </c>
      <c r="D29" s="34"/>
      <c r="E29" s="34"/>
      <c r="F29" s="34"/>
      <c r="G29" s="34"/>
      <c r="H29" s="32">
        <f>CWIP!L37</f>
        <v>10.80706</v>
      </c>
      <c r="I29" s="34"/>
      <c r="J29" s="34"/>
      <c r="K29" s="34"/>
      <c r="L29" s="34"/>
      <c r="M29" s="32">
        <f>CWIP!W37</f>
        <v>15</v>
      </c>
      <c r="N29" s="34"/>
      <c r="O29" s="34"/>
      <c r="P29" s="34"/>
      <c r="Q29" s="34"/>
      <c r="R29" s="34">
        <f>CWIP!AH37</f>
        <v>25</v>
      </c>
    </row>
    <row r="30" spans="1:18">
      <c r="A30" s="60"/>
      <c r="B30" s="60" t="s">
        <v>1409</v>
      </c>
      <c r="C30" s="34">
        <f>CWIP!B38</f>
        <v>4408.7269200000001</v>
      </c>
      <c r="D30" s="34"/>
      <c r="E30" s="34"/>
      <c r="F30" s="34"/>
      <c r="G30" s="34"/>
      <c r="H30" s="32">
        <f>CWIP!L38</f>
        <v>4676.7457800000002</v>
      </c>
      <c r="I30" s="34"/>
      <c r="J30" s="34"/>
      <c r="K30" s="34"/>
      <c r="L30" s="34"/>
      <c r="M30" s="32">
        <f>CWIP!W38</f>
        <v>4875</v>
      </c>
      <c r="N30" s="34"/>
      <c r="O30" s="34"/>
      <c r="P30" s="34"/>
      <c r="Q30" s="34"/>
      <c r="R30" s="34">
        <f>CWIP!AH38</f>
        <v>4925</v>
      </c>
    </row>
    <row r="31" spans="1:18" ht="18.75" thickBot="1">
      <c r="A31" s="152"/>
      <c r="B31" s="153" t="s">
        <v>1518</v>
      </c>
      <c r="C31" s="25">
        <f t="shared" ref="C31:R31" si="7">C13+SUM(C27:C30)</f>
        <v>23528.727160600003</v>
      </c>
      <c r="D31" s="25">
        <f t="shared" si="7"/>
        <v>21349.5</v>
      </c>
      <c r="E31" s="25">
        <f t="shared" si="7"/>
        <v>87.062489999999997</v>
      </c>
      <c r="F31" s="25">
        <f t="shared" si="7"/>
        <v>0</v>
      </c>
      <c r="G31" s="25">
        <f t="shared" si="7"/>
        <v>27250.335000000003</v>
      </c>
      <c r="H31" s="25">
        <f t="shared" si="7"/>
        <v>17976.973510600004</v>
      </c>
      <c r="I31" s="25">
        <f t="shared" si="7"/>
        <v>26690.7720128</v>
      </c>
      <c r="J31" s="25">
        <f t="shared" si="7"/>
        <v>0.1678326</v>
      </c>
      <c r="K31" s="25">
        <f t="shared" si="7"/>
        <v>0</v>
      </c>
      <c r="L31" s="25">
        <f t="shared" si="7"/>
        <v>25135.825462933335</v>
      </c>
      <c r="M31" s="25">
        <f t="shared" si="7"/>
        <v>19734.535053066669</v>
      </c>
      <c r="N31" s="25">
        <f t="shared" si="7"/>
        <v>39227.856375839998</v>
      </c>
      <c r="O31" s="25">
        <f t="shared" si="7"/>
        <v>0</v>
      </c>
      <c r="P31" s="25">
        <f t="shared" si="7"/>
        <v>0</v>
      </c>
      <c r="Q31" s="25">
        <f t="shared" si="7"/>
        <v>35916.463240986668</v>
      </c>
      <c r="R31" s="25">
        <f t="shared" si="7"/>
        <v>23105.928187919999</v>
      </c>
    </row>
    <row r="32" spans="1:18" ht="13.5" thickTop="1">
      <c r="D32" s="20"/>
      <c r="H32" s="20"/>
      <c r="L32" s="20"/>
    </row>
    <row r="33" spans="2:18">
      <c r="E33" s="20"/>
      <c r="F33" s="20"/>
      <c r="H33" s="20"/>
      <c r="L33" s="20"/>
    </row>
    <row r="34" spans="2:18">
      <c r="B34" s="361" t="s">
        <v>104</v>
      </c>
      <c r="C34" s="361"/>
      <c r="D34" s="361"/>
      <c r="E34" s="361"/>
      <c r="F34" s="361"/>
      <c r="G34" s="361"/>
      <c r="H34" s="362">
        <f>'F-21'!C28</f>
        <v>17976.973510600004</v>
      </c>
      <c r="I34" s="361"/>
      <c r="J34" s="361"/>
      <c r="K34" s="361"/>
      <c r="L34" s="361"/>
      <c r="M34" s="362">
        <f>'F-21'!D28</f>
        <v>19734.535053066669</v>
      </c>
      <c r="N34" s="361"/>
      <c r="O34" s="361"/>
      <c r="P34" s="361"/>
      <c r="Q34" s="361"/>
      <c r="R34" s="362">
        <f>'F-21'!E28</f>
        <v>23105.928187920003</v>
      </c>
    </row>
    <row r="35" spans="2:18">
      <c r="C35" s="20"/>
      <c r="D35" s="20"/>
      <c r="E35" s="20"/>
      <c r="F35" s="20"/>
      <c r="G35" s="20"/>
      <c r="H35" s="20"/>
      <c r="I35" s="20"/>
      <c r="J35" s="20"/>
      <c r="K35" s="20"/>
      <c r="L35" s="20"/>
      <c r="M35" s="20"/>
      <c r="N35" s="20"/>
      <c r="O35" s="20"/>
      <c r="P35" s="20"/>
      <c r="Q35" s="20"/>
      <c r="R35" s="20"/>
    </row>
    <row r="36" spans="2:18">
      <c r="H36" s="20">
        <f>H34-H31</f>
        <v>0</v>
      </c>
      <c r="I36" s="20"/>
      <c r="J36" s="20"/>
      <c r="K36" s="20"/>
      <c r="L36" s="20"/>
      <c r="M36" s="20">
        <f>M34-M31</f>
        <v>0</v>
      </c>
      <c r="N36" s="20"/>
      <c r="O36" s="20"/>
      <c r="P36" s="20"/>
      <c r="Q36" s="20"/>
      <c r="R36" s="20">
        <f>R34-R31</f>
        <v>0</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sheetPr codeName="Sheet16">
    <pageSetUpPr fitToPage="1"/>
  </sheetPr>
  <dimension ref="A1:T34"/>
  <sheetViews>
    <sheetView view="pageBreakPreview" zoomScale="85" zoomScaleSheetLayoutView="85" workbookViewId="0">
      <selection activeCell="B5" sqref="B5"/>
    </sheetView>
  </sheetViews>
  <sheetFormatPr defaultColWidth="14.7109375" defaultRowHeight="12.75"/>
  <cols>
    <col min="1" max="1" width="42.85546875" style="36" customWidth="1"/>
    <col min="2" max="2" width="12.5703125" style="36" customWidth="1"/>
    <col min="3" max="3" width="10.28515625" style="36" customWidth="1"/>
    <col min="4" max="4" width="10.7109375" style="36" customWidth="1"/>
    <col min="5" max="5" width="14.28515625" style="36" customWidth="1"/>
    <col min="6" max="6" width="11" style="36" customWidth="1"/>
    <col min="7" max="7" width="11.5703125" style="36" customWidth="1"/>
    <col min="8" max="8" width="14" style="36" customWidth="1"/>
    <col min="9" max="9" width="11.7109375" style="36" customWidth="1"/>
    <col min="10" max="10" width="14.42578125" style="36" customWidth="1"/>
    <col min="11" max="11" width="16" style="36" customWidth="1"/>
    <col min="12" max="12" width="11.28515625" style="36" customWidth="1"/>
    <col min="13" max="19" width="14.7109375" style="36" customWidth="1"/>
    <col min="20" max="20" width="14.7109375" style="36" hidden="1" customWidth="1"/>
    <col min="21" max="16384" width="14.7109375" style="36"/>
  </cols>
  <sheetData>
    <row r="1" spans="1:14">
      <c r="A1" s="35" t="s">
        <v>1654</v>
      </c>
      <c r="B1" s="35"/>
      <c r="C1" s="35"/>
      <c r="D1" s="35"/>
      <c r="J1" s="37" t="s">
        <v>786</v>
      </c>
      <c r="K1" s="35"/>
    </row>
    <row r="2" spans="1:14" ht="15.75">
      <c r="A2" s="5" t="s">
        <v>1772</v>
      </c>
      <c r="B2" s="5"/>
      <c r="C2" s="5"/>
      <c r="D2" s="5"/>
      <c r="E2" s="58"/>
      <c r="F2" s="58"/>
      <c r="G2" s="58"/>
      <c r="H2" s="58"/>
      <c r="I2" s="58"/>
      <c r="J2" s="58"/>
      <c r="K2" s="58"/>
      <c r="L2" s="58"/>
    </row>
    <row r="3" spans="1:14">
      <c r="A3" s="61" t="s">
        <v>1519</v>
      </c>
      <c r="B3" s="61"/>
      <c r="C3" s="61"/>
      <c r="D3" s="61"/>
    </row>
    <row r="4" spans="1:14" ht="13.5" thickBot="1"/>
    <row r="5" spans="1:14" ht="79.5" thickBot="1">
      <c r="A5" s="563" t="s">
        <v>1520</v>
      </c>
      <c r="B5" s="563" t="s">
        <v>1959</v>
      </c>
      <c r="C5" s="563" t="s">
        <v>1960</v>
      </c>
      <c r="D5" s="563" t="s">
        <v>1961</v>
      </c>
      <c r="E5" s="563" t="s">
        <v>1962</v>
      </c>
      <c r="F5" s="563" t="s">
        <v>1963</v>
      </c>
      <c r="G5" s="563" t="s">
        <v>1964</v>
      </c>
      <c r="H5" s="563" t="s">
        <v>1965</v>
      </c>
      <c r="I5" s="563" t="s">
        <v>1966</v>
      </c>
      <c r="J5" s="563" t="s">
        <v>1967</v>
      </c>
      <c r="K5" s="563" t="s">
        <v>1968</v>
      </c>
      <c r="L5" s="564" t="s">
        <v>417</v>
      </c>
    </row>
    <row r="6" spans="1:14">
      <c r="A6" s="59"/>
      <c r="B6" s="59"/>
      <c r="C6" s="59"/>
      <c r="D6" s="59"/>
      <c r="E6" s="59"/>
      <c r="F6" s="59"/>
      <c r="G6" s="59"/>
      <c r="H6" s="59"/>
      <c r="I6" s="59"/>
      <c r="J6" s="59"/>
      <c r="K6" s="59"/>
      <c r="L6" s="59"/>
      <c r="M6" s="60"/>
      <c r="N6" s="60"/>
    </row>
    <row r="7" spans="1:14">
      <c r="A7" s="225" t="s">
        <v>233</v>
      </c>
      <c r="B7" s="34">
        <f>'loan&amp;int'!B7</f>
        <v>28570.41041</v>
      </c>
      <c r="C7" s="34">
        <f>'loan&amp;int'!B8</f>
        <v>0</v>
      </c>
      <c r="D7" s="34">
        <f>'loan&amp;int'!B9</f>
        <v>0</v>
      </c>
      <c r="E7" s="34">
        <f>'loan&amp;int'!B10</f>
        <v>28570.41041</v>
      </c>
      <c r="F7" s="34">
        <f>'loan&amp;int'!C8</f>
        <v>0</v>
      </c>
      <c r="G7" s="34">
        <f>'loan&amp;int'!C9</f>
        <v>3683</v>
      </c>
      <c r="H7" s="34">
        <f>E7+F7-G7</f>
        <v>24887.41041</v>
      </c>
      <c r="I7" s="34">
        <f>'loan&amp;int'!D8</f>
        <v>0</v>
      </c>
      <c r="J7" s="34">
        <f>'loan&amp;int'!D9</f>
        <v>3683</v>
      </c>
      <c r="K7" s="34">
        <f>H7+I7-J7</f>
        <v>21204.41041</v>
      </c>
      <c r="L7" s="459">
        <f>'loan&amp;int'!B5</f>
        <v>0</v>
      </c>
    </row>
    <row r="8" spans="1:14">
      <c r="A8" s="60"/>
      <c r="B8" s="60"/>
      <c r="C8" s="60"/>
      <c r="D8" s="60"/>
      <c r="E8" s="34"/>
      <c r="F8" s="34"/>
      <c r="G8" s="34"/>
      <c r="H8" s="34"/>
      <c r="I8" s="34"/>
      <c r="J8" s="34"/>
      <c r="K8" s="34"/>
      <c r="L8" s="460"/>
    </row>
    <row r="9" spans="1:14">
      <c r="A9" s="225" t="s">
        <v>1073</v>
      </c>
      <c r="B9" s="34">
        <f>'loan&amp;int'!B38</f>
        <v>9095.9157099999993</v>
      </c>
      <c r="C9" s="34">
        <f>'loan&amp;int'!B39</f>
        <v>0</v>
      </c>
      <c r="D9" s="34">
        <f>'loan&amp;int'!B40</f>
        <v>0</v>
      </c>
      <c r="E9" s="34">
        <f>'loan&amp;int'!B41</f>
        <v>9095.9157099999993</v>
      </c>
      <c r="F9" s="34">
        <f>'loan&amp;int'!C39</f>
        <v>0</v>
      </c>
      <c r="G9" s="34">
        <f>'loan&amp;int'!C40</f>
        <v>0</v>
      </c>
      <c r="H9" s="34">
        <f>E9+F9-G9</f>
        <v>9095.9157099999993</v>
      </c>
      <c r="I9" s="34">
        <f>'loan&amp;int'!D39</f>
        <v>0</v>
      </c>
      <c r="J9" s="34">
        <f>'loan&amp;int'!D40</f>
        <v>909.59157099999993</v>
      </c>
      <c r="K9" s="34">
        <f>H9+I9-J9</f>
        <v>8186.3241389999994</v>
      </c>
      <c r="L9" s="460">
        <f>'loan&amp;int'!B37</f>
        <v>0.13</v>
      </c>
    </row>
    <row r="10" spans="1:14">
      <c r="A10" s="60" t="s">
        <v>601</v>
      </c>
      <c r="B10" s="60"/>
      <c r="C10" s="60"/>
      <c r="D10" s="60"/>
      <c r="E10" s="34"/>
      <c r="F10" s="34"/>
      <c r="G10" s="34"/>
      <c r="H10" s="34"/>
      <c r="I10" s="34"/>
      <c r="J10" s="34"/>
      <c r="K10" s="34"/>
      <c r="L10" s="460"/>
    </row>
    <row r="11" spans="1:14">
      <c r="A11" s="60"/>
      <c r="B11" s="60"/>
      <c r="C11" s="60"/>
      <c r="D11" s="60"/>
      <c r="E11" s="34"/>
      <c r="F11" s="34"/>
      <c r="G11" s="34"/>
      <c r="H11" s="34"/>
      <c r="I11" s="34"/>
      <c r="J11" s="34"/>
      <c r="K11" s="34"/>
      <c r="L11" s="460"/>
    </row>
    <row r="12" spans="1:14">
      <c r="A12" s="225" t="s">
        <v>743</v>
      </c>
      <c r="B12" s="34">
        <f>'loan&amp;int'!B49</f>
        <v>0</v>
      </c>
      <c r="C12" s="34">
        <f>'loan&amp;int'!B50</f>
        <v>0</v>
      </c>
      <c r="D12" s="34">
        <f>'loan&amp;int'!B51</f>
        <v>0</v>
      </c>
      <c r="E12" s="34">
        <f>'loan&amp;int'!B52</f>
        <v>0</v>
      </c>
      <c r="F12" s="34">
        <f>'loan&amp;int'!C50</f>
        <v>0</v>
      </c>
      <c r="G12" s="34">
        <f>'loan&amp;int'!C51</f>
        <v>0</v>
      </c>
      <c r="H12" s="34">
        <f>E12+F12-G12</f>
        <v>0</v>
      </c>
      <c r="I12" s="34">
        <f>'loan&amp;int'!D50</f>
        <v>0</v>
      </c>
      <c r="J12" s="34">
        <f>'loan&amp;int'!D51</f>
        <v>0</v>
      </c>
      <c r="K12" s="34">
        <f>H12+I12-J12</f>
        <v>0</v>
      </c>
      <c r="L12" s="460">
        <f>'loan&amp;int'!C48*0</f>
        <v>0</v>
      </c>
    </row>
    <row r="13" spans="1:14">
      <c r="A13" s="225"/>
      <c r="B13" s="225"/>
      <c r="C13" s="225"/>
      <c r="D13" s="225"/>
      <c r="E13" s="34"/>
      <c r="F13" s="34"/>
      <c r="G13" s="34"/>
      <c r="H13" s="34"/>
      <c r="I13" s="34"/>
      <c r="J13" s="34"/>
      <c r="K13" s="34"/>
      <c r="L13" s="460"/>
    </row>
    <row r="14" spans="1:14">
      <c r="A14" s="225" t="s">
        <v>1839</v>
      </c>
      <c r="B14" s="34">
        <f>'loan&amp;int'!B61</f>
        <v>547.5</v>
      </c>
      <c r="C14" s="34">
        <f>'loan&amp;int'!B62</f>
        <v>0</v>
      </c>
      <c r="D14" s="34">
        <f>'loan&amp;int'!B63</f>
        <v>0</v>
      </c>
      <c r="E14" s="34">
        <f>'loan&amp;int'!B64</f>
        <v>547.5</v>
      </c>
      <c r="F14" s="34">
        <f>'loan&amp;int'!C62</f>
        <v>0</v>
      </c>
      <c r="G14" s="34">
        <f>'loan&amp;int'!C63</f>
        <v>0</v>
      </c>
      <c r="H14" s="34">
        <f>E14+F14-G14</f>
        <v>547.5</v>
      </c>
      <c r="I14" s="34">
        <f>'loan&amp;int'!D62</f>
        <v>0</v>
      </c>
      <c r="J14" s="34">
        <f>'loan&amp;int'!D63</f>
        <v>0</v>
      </c>
      <c r="K14" s="34">
        <f>H14+I14-J14</f>
        <v>547.5</v>
      </c>
      <c r="L14" s="460">
        <f>'loan&amp;int'!B60</f>
        <v>0.12</v>
      </c>
    </row>
    <row r="15" spans="1:14">
      <c r="A15" s="225"/>
      <c r="B15" s="225"/>
      <c r="C15" s="225"/>
      <c r="D15" s="225"/>
      <c r="E15" s="34"/>
      <c r="F15" s="34"/>
      <c r="G15" s="34"/>
      <c r="H15" s="34"/>
      <c r="I15" s="34"/>
      <c r="J15" s="34"/>
      <c r="K15" s="34"/>
      <c r="L15" s="460"/>
    </row>
    <row r="16" spans="1:14">
      <c r="A16" s="225" t="s">
        <v>1587</v>
      </c>
      <c r="B16" s="34">
        <f>'loan&amp;int'!B28</f>
        <v>10360.549999999999</v>
      </c>
      <c r="C16" s="34">
        <f>'loan&amp;int'!B29</f>
        <v>52.852890000000002</v>
      </c>
      <c r="D16" s="34">
        <f>'loan&amp;int'!B30</f>
        <v>0</v>
      </c>
      <c r="E16" s="34">
        <f>'loan&amp;int'!B31</f>
        <v>10413.402889999999</v>
      </c>
      <c r="F16" s="34">
        <f>'loan&amp;int'!C29</f>
        <v>0</v>
      </c>
      <c r="G16" s="34">
        <f>'loan&amp;int'!C30</f>
        <v>0</v>
      </c>
      <c r="H16" s="34">
        <f>'loan&amp;int'!C31</f>
        <v>10413.402889999999</v>
      </c>
      <c r="I16" s="34">
        <f>'loan&amp;int'!D29</f>
        <v>0</v>
      </c>
      <c r="J16" s="34">
        <f>'loan&amp;int'!D30</f>
        <v>0</v>
      </c>
      <c r="K16" s="34">
        <f>'loan&amp;int'!D31</f>
        <v>10413.402889999999</v>
      </c>
      <c r="L16" s="771">
        <v>0</v>
      </c>
    </row>
    <row r="17" spans="1:17">
      <c r="A17" s="225"/>
      <c r="B17" s="34"/>
      <c r="C17" s="34"/>
      <c r="D17" s="34"/>
      <c r="E17" s="34"/>
      <c r="F17" s="34"/>
      <c r="G17" s="34"/>
      <c r="H17" s="34"/>
      <c r="I17" s="34"/>
      <c r="J17" s="34"/>
      <c r="K17" s="34"/>
      <c r="L17" s="771"/>
    </row>
    <row r="18" spans="1:17">
      <c r="A18" s="225" t="s">
        <v>1586</v>
      </c>
      <c r="B18" s="34">
        <f>'loan&amp;int'!B17</f>
        <v>5782.3254200000001</v>
      </c>
      <c r="C18" s="34">
        <f>'loan&amp;int'!B18</f>
        <v>0</v>
      </c>
      <c r="D18" s="34">
        <f>'loan&amp;int'!B19</f>
        <v>0</v>
      </c>
      <c r="E18" s="34">
        <f>'loan&amp;int'!B20</f>
        <v>5782.3254200000001</v>
      </c>
      <c r="F18" s="34">
        <f>'loan&amp;int'!C18</f>
        <v>8.3916299999999993</v>
      </c>
      <c r="G18" s="34">
        <f>'loan&amp;int'!C19</f>
        <v>0</v>
      </c>
      <c r="H18" s="34">
        <f>'loan&amp;int'!C20</f>
        <v>5790.7170500000002</v>
      </c>
      <c r="I18" s="34">
        <f>'loan&amp;int'!D18</f>
        <v>0</v>
      </c>
      <c r="J18" s="34">
        <f>'loan&amp;int'!D19</f>
        <v>0</v>
      </c>
      <c r="K18" s="34">
        <f>'loan&amp;int'!D20</f>
        <v>5790.7170500000002</v>
      </c>
      <c r="L18" s="460">
        <f>'loan&amp;int'!B16</f>
        <v>0.04</v>
      </c>
    </row>
    <row r="19" spans="1:17">
      <c r="A19" s="225"/>
      <c r="B19" s="225"/>
      <c r="C19" s="225"/>
      <c r="D19" s="225"/>
      <c r="E19" s="34"/>
      <c r="F19" s="34"/>
      <c r="G19" s="34"/>
      <c r="H19" s="34"/>
      <c r="I19" s="34"/>
      <c r="J19" s="34"/>
      <c r="K19" s="34"/>
      <c r="L19" s="460"/>
    </row>
    <row r="20" spans="1:17">
      <c r="A20" s="225" t="s">
        <v>291</v>
      </c>
      <c r="B20" s="34">
        <f>'loan&amp;int'!B83</f>
        <v>0</v>
      </c>
      <c r="C20" s="34">
        <f>'loan&amp;int'!B84</f>
        <v>0</v>
      </c>
      <c r="D20" s="34">
        <f>'loan&amp;int'!B85</f>
        <v>0</v>
      </c>
      <c r="E20" s="34">
        <f>'loan&amp;int'!B86</f>
        <v>0</v>
      </c>
      <c r="F20" s="34">
        <f>'loan&amp;int'!C84</f>
        <v>0</v>
      </c>
      <c r="G20" s="34">
        <f>'loan&amp;int'!C85</f>
        <v>0</v>
      </c>
      <c r="H20" s="34">
        <f>E20+F20-G20</f>
        <v>0</v>
      </c>
      <c r="I20" s="34">
        <f>'loan&amp;int'!D84</f>
        <v>0</v>
      </c>
      <c r="J20" s="34">
        <f>'loan&amp;int'!D85</f>
        <v>0</v>
      </c>
      <c r="K20" s="34">
        <f>H20+I20-J20</f>
        <v>0</v>
      </c>
      <c r="L20" s="460">
        <f>'loan&amp;int'!B82</f>
        <v>0</v>
      </c>
    </row>
    <row r="21" spans="1:17">
      <c r="A21" s="225"/>
      <c r="B21" s="225"/>
      <c r="C21" s="225"/>
      <c r="D21" s="225"/>
      <c r="E21" s="34"/>
      <c r="F21" s="34"/>
      <c r="G21" s="34"/>
      <c r="H21" s="34"/>
      <c r="I21" s="34"/>
      <c r="J21" s="34"/>
      <c r="K21" s="34"/>
      <c r="L21" s="460"/>
    </row>
    <row r="22" spans="1:17">
      <c r="A22" s="225" t="s">
        <v>1080</v>
      </c>
      <c r="B22" s="34">
        <f>'loan&amp;int'!B72</f>
        <v>0</v>
      </c>
      <c r="C22" s="34">
        <f>'loan&amp;int'!B73</f>
        <v>0</v>
      </c>
      <c r="D22" s="34">
        <f>'loan&amp;int'!B74</f>
        <v>0</v>
      </c>
      <c r="E22" s="34">
        <f>'loan&amp;int'!B75</f>
        <v>0</v>
      </c>
      <c r="F22" s="34">
        <f>'loan&amp;int'!C73</f>
        <v>0</v>
      </c>
      <c r="G22" s="34">
        <f>'loan&amp;int'!C74</f>
        <v>0</v>
      </c>
      <c r="H22" s="34">
        <f>E22+F22-G22</f>
        <v>0</v>
      </c>
      <c r="I22" s="34">
        <f>'loan&amp;int'!D73</f>
        <v>0</v>
      </c>
      <c r="J22" s="34">
        <f>'loan&amp;int'!D74</f>
        <v>0</v>
      </c>
      <c r="K22" s="34">
        <f>H22+I22-J22</f>
        <v>0</v>
      </c>
      <c r="L22" s="460">
        <f>'loan&amp;int'!B71</f>
        <v>0</v>
      </c>
    </row>
    <row r="23" spans="1:17">
      <c r="A23" s="225"/>
      <c r="B23" s="225"/>
      <c r="C23" s="225"/>
      <c r="D23" s="225"/>
      <c r="E23" s="34"/>
      <c r="F23" s="34"/>
      <c r="G23" s="34"/>
      <c r="H23" s="34"/>
      <c r="I23" s="34"/>
      <c r="J23" s="34"/>
      <c r="K23" s="34"/>
      <c r="L23" s="460"/>
    </row>
    <row r="24" spans="1:17">
      <c r="A24" s="225" t="s">
        <v>1188</v>
      </c>
      <c r="B24" s="34">
        <f>'loan&amp;int'!B94</f>
        <v>35808.585529999997</v>
      </c>
      <c r="C24" s="34">
        <f>'loan&amp;int'!B95</f>
        <v>0</v>
      </c>
      <c r="D24" s="34">
        <f>'loan&amp;int'!B96</f>
        <v>3296.360389999998</v>
      </c>
      <c r="E24" s="34">
        <f>'loan&amp;int'!B97</f>
        <v>32512.225139999999</v>
      </c>
      <c r="F24" s="34">
        <f>'loan&amp;int'!C95</f>
        <v>3266.7748600000014</v>
      </c>
      <c r="G24" s="34">
        <f>'loan&amp;int'!C96</f>
        <v>0</v>
      </c>
      <c r="H24" s="34">
        <f>E24+F24-G24</f>
        <v>35779</v>
      </c>
      <c r="I24" s="34">
        <f>'loan&amp;int'!D95</f>
        <v>0</v>
      </c>
      <c r="J24" s="34">
        <f>'loan&amp;int'!D96</f>
        <v>0</v>
      </c>
      <c r="K24" s="34">
        <f>H24+I24-J24</f>
        <v>35779</v>
      </c>
      <c r="L24" s="460">
        <f>'loan&amp;int'!B93</f>
        <v>7.7499999999999999E-2</v>
      </c>
    </row>
    <row r="25" spans="1:17" ht="13.5" thickBot="1">
      <c r="A25" s="226" t="s">
        <v>1098</v>
      </c>
      <c r="B25" s="25">
        <f t="shared" ref="B25" si="0">SUM(B6:B24)</f>
        <v>90165.287069999991</v>
      </c>
      <c r="C25" s="226"/>
      <c r="D25" s="226"/>
      <c r="E25" s="25">
        <f t="shared" ref="E25:K25" si="1">SUM(E6:E24)</f>
        <v>86921.779569999999</v>
      </c>
      <c r="F25" s="25">
        <f t="shared" si="1"/>
        <v>3275.1664900000014</v>
      </c>
      <c r="G25" s="25">
        <f t="shared" si="1"/>
        <v>3683</v>
      </c>
      <c r="H25" s="25">
        <f t="shared" si="1"/>
        <v>86513.946059999987</v>
      </c>
      <c r="I25" s="25">
        <f t="shared" si="1"/>
        <v>0</v>
      </c>
      <c r="J25" s="25">
        <f t="shared" si="1"/>
        <v>4592.5915709999999</v>
      </c>
      <c r="K25" s="25">
        <f t="shared" si="1"/>
        <v>81921.35448899999</v>
      </c>
      <c r="L25" s="154"/>
      <c r="Q25" s="122"/>
    </row>
    <row r="26" spans="1:17" ht="13.5" thickTop="1">
      <c r="A26" s="61" t="s">
        <v>418</v>
      </c>
      <c r="B26" s="61"/>
      <c r="C26" s="61"/>
      <c r="D26" s="61"/>
    </row>
    <row r="27" spans="1:17">
      <c r="A27" s="61" t="s">
        <v>1079</v>
      </c>
      <c r="B27" s="61"/>
      <c r="C27" s="61"/>
      <c r="D27" s="21"/>
    </row>
    <row r="28" spans="1:17">
      <c r="A28" s="61"/>
      <c r="B28" s="61"/>
      <c r="C28" s="61"/>
      <c r="D28" s="61"/>
    </row>
    <row r="29" spans="1:17">
      <c r="A29" s="61"/>
      <c r="B29" s="61"/>
      <c r="C29" s="61"/>
      <c r="D29" s="61"/>
    </row>
    <row r="30" spans="1:17">
      <c r="A30" s="361" t="s">
        <v>392</v>
      </c>
      <c r="B30" s="361"/>
      <c r="C30" s="361"/>
      <c r="D30" s="361"/>
      <c r="E30" s="362">
        <f>'F-21'!C15</f>
        <v>86921.779569999999</v>
      </c>
      <c r="F30" s="361"/>
      <c r="G30" s="361"/>
      <c r="H30" s="362">
        <f>'F-21'!D15</f>
        <v>86513.946060000002</v>
      </c>
      <c r="I30" s="361"/>
      <c r="J30" s="361"/>
      <c r="K30" s="362">
        <f>'F-21'!E15</f>
        <v>81921.354489000005</v>
      </c>
    </row>
    <row r="31" spans="1:17">
      <c r="A31" s="361"/>
      <c r="B31" s="361"/>
      <c r="C31" s="361"/>
      <c r="D31" s="361"/>
      <c r="E31" s="772">
        <f>E30-E25</f>
        <v>0</v>
      </c>
      <c r="F31" s="772"/>
      <c r="G31" s="772"/>
      <c r="H31" s="772">
        <f>H30-H25</f>
        <v>0</v>
      </c>
      <c r="I31" s="772"/>
      <c r="J31" s="772"/>
      <c r="K31" s="772">
        <f>K30-K25</f>
        <v>0</v>
      </c>
    </row>
    <row r="32" spans="1:17">
      <c r="E32" s="61"/>
      <c r="F32" s="61"/>
      <c r="G32" s="61"/>
      <c r="H32" s="21"/>
      <c r="I32" s="61"/>
      <c r="J32" s="61"/>
      <c r="K32" s="21"/>
    </row>
    <row r="33" spans="5:8">
      <c r="E33" s="20"/>
      <c r="H33" s="20"/>
    </row>
    <row r="34" spans="5:8">
      <c r="H34" s="20"/>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7.xml><?xml version="1.0" encoding="utf-8"?>
<worksheet xmlns="http://schemas.openxmlformats.org/spreadsheetml/2006/main" xmlns:r="http://schemas.openxmlformats.org/officeDocument/2006/relationships">
  <dimension ref="A1:CU444"/>
  <sheetViews>
    <sheetView view="pageBreakPreview" zoomScale="85" zoomScaleNormal="75" zoomScaleSheetLayoutView="80" workbookViewId="0">
      <pane xSplit="2" ySplit="4" topLeftCell="C38" activePane="bottomRight" state="frozen"/>
      <selection activeCell="I18" sqref="I18"/>
      <selection pane="topRight" activeCell="I18" sqref="I18"/>
      <selection pane="bottomLeft" activeCell="I18" sqref="I18"/>
      <selection pane="bottomRight" activeCell="E49" sqref="E49:G49"/>
    </sheetView>
  </sheetViews>
  <sheetFormatPr defaultColWidth="14.7109375" defaultRowHeight="25.5"/>
  <cols>
    <col min="1" max="1" width="6.42578125" style="80" customWidth="1"/>
    <col min="2" max="2" width="43.5703125" style="80" customWidth="1"/>
    <col min="3" max="3" width="12.5703125" style="116" customWidth="1"/>
    <col min="4" max="4" width="7.140625" style="80" bestFit="1" customWidth="1"/>
    <col min="5" max="5" width="12.85546875" style="80" customWidth="1"/>
    <col min="6" max="6" width="7.140625" style="80" bestFit="1" customWidth="1"/>
    <col min="7" max="7" width="13" style="80" customWidth="1"/>
    <col min="8" max="8" width="9.85546875" style="80" customWidth="1"/>
    <col min="9" max="9" width="12.5703125" style="80" customWidth="1"/>
    <col min="10" max="10" width="9.42578125" style="80" customWidth="1"/>
    <col min="11" max="11" width="14.7109375" style="440" customWidth="1"/>
    <col min="12" max="12" width="33.85546875" style="80" bestFit="1" customWidth="1"/>
    <col min="13" max="16384" width="14.7109375" style="80"/>
  </cols>
  <sheetData>
    <row r="1" spans="1:99" ht="16.5" customHeight="1">
      <c r="A1" s="442"/>
      <c r="B1" s="113" t="s">
        <v>1654</v>
      </c>
      <c r="C1" s="855"/>
      <c r="D1" s="442"/>
      <c r="E1" s="442"/>
      <c r="F1" s="442"/>
      <c r="G1" s="442"/>
      <c r="H1" s="442"/>
      <c r="I1" s="442"/>
      <c r="J1" s="442"/>
    </row>
    <row r="2" spans="1:99" ht="21" customHeight="1">
      <c r="A2" s="442"/>
      <c r="B2" s="938" t="s">
        <v>605</v>
      </c>
      <c r="C2" s="895"/>
      <c r="F2" s="442"/>
      <c r="G2" s="442"/>
      <c r="I2" s="37" t="s">
        <v>787</v>
      </c>
      <c r="J2" s="82"/>
    </row>
    <row r="3" spans="1:99" ht="52.5" customHeight="1">
      <c r="A3" s="899"/>
      <c r="B3" s="899"/>
      <c r="C3" s="1444" t="s">
        <v>67</v>
      </c>
      <c r="D3" s="1445"/>
      <c r="E3" s="1444" t="s">
        <v>603</v>
      </c>
      <c r="F3" s="1445"/>
      <c r="G3" s="1444" t="s">
        <v>1424</v>
      </c>
      <c r="H3" s="1445"/>
      <c r="I3" s="1444" t="s">
        <v>604</v>
      </c>
      <c r="J3" s="1445"/>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row>
    <row r="4" spans="1:99" ht="18.75" customHeight="1">
      <c r="A4" s="220"/>
      <c r="B4" s="856"/>
      <c r="C4" s="856" t="s">
        <v>217</v>
      </c>
      <c r="D4" s="221" t="s">
        <v>216</v>
      </c>
      <c r="E4" s="856" t="s">
        <v>217</v>
      </c>
      <c r="F4" s="221" t="s">
        <v>216</v>
      </c>
      <c r="G4" s="856" t="s">
        <v>217</v>
      </c>
      <c r="H4" s="221" t="s">
        <v>216</v>
      </c>
      <c r="I4" s="856" t="s">
        <v>217</v>
      </c>
      <c r="J4" s="221" t="s">
        <v>216</v>
      </c>
      <c r="K4" s="44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row>
    <row r="5" spans="1:99" ht="18.75" customHeight="1">
      <c r="A5" s="220"/>
      <c r="B5" s="856" t="s">
        <v>602</v>
      </c>
      <c r="C5" s="856"/>
      <c r="D5" s="221"/>
      <c r="E5" s="221"/>
      <c r="F5" s="220"/>
      <c r="G5" s="220"/>
      <c r="H5" s="220"/>
      <c r="I5" s="220"/>
      <c r="J5" s="856"/>
      <c r="K5" s="44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row>
    <row r="6" spans="1:99" ht="20.100000000000001" customHeight="1">
      <c r="A6" s="857">
        <v>1</v>
      </c>
      <c r="B6" s="792" t="s">
        <v>1032</v>
      </c>
      <c r="C6" s="941">
        <f>'T-1'!F20</f>
        <v>1693.8519999999999</v>
      </c>
      <c r="D6" s="943">
        <f>C6/$C$42*100</f>
        <v>27.702180490622098</v>
      </c>
      <c r="E6" s="941">
        <f>'T-1'!I20</f>
        <v>966.08102299999973</v>
      </c>
      <c r="F6" s="943">
        <f>E6/$E$42*100</f>
        <v>34.67576692565688</v>
      </c>
      <c r="G6" s="941">
        <f>'T-1'!K20-E6</f>
        <v>1003.968977</v>
      </c>
      <c r="H6" s="943">
        <f>G6/$G$42*100</f>
        <v>31.433369121346601</v>
      </c>
      <c r="I6" s="941">
        <f>'T-1'!O20</f>
        <v>2316</v>
      </c>
      <c r="J6" s="943">
        <f>I6/$I$42*100</f>
        <v>35.658198614318707</v>
      </c>
      <c r="K6" s="44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row>
    <row r="7" spans="1:99" ht="20.100000000000001" customHeight="1">
      <c r="A7" s="857">
        <v>2</v>
      </c>
      <c r="B7" s="792" t="s">
        <v>979</v>
      </c>
      <c r="C7" s="941">
        <f>'T-1'!F26</f>
        <v>352.39498800000001</v>
      </c>
      <c r="D7" s="943">
        <f t="shared" ref="D7:D41" si="0">C7/$C$42*100</f>
        <v>5.7632600496186255</v>
      </c>
      <c r="E7" s="941">
        <f>'T-1'!I26</f>
        <v>156.196955</v>
      </c>
      <c r="F7" s="943">
        <f t="shared" ref="F7:F41" si="1">E7/$E$42*100</f>
        <v>5.6064129996654719</v>
      </c>
      <c r="G7" s="941">
        <f>'T-1'!K26-E7</f>
        <v>203.803045</v>
      </c>
      <c r="H7" s="943">
        <f t="shared" ref="H7:H41" si="2">G7/$G$42*100</f>
        <v>6.3808907329806983</v>
      </c>
      <c r="I7" s="941">
        <f>'T-1'!O26</f>
        <v>375</v>
      </c>
      <c r="J7" s="943">
        <f t="shared" ref="J7:J41" si="3">I7/$I$42*100</f>
        <v>5.7736720554272516</v>
      </c>
      <c r="K7" s="610"/>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row>
    <row r="8" spans="1:99" ht="20.100000000000001" customHeight="1">
      <c r="A8" s="857">
        <v>3</v>
      </c>
      <c r="B8" s="792" t="s">
        <v>958</v>
      </c>
      <c r="C8" s="941">
        <f>'T-1'!F27</f>
        <v>345.51884799999993</v>
      </c>
      <c r="D8" s="943">
        <f t="shared" si="0"/>
        <v>5.6508039015261193</v>
      </c>
      <c r="E8" s="941">
        <f>'T-1'!I27</f>
        <v>173.62113600000004</v>
      </c>
      <c r="F8" s="943">
        <f t="shared" si="1"/>
        <v>6.231823110041339</v>
      </c>
      <c r="G8" s="941">
        <f>'T-1'!K27-E8</f>
        <v>206.37886399999996</v>
      </c>
      <c r="H8" s="943">
        <f t="shared" si="2"/>
        <v>6.4615373179565765</v>
      </c>
      <c r="I8" s="941">
        <f>'T-1'!O27</f>
        <v>415</v>
      </c>
      <c r="J8" s="943">
        <f t="shared" si="3"/>
        <v>6.3895304080061583</v>
      </c>
      <c r="K8" s="610"/>
      <c r="L8" s="860"/>
      <c r="M8" s="860"/>
      <c r="N8" s="860"/>
      <c r="O8" s="860"/>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row>
    <row r="9" spans="1:99" ht="20.100000000000001" customHeight="1">
      <c r="A9" s="857">
        <v>4</v>
      </c>
      <c r="B9" s="792" t="s">
        <v>309</v>
      </c>
      <c r="C9" s="941">
        <f>'T-1'!F28</f>
        <v>2.5482260000000005</v>
      </c>
      <c r="D9" s="943">
        <f t="shared" si="0"/>
        <v>4.1675079394714529E-2</v>
      </c>
      <c r="E9" s="941">
        <f>'T-1'!I28</f>
        <v>2.2167350000000003</v>
      </c>
      <c r="F9" s="943">
        <f t="shared" si="1"/>
        <v>7.9565775919341344E-2</v>
      </c>
      <c r="G9" s="941">
        <f>'T-1'!K28-E9</f>
        <v>0.53326499999999966</v>
      </c>
      <c r="H9" s="943">
        <f t="shared" si="2"/>
        <v>1.6696049348639271E-2</v>
      </c>
      <c r="I9" s="941">
        <f>'T-1'!O28</f>
        <v>2.8</v>
      </c>
      <c r="J9" s="943">
        <f t="shared" si="3"/>
        <v>4.3110084680523478E-2</v>
      </c>
      <c r="K9" s="610"/>
      <c r="L9" s="860"/>
      <c r="M9" s="860"/>
      <c r="N9" s="860"/>
      <c r="O9" s="860"/>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row>
    <row r="10" spans="1:99" ht="20.100000000000001" customHeight="1">
      <c r="A10" s="857">
        <v>5</v>
      </c>
      <c r="B10" s="792" t="s">
        <v>310</v>
      </c>
      <c r="C10" s="941">
        <f>'T-1'!F29</f>
        <v>4.9119259999999993</v>
      </c>
      <c r="D10" s="943">
        <f t="shared" si="0"/>
        <v>8.0332319829937576E-2</v>
      </c>
      <c r="E10" s="941">
        <f>'T-1'!I29</f>
        <v>1.4251290000000001</v>
      </c>
      <c r="F10" s="943">
        <f t="shared" si="1"/>
        <v>5.1152480864945511E-2</v>
      </c>
      <c r="G10" s="941">
        <f>'T-1'!K29-E10</f>
        <v>1.3748709999999997</v>
      </c>
      <c r="H10" s="943">
        <f t="shared" si="2"/>
        <v>4.3045979136101246E-2</v>
      </c>
      <c r="I10" s="941">
        <f>'T-1'!O29</f>
        <v>5</v>
      </c>
      <c r="J10" s="943">
        <f t="shared" si="3"/>
        <v>7.6982294072363358E-2</v>
      </c>
      <c r="K10" s="610"/>
      <c r="L10" s="860"/>
      <c r="M10" s="860"/>
      <c r="N10" s="860"/>
      <c r="O10" s="860"/>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row>
    <row r="11" spans="1:99" ht="20.100000000000001" customHeight="1">
      <c r="A11" s="857">
        <v>6</v>
      </c>
      <c r="B11" s="792" t="s">
        <v>248</v>
      </c>
      <c r="C11" s="941">
        <f>'T-1'!F30</f>
        <v>36.943461000000006</v>
      </c>
      <c r="D11" s="943">
        <f t="shared" si="0"/>
        <v>0.60419353318368929</v>
      </c>
      <c r="E11" s="941">
        <f>'T-1'!I30</f>
        <v>17.111952000000002</v>
      </c>
      <c r="F11" s="943">
        <f t="shared" si="1"/>
        <v>0.61420320352884972</v>
      </c>
      <c r="G11" s="941">
        <f>'T-1'!K30-E11</f>
        <v>20.888047999999998</v>
      </c>
      <c r="H11" s="943">
        <f t="shared" si="2"/>
        <v>0.65398606734877784</v>
      </c>
      <c r="I11" s="941">
        <f>'T-1'!O30</f>
        <v>38.799999999999997</v>
      </c>
      <c r="J11" s="943">
        <f t="shared" si="3"/>
        <v>0.59738260200153959</v>
      </c>
      <c r="K11" s="610"/>
      <c r="L11" s="763"/>
      <c r="M11" s="763"/>
      <c r="N11" s="763"/>
      <c r="O11" s="763"/>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row>
    <row r="12" spans="1:99" ht="20.100000000000001" customHeight="1">
      <c r="A12" s="857">
        <v>7</v>
      </c>
      <c r="B12" s="792" t="s">
        <v>347</v>
      </c>
      <c r="C12" s="941">
        <f>'T-1'!F31</f>
        <v>21.130791000000002</v>
      </c>
      <c r="D12" s="943">
        <f t="shared" si="0"/>
        <v>0.34558449391777618</v>
      </c>
      <c r="E12" s="941">
        <f>'T-1'!I31</f>
        <v>8.3597239999999999</v>
      </c>
      <c r="F12" s="943">
        <f t="shared" si="1"/>
        <v>0.30005748388126668</v>
      </c>
      <c r="G12" s="941">
        <f>'T-1'!K31-E12</f>
        <v>13.640276</v>
      </c>
      <c r="H12" s="943">
        <f t="shared" si="2"/>
        <v>0.42706481997704709</v>
      </c>
      <c r="I12" s="941">
        <f>'T-1'!O31</f>
        <v>23</v>
      </c>
      <c r="J12" s="943">
        <f t="shared" si="3"/>
        <v>0.35411855273287141</v>
      </c>
      <c r="K12" s="610"/>
      <c r="L12"/>
      <c r="M12"/>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row>
    <row r="13" spans="1:99" ht="20.100000000000001" customHeight="1">
      <c r="A13" s="857">
        <v>8</v>
      </c>
      <c r="B13" s="792" t="s">
        <v>348</v>
      </c>
      <c r="C13" s="941">
        <f>'T-1'!F32</f>
        <v>62.538871999999991</v>
      </c>
      <c r="D13" s="943">
        <f t="shared" si="0"/>
        <v>1.0227948603679142</v>
      </c>
      <c r="E13" s="941">
        <f>'T-1'!I32</f>
        <v>27.930039000000001</v>
      </c>
      <c r="F13" s="943">
        <f t="shared" si="1"/>
        <v>1.0024992723498587</v>
      </c>
      <c r="G13" s="941">
        <f>'T-1'!K32-E13</f>
        <v>37.569960999999999</v>
      </c>
      <c r="H13" s="943">
        <f t="shared" si="2"/>
        <v>1.1762818165123403</v>
      </c>
      <c r="I13" s="941">
        <f>'T-1'!O32</f>
        <v>67</v>
      </c>
      <c r="J13" s="943">
        <f t="shared" si="3"/>
        <v>1.031562740569669</v>
      </c>
      <c r="K13" s="610"/>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row>
    <row r="14" spans="1:99" ht="20.100000000000001" customHeight="1">
      <c r="A14" s="857">
        <v>9</v>
      </c>
      <c r="B14" s="792" t="s">
        <v>154</v>
      </c>
      <c r="C14" s="941">
        <f>'T-1'!F33</f>
        <v>42.379891000000001</v>
      </c>
      <c r="D14" s="943">
        <f t="shared" si="0"/>
        <v>0.69310387782102045</v>
      </c>
      <c r="E14" s="941">
        <f>'T-1'!I33</f>
        <v>16.104905000000002</v>
      </c>
      <c r="F14" s="943">
        <f t="shared" si="1"/>
        <v>0.57805703542925968</v>
      </c>
      <c r="G14" s="941">
        <f>'T-1'!K33-E14</f>
        <v>28.395094999999998</v>
      </c>
      <c r="H14" s="943">
        <f t="shared" si="2"/>
        <v>0.88902498266209207</v>
      </c>
      <c r="I14" s="941">
        <f>'T-1'!O33</f>
        <v>46</v>
      </c>
      <c r="J14" s="943">
        <f t="shared" si="3"/>
        <v>0.70823710546574281</v>
      </c>
      <c r="K14" s="610"/>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row>
    <row r="15" spans="1:99" ht="20.100000000000001" customHeight="1">
      <c r="A15" s="857">
        <v>10</v>
      </c>
      <c r="B15" s="792" t="s">
        <v>576</v>
      </c>
      <c r="C15" s="941">
        <f>'T-1'!F34</f>
        <v>36.598714999999999</v>
      </c>
      <c r="D15" s="943">
        <f t="shared" si="0"/>
        <v>0.5985553688603481</v>
      </c>
      <c r="E15" s="941">
        <f>'T-1'!I34</f>
        <v>18.621861000000003</v>
      </c>
      <c r="F15" s="943">
        <f t="shared" si="1"/>
        <v>0.66839871230757009</v>
      </c>
      <c r="G15" s="941">
        <f>'T-1'!K34-E15</f>
        <v>19.378138999999997</v>
      </c>
      <c r="H15" s="943">
        <f t="shared" si="2"/>
        <v>0.60671216942569162</v>
      </c>
      <c r="I15" s="941">
        <f>'T-1'!O34</f>
        <v>39.700000000000003</v>
      </c>
      <c r="J15" s="943">
        <f t="shared" si="3"/>
        <v>0.61123941493456502</v>
      </c>
      <c r="K15" s="610"/>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row>
    <row r="16" spans="1:99" ht="20.100000000000001" customHeight="1">
      <c r="A16" s="857">
        <v>11</v>
      </c>
      <c r="B16" s="792" t="s">
        <v>577</v>
      </c>
      <c r="C16" s="941">
        <f>'T-1'!F35</f>
        <v>5.9066469999999995</v>
      </c>
      <c r="D16" s="943">
        <f t="shared" si="0"/>
        <v>9.6600530204759047E-2</v>
      </c>
      <c r="E16" s="941">
        <f>'T-1'!I35</f>
        <v>2.9449780000000003</v>
      </c>
      <c r="F16" s="943">
        <f t="shared" si="1"/>
        <v>0.10570476833513702</v>
      </c>
      <c r="G16" s="941">
        <f>'T-1'!K35-E16</f>
        <v>3.2550219999999999</v>
      </c>
      <c r="H16" s="943">
        <f t="shared" si="2"/>
        <v>0.10191182234518771</v>
      </c>
      <c r="I16" s="941">
        <f>'T-1'!O35</f>
        <v>6.5</v>
      </c>
      <c r="J16" s="943">
        <f t="shared" si="3"/>
        <v>0.10007698229407237</v>
      </c>
      <c r="K16" s="610"/>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row>
    <row r="17" spans="1:99" ht="20.100000000000001" customHeight="1">
      <c r="A17" s="857">
        <v>12</v>
      </c>
      <c r="B17" s="859" t="s">
        <v>981</v>
      </c>
      <c r="C17" s="941">
        <f>'T-1'!F36</f>
        <v>6.0610000000000004E-3</v>
      </c>
      <c r="D17" s="943">
        <f t="shared" si="0"/>
        <v>9.9124903447090151E-5</v>
      </c>
      <c r="E17" s="941">
        <f>'T-1'!I36</f>
        <v>0.17689500000000002</v>
      </c>
      <c r="F17" s="943">
        <f t="shared" si="1"/>
        <v>6.3493326587309197E-3</v>
      </c>
      <c r="G17" s="941">
        <f>'T-1'!K36-E17</f>
        <v>2.3104999999999987E-2</v>
      </c>
      <c r="H17" s="943">
        <f t="shared" si="2"/>
        <v>7.2339684809674437E-4</v>
      </c>
      <c r="I17" s="941">
        <f>'T-1'!O36</f>
        <v>0.2</v>
      </c>
      <c r="J17" s="943">
        <f t="shared" si="3"/>
        <v>3.0792917628945341E-3</v>
      </c>
      <c r="K17" s="610"/>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row>
    <row r="18" spans="1:99" ht="20.100000000000001" customHeight="1">
      <c r="A18" s="857">
        <v>13</v>
      </c>
      <c r="B18" s="859" t="s">
        <v>851</v>
      </c>
      <c r="C18" s="941">
        <f>'T-1'!F37</f>
        <v>0</v>
      </c>
      <c r="D18" s="943">
        <f t="shared" si="0"/>
        <v>0</v>
      </c>
      <c r="E18" s="941">
        <f>'T-1'!I37</f>
        <v>0</v>
      </c>
      <c r="F18" s="943">
        <f t="shared" si="1"/>
        <v>0</v>
      </c>
      <c r="G18" s="941">
        <f>'T-1'!K37-E18</f>
        <v>0</v>
      </c>
      <c r="H18" s="943">
        <f t="shared" si="2"/>
        <v>0</v>
      </c>
      <c r="I18" s="941">
        <f>'T-1'!O37</f>
        <v>0</v>
      </c>
      <c r="J18" s="943">
        <f t="shared" si="3"/>
        <v>0</v>
      </c>
      <c r="K18" s="610"/>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row>
    <row r="19" spans="1:99" ht="20.100000000000001" customHeight="1">
      <c r="A19" s="857">
        <v>14</v>
      </c>
      <c r="B19" s="859" t="s">
        <v>1179</v>
      </c>
      <c r="C19" s="941">
        <f>'T-1'!F40</f>
        <v>12.408808999999998</v>
      </c>
      <c r="D19" s="943">
        <f t="shared" si="0"/>
        <v>0.20294043788457067</v>
      </c>
      <c r="E19" s="941">
        <f>'T-1'!I40</f>
        <v>7.1358950000000005</v>
      </c>
      <c r="F19" s="943">
        <f t="shared" si="1"/>
        <v>0.25613030991703933</v>
      </c>
      <c r="G19" s="941">
        <f>'T-1'!K40-E19</f>
        <v>5.8641049999999995</v>
      </c>
      <c r="H19" s="943">
        <f t="shared" si="2"/>
        <v>0.18359987335677821</v>
      </c>
      <c r="I19" s="941">
        <f>'T-1'!O40</f>
        <v>13.5</v>
      </c>
      <c r="J19" s="943">
        <f t="shared" si="3"/>
        <v>0.20785219399538107</v>
      </c>
      <c r="K19" s="610"/>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row>
    <row r="20" spans="1:99" ht="20.100000000000001" customHeight="1">
      <c r="A20" s="857">
        <v>15</v>
      </c>
      <c r="B20" s="859" t="s">
        <v>958</v>
      </c>
      <c r="C20" s="941">
        <f>'T-1'!F41</f>
        <v>15.861180999999997</v>
      </c>
      <c r="D20" s="943">
        <f t="shared" si="0"/>
        <v>0.2594024146480482</v>
      </c>
      <c r="E20" s="941">
        <f>'T-1'!I41</f>
        <v>17.662161000000001</v>
      </c>
      <c r="F20" s="943">
        <f t="shared" si="1"/>
        <v>0.63395198089863225</v>
      </c>
      <c r="G20" s="941">
        <f>'T-1'!K41-E20</f>
        <v>20.337838999999999</v>
      </c>
      <c r="H20" s="943">
        <f t="shared" si="2"/>
        <v>0.63675951654183294</v>
      </c>
      <c r="I20" s="941">
        <f>'T-1'!O41</f>
        <v>40.5</v>
      </c>
      <c r="J20" s="943">
        <f t="shared" si="3"/>
        <v>0.62355658198614317</v>
      </c>
      <c r="K20" s="610"/>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row>
    <row r="21" spans="1:99" ht="20.100000000000001" customHeight="1">
      <c r="A21" s="857">
        <v>16</v>
      </c>
      <c r="B21" s="859" t="s">
        <v>309</v>
      </c>
      <c r="C21" s="941">
        <f>'T-1'!F42</f>
        <v>3.2145389999999994</v>
      </c>
      <c r="D21" s="943">
        <f t="shared" si="0"/>
        <v>5.2572326019123192E-2</v>
      </c>
      <c r="E21" s="941">
        <f>'T-1'!I42</f>
        <v>1.7820160000000003</v>
      </c>
      <c r="F21" s="943">
        <f t="shared" si="1"/>
        <v>6.3962307511128288E-2</v>
      </c>
      <c r="G21" s="941">
        <f>'T-1'!K42-E21</f>
        <v>2.0179839999999993</v>
      </c>
      <c r="H21" s="943">
        <f t="shared" si="2"/>
        <v>6.318127094177281E-2</v>
      </c>
      <c r="I21" s="941">
        <f>'T-1'!O42</f>
        <v>3.9</v>
      </c>
      <c r="J21" s="943">
        <f t="shared" si="3"/>
        <v>6.0046189376443418E-2</v>
      </c>
      <c r="K21" s="610"/>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row>
    <row r="22" spans="1:99" ht="20.100000000000001" customHeight="1">
      <c r="A22" s="857">
        <v>17</v>
      </c>
      <c r="B22" s="859" t="s">
        <v>310</v>
      </c>
      <c r="C22" s="941">
        <f>'T-1'!F43</f>
        <v>2.1211130000000007</v>
      </c>
      <c r="D22" s="943">
        <f t="shared" si="0"/>
        <v>3.4689840179074047E-2</v>
      </c>
      <c r="E22" s="941">
        <f>'T-1'!I43</f>
        <v>1.748688</v>
      </c>
      <c r="F22" s="943">
        <f t="shared" si="1"/>
        <v>6.2766057991072974E-2</v>
      </c>
      <c r="G22" s="941">
        <f>'T-1'!K43-E22</f>
        <v>1.751312</v>
      </c>
      <c r="H22" s="943">
        <f t="shared" si="2"/>
        <v>5.4832009557844896E-2</v>
      </c>
      <c r="I22" s="941">
        <f>'T-1'!O43</f>
        <v>3.6</v>
      </c>
      <c r="J22" s="943">
        <f t="shared" si="3"/>
        <v>5.5427251732101619E-2</v>
      </c>
      <c r="K22" s="610"/>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row>
    <row r="23" spans="1:99" ht="20.100000000000001" customHeight="1">
      <c r="A23" s="857">
        <v>18</v>
      </c>
      <c r="B23" s="859" t="s">
        <v>350</v>
      </c>
      <c r="C23" s="941">
        <f>'T-1'!F44</f>
        <v>20.0694324</v>
      </c>
      <c r="D23" s="943">
        <f t="shared" si="0"/>
        <v>0.32822645584687388</v>
      </c>
      <c r="E23" s="941">
        <f>'T-1'!I44</f>
        <v>8.5147980000000008</v>
      </c>
      <c r="F23" s="943">
        <f t="shared" si="1"/>
        <v>0.30562359040050152</v>
      </c>
      <c r="G23" s="941">
        <f>'T-1'!K44-E23</f>
        <v>8.4852019999999992</v>
      </c>
      <c r="H23" s="943">
        <f t="shared" si="2"/>
        <v>0.26566407194391667</v>
      </c>
      <c r="I23" s="941">
        <f>'T-1'!O44</f>
        <v>20</v>
      </c>
      <c r="J23" s="943">
        <f t="shared" si="3"/>
        <v>0.30792917628945343</v>
      </c>
      <c r="K23" s="610"/>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row>
    <row r="24" spans="1:99" ht="20.100000000000001" customHeight="1">
      <c r="A24" s="857">
        <v>19</v>
      </c>
      <c r="B24" s="859" t="s">
        <v>155</v>
      </c>
      <c r="C24" s="941">
        <f>'T-1'!F45</f>
        <v>0</v>
      </c>
      <c r="D24" s="943">
        <f t="shared" si="0"/>
        <v>0</v>
      </c>
      <c r="E24" s="941">
        <f>'T-1'!I45</f>
        <v>0</v>
      </c>
      <c r="F24" s="943">
        <f t="shared" si="1"/>
        <v>0</v>
      </c>
      <c r="G24" s="941">
        <f>'T-1'!K45-E24</f>
        <v>0</v>
      </c>
      <c r="H24" s="943">
        <f t="shared" si="2"/>
        <v>0</v>
      </c>
      <c r="I24" s="941">
        <f>'T-1'!O45</f>
        <v>0</v>
      </c>
      <c r="J24" s="943">
        <f t="shared" si="3"/>
        <v>0</v>
      </c>
      <c r="K24" s="610"/>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row>
    <row r="25" spans="1:99" ht="20.100000000000001" customHeight="1">
      <c r="A25" s="857">
        <v>20</v>
      </c>
      <c r="B25" s="859" t="s">
        <v>983</v>
      </c>
      <c r="C25" s="941">
        <f>'T-1'!F46</f>
        <v>117.7684714</v>
      </c>
      <c r="D25" s="943">
        <f t="shared" si="0"/>
        <v>1.9260498856024413</v>
      </c>
      <c r="E25" s="941">
        <f>'T-1'!I46</f>
        <v>57.98131519999999</v>
      </c>
      <c r="F25" s="943">
        <f t="shared" si="1"/>
        <v>2.0811365962606709</v>
      </c>
      <c r="G25" s="941">
        <f>'T-1'!K46-E25</f>
        <v>62.01868480000001</v>
      </c>
      <c r="H25" s="943">
        <f t="shared" si="2"/>
        <v>1.9417494528208397</v>
      </c>
      <c r="I25" s="941">
        <f>'T-1'!O46</f>
        <v>126</v>
      </c>
      <c r="J25" s="943">
        <f t="shared" si="3"/>
        <v>1.9399538106235565</v>
      </c>
      <c r="K25" s="610"/>
      <c r="L25" s="91"/>
      <c r="M25" s="91"/>
      <c r="N25" s="91"/>
      <c r="O25" s="67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row>
    <row r="26" spans="1:99" ht="20.100000000000001" customHeight="1">
      <c r="A26" s="857">
        <v>21</v>
      </c>
      <c r="B26" s="859" t="s">
        <v>982</v>
      </c>
      <c r="C26" s="941">
        <f>'T-1'!F47</f>
        <v>0</v>
      </c>
      <c r="D26" s="943">
        <f t="shared" si="0"/>
        <v>0</v>
      </c>
      <c r="E26" s="941">
        <f>'T-1'!I47</f>
        <v>0</v>
      </c>
      <c r="F26" s="943">
        <f t="shared" si="1"/>
        <v>0</v>
      </c>
      <c r="G26" s="941">
        <f>'T-1'!K47-E26</f>
        <v>0</v>
      </c>
      <c r="H26" s="943">
        <f t="shared" si="2"/>
        <v>0</v>
      </c>
      <c r="I26" s="941">
        <f>'T-1'!O47</f>
        <v>0</v>
      </c>
      <c r="J26" s="943">
        <f t="shared" si="3"/>
        <v>0</v>
      </c>
      <c r="K26" s="610"/>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row>
    <row r="27" spans="1:99" ht="20.100000000000001" customHeight="1">
      <c r="A27" s="857">
        <v>22</v>
      </c>
      <c r="B27" s="859" t="s">
        <v>980</v>
      </c>
      <c r="C27" s="941">
        <f>'T-1'!F48</f>
        <v>23.457095000000002</v>
      </c>
      <c r="D27" s="943">
        <f t="shared" si="0"/>
        <v>0.38363013974991278</v>
      </c>
      <c r="E27" s="941">
        <f>'T-1'!I48</f>
        <v>12.148949000000002</v>
      </c>
      <c r="F27" s="943">
        <f t="shared" si="1"/>
        <v>0.43606500271322735</v>
      </c>
      <c r="G27" s="941">
        <f>'T-1'!K48-E27</f>
        <v>11.851050999999998</v>
      </c>
      <c r="H27" s="943">
        <f t="shared" si="2"/>
        <v>0.37104578835896013</v>
      </c>
      <c r="I27" s="941">
        <f>'T-1'!O48</f>
        <v>24.5</v>
      </c>
      <c r="J27" s="943">
        <f t="shared" si="3"/>
        <v>0.37721324095458042</v>
      </c>
      <c r="K27" s="610"/>
      <c r="L27" s="107"/>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row>
    <row r="28" spans="1:99" ht="20.100000000000001" customHeight="1">
      <c r="A28" s="857">
        <v>23</v>
      </c>
      <c r="B28" s="859" t="s">
        <v>851</v>
      </c>
      <c r="C28" s="941">
        <f>'T-1'!F49</f>
        <v>923.83889180000006</v>
      </c>
      <c r="D28" s="943">
        <f t="shared" si="0"/>
        <v>15.108965674037577</v>
      </c>
      <c r="E28" s="941">
        <f>'T-1'!I49</f>
        <v>419.66570009999998</v>
      </c>
      <c r="F28" s="943">
        <f t="shared" si="1"/>
        <v>15.06315687494901</v>
      </c>
      <c r="G28" s="941">
        <f>'T-1'!K49-E28</f>
        <v>444.03429990000006</v>
      </c>
      <c r="H28" s="943">
        <f t="shared" si="2"/>
        <v>13.902316078532992</v>
      </c>
      <c r="I28" s="941">
        <f>'T-1'!O49</f>
        <v>855.8</v>
      </c>
      <c r="J28" s="943">
        <f t="shared" si="3"/>
        <v>13.17628945342571</v>
      </c>
      <c r="K28" s="610"/>
      <c r="L28" s="273"/>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row>
    <row r="29" spans="1:99" ht="20.100000000000001" customHeight="1">
      <c r="A29" s="857">
        <v>24</v>
      </c>
      <c r="B29" s="859" t="s">
        <v>752</v>
      </c>
      <c r="C29" s="941">
        <f>'T-1'!F50</f>
        <v>619.25183299999992</v>
      </c>
      <c r="D29" s="943">
        <f t="shared" si="0"/>
        <v>10.127582602797984</v>
      </c>
      <c r="E29" s="941">
        <f>'T-1'!I50</f>
        <v>234.44192399999997</v>
      </c>
      <c r="F29" s="943">
        <f t="shared" si="1"/>
        <v>8.4148775523836843</v>
      </c>
      <c r="G29" s="941">
        <f>'T-1'!K50-E29</f>
        <v>265.55807600000003</v>
      </c>
      <c r="H29" s="943">
        <f t="shared" si="2"/>
        <v>8.3143854215553255</v>
      </c>
      <c r="I29" s="941">
        <f>'T-1'!O50</f>
        <v>525</v>
      </c>
      <c r="J29" s="943">
        <f t="shared" si="3"/>
        <v>8.0831408775981526</v>
      </c>
      <c r="K29" s="610"/>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row>
    <row r="30" spans="1:99" ht="20.100000000000001" customHeight="1">
      <c r="A30" s="857">
        <v>25</v>
      </c>
      <c r="B30" s="859" t="s">
        <v>295</v>
      </c>
      <c r="C30" s="941">
        <f>'T-1'!F51</f>
        <v>132.511852</v>
      </c>
      <c r="D30" s="943">
        <f t="shared" si="0"/>
        <v>2.1671711821638509</v>
      </c>
      <c r="E30" s="941">
        <f>'T-1'!I51</f>
        <v>62.227713999999999</v>
      </c>
      <c r="F30" s="943">
        <f t="shared" si="1"/>
        <v>2.233553558768576</v>
      </c>
      <c r="G30" s="941">
        <f>'T-1'!K51-E30</f>
        <v>62.772286000000001</v>
      </c>
      <c r="H30" s="943">
        <f t="shared" si="2"/>
        <v>1.965344031171929</v>
      </c>
      <c r="I30" s="941">
        <f>'T-1'!O51</f>
        <v>129</v>
      </c>
      <c r="J30" s="943">
        <f t="shared" si="3"/>
        <v>1.9861431870669748</v>
      </c>
      <c r="K30" s="610"/>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row>
    <row r="31" spans="1:99" ht="20.100000000000001" customHeight="1">
      <c r="A31" s="857">
        <v>26</v>
      </c>
      <c r="B31" s="859" t="s">
        <v>169</v>
      </c>
      <c r="C31" s="941">
        <f>'T-1'!F52</f>
        <v>52.048200000000008</v>
      </c>
      <c r="D31" s="943">
        <f t="shared" si="0"/>
        <v>0.85122468232879689</v>
      </c>
      <c r="E31" s="941">
        <f>'T-1'!I52</f>
        <v>14.7645</v>
      </c>
      <c r="F31" s="943">
        <f t="shared" si="1"/>
        <v>0.5299455724572919</v>
      </c>
      <c r="G31" s="941">
        <f>'T-1'!K52-E31</f>
        <v>20.235500000000002</v>
      </c>
      <c r="H31" s="943">
        <f t="shared" si="2"/>
        <v>0.63355537414679419</v>
      </c>
      <c r="I31" s="941">
        <f>'T-1'!O52</f>
        <v>51</v>
      </c>
      <c r="J31" s="943">
        <f t="shared" si="3"/>
        <v>0.78521939953810627</v>
      </c>
      <c r="K31" s="610"/>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row>
    <row r="32" spans="1:99" ht="20.100000000000001" customHeight="1">
      <c r="A32" s="857">
        <v>27</v>
      </c>
      <c r="B32" s="859" t="s">
        <v>298</v>
      </c>
      <c r="C32" s="941">
        <f>'T-1'!F53</f>
        <v>0</v>
      </c>
      <c r="D32" s="943">
        <f t="shared" si="0"/>
        <v>0</v>
      </c>
      <c r="E32" s="941">
        <f>'T-1'!I53</f>
        <v>0</v>
      </c>
      <c r="F32" s="943">
        <f t="shared" si="1"/>
        <v>0</v>
      </c>
      <c r="G32" s="941">
        <f>'T-1'!K53-E32</f>
        <v>0</v>
      </c>
      <c r="H32" s="943">
        <f t="shared" si="2"/>
        <v>0</v>
      </c>
      <c r="I32" s="941">
        <f>'T-1'!O53</f>
        <v>0</v>
      </c>
      <c r="J32" s="943">
        <f t="shared" si="3"/>
        <v>0</v>
      </c>
      <c r="K32" s="610"/>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row>
    <row r="33" spans="1:99" ht="20.100000000000001" customHeight="1">
      <c r="A33" s="857">
        <v>28</v>
      </c>
      <c r="B33" s="859" t="s">
        <v>296</v>
      </c>
      <c r="C33" s="941">
        <f>'T-1'!F54</f>
        <v>7.346523799999999</v>
      </c>
      <c r="D33" s="943">
        <f t="shared" si="0"/>
        <v>0.12014906159820982</v>
      </c>
      <c r="E33" s="941">
        <f>'T-1'!I54</f>
        <v>3.6200578999999995</v>
      </c>
      <c r="F33" s="943">
        <f t="shared" si="1"/>
        <v>0.12993556545389562</v>
      </c>
      <c r="G33" s="941">
        <f>'T-1'!K54-E33</f>
        <v>3.3799421000000005</v>
      </c>
      <c r="H33" s="943">
        <f t="shared" si="2"/>
        <v>0.10582295874873374</v>
      </c>
      <c r="I33" s="941">
        <f>'T-1'!O54</f>
        <v>7.2</v>
      </c>
      <c r="J33" s="943">
        <f t="shared" si="3"/>
        <v>0.11085450346420324</v>
      </c>
      <c r="K33" s="610"/>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row>
    <row r="34" spans="1:99" ht="20.100000000000001" customHeight="1">
      <c r="A34" s="857">
        <v>29</v>
      </c>
      <c r="B34" s="859" t="s">
        <v>1037</v>
      </c>
      <c r="C34" s="941">
        <f>'T-1'!F58</f>
        <v>23.60596</v>
      </c>
      <c r="D34" s="943">
        <f t="shared" si="0"/>
        <v>0.38606475924366807</v>
      </c>
      <c r="E34" s="941">
        <f>'T-1'!I58</f>
        <v>5.8000000000000003E-2</v>
      </c>
      <c r="F34" s="943">
        <f t="shared" si="1"/>
        <v>2.0818072540568886E-3</v>
      </c>
      <c r="G34" s="941">
        <f>'T-1'!K58-E34</f>
        <v>0</v>
      </c>
      <c r="H34" s="943">
        <f t="shared" si="2"/>
        <v>0</v>
      </c>
      <c r="I34" s="941">
        <f>'T-1'!O58</f>
        <v>0</v>
      </c>
      <c r="J34" s="943">
        <f t="shared" si="3"/>
        <v>0</v>
      </c>
      <c r="K34" s="610"/>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row>
    <row r="35" spans="1:99" ht="20.100000000000001" customHeight="1">
      <c r="A35" s="857">
        <v>30</v>
      </c>
      <c r="B35" s="859" t="s">
        <v>851</v>
      </c>
      <c r="C35" s="941">
        <f>'T-1'!F59</f>
        <v>273.8085918999999</v>
      </c>
      <c r="D35" s="943">
        <f t="shared" si="0"/>
        <v>4.4780152177975907</v>
      </c>
      <c r="E35" s="941">
        <f>'T-1'!I59</f>
        <v>130.19085949999999</v>
      </c>
      <c r="F35" s="943">
        <f t="shared" si="1"/>
        <v>4.6729702710172614</v>
      </c>
      <c r="G35" s="941">
        <f>'T-1'!K59-E35</f>
        <v>146.80914050000001</v>
      </c>
      <c r="H35" s="943">
        <f t="shared" si="2"/>
        <v>4.5964626491881484</v>
      </c>
      <c r="I35" s="941">
        <f>'T-1'!O59</f>
        <v>282</v>
      </c>
      <c r="J35" s="943">
        <f t="shared" si="3"/>
        <v>4.3418013856812934</v>
      </c>
      <c r="K35" s="610"/>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row>
    <row r="36" spans="1:99" ht="20.100000000000001" customHeight="1">
      <c r="A36" s="857">
        <v>31</v>
      </c>
      <c r="B36" s="859" t="s">
        <v>169</v>
      </c>
      <c r="C36" s="941">
        <f>'T-1'!F60</f>
        <v>397.02639900000003</v>
      </c>
      <c r="D36" s="943">
        <f t="shared" si="0"/>
        <v>6.4931865149019776</v>
      </c>
      <c r="E36" s="941">
        <f>'T-1'!I60</f>
        <v>191.37899999999999</v>
      </c>
      <c r="F36" s="943">
        <f t="shared" si="1"/>
        <v>6.8692101805888486</v>
      </c>
      <c r="G36" s="941">
        <f>'T-1'!K60-E36</f>
        <v>225.62100000000001</v>
      </c>
      <c r="H36" s="943">
        <f t="shared" si="2"/>
        <v>7.0639913553099181</v>
      </c>
      <c r="I36" s="941">
        <f>'T-1'!O60</f>
        <v>437</v>
      </c>
      <c r="J36" s="943">
        <f t="shared" si="3"/>
        <v>6.7282525019245574</v>
      </c>
      <c r="K36" s="610"/>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row>
    <row r="37" spans="1:99" ht="20.100000000000001" customHeight="1">
      <c r="A37" s="857">
        <v>32</v>
      </c>
      <c r="B37" s="859" t="s">
        <v>751</v>
      </c>
      <c r="C37" s="941">
        <f>'T-1'!F61</f>
        <v>352.90565740000005</v>
      </c>
      <c r="D37" s="943">
        <f t="shared" si="0"/>
        <v>5.7716118158236061</v>
      </c>
      <c r="E37" s="941">
        <f>'T-1'!I61</f>
        <v>98.712182399999989</v>
      </c>
      <c r="F37" s="943">
        <f t="shared" si="1"/>
        <v>3.5430989204156327</v>
      </c>
      <c r="G37" s="941">
        <f>'T-1'!K61-E37</f>
        <v>215.72981759999996</v>
      </c>
      <c r="H37" s="943">
        <f t="shared" si="2"/>
        <v>6.7543072967896824</v>
      </c>
      <c r="I37" s="941">
        <f>'T-1'!O61</f>
        <v>327.2</v>
      </c>
      <c r="J37" s="943">
        <f t="shared" si="3"/>
        <v>5.0377213240954584</v>
      </c>
      <c r="K37" s="610"/>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row>
    <row r="38" spans="1:99" ht="20.100000000000001" customHeight="1">
      <c r="A38" s="857">
        <v>33</v>
      </c>
      <c r="B38" s="859" t="s">
        <v>752</v>
      </c>
      <c r="C38" s="941">
        <f>'T-1'!F62</f>
        <v>484.407061</v>
      </c>
      <c r="D38" s="943">
        <f t="shared" si="0"/>
        <v>7.9222575731255089</v>
      </c>
      <c r="E38" s="941">
        <f>'T-1'!I62</f>
        <v>118.227068</v>
      </c>
      <c r="F38" s="943">
        <f t="shared" si="1"/>
        <v>4.2435511687633971</v>
      </c>
      <c r="G38" s="941">
        <f>'T-1'!K62-E38</f>
        <v>141.772932</v>
      </c>
      <c r="H38" s="943">
        <f t="shared" si="2"/>
        <v>4.4387834734574385</v>
      </c>
      <c r="I38" s="941">
        <f>'T-1'!O62</f>
        <v>265</v>
      </c>
      <c r="J38" s="943">
        <f t="shared" si="3"/>
        <v>4.0800615858352582</v>
      </c>
      <c r="K38" s="610"/>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row>
    <row r="39" spans="1:99" ht="20.100000000000001" customHeight="1">
      <c r="A39" s="857">
        <v>34</v>
      </c>
      <c r="B39" s="859" t="s">
        <v>295</v>
      </c>
      <c r="C39" s="941">
        <f>'T-1'!F63</f>
        <v>4.7598839999999996</v>
      </c>
      <c r="D39" s="943">
        <f t="shared" si="0"/>
        <v>7.7845741943466287E-2</v>
      </c>
      <c r="E39" s="941">
        <f>'T-1'!I63</f>
        <v>1.2793699999999999</v>
      </c>
      <c r="F39" s="943">
        <f t="shared" si="1"/>
        <v>4.5920719769357951E-2</v>
      </c>
      <c r="G39" s="941">
        <f>'T-1'!K63-E39</f>
        <v>3.7206299999999999</v>
      </c>
      <c r="H39" s="943">
        <f t="shared" si="2"/>
        <v>0.11648959164398144</v>
      </c>
      <c r="I39" s="941">
        <f>'T-1'!O63</f>
        <v>5.2</v>
      </c>
      <c r="J39" s="943">
        <f t="shared" si="3"/>
        <v>8.0061585835257895E-2</v>
      </c>
      <c r="K39" s="610"/>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row>
    <row r="40" spans="1:99" ht="20.100000000000001" customHeight="1">
      <c r="A40" s="857">
        <v>35</v>
      </c>
      <c r="B40" s="859" t="s">
        <v>298</v>
      </c>
      <c r="C40" s="941">
        <f>'T-1'!F64</f>
        <v>2.2578</v>
      </c>
      <c r="D40" s="943">
        <f t="shared" si="0"/>
        <v>3.6925294011357884E-2</v>
      </c>
      <c r="E40" s="941">
        <f>'T-1'!I64</f>
        <v>1.7135</v>
      </c>
      <c r="F40" s="943">
        <f t="shared" si="1"/>
        <v>6.1503047065973766E-2</v>
      </c>
      <c r="G40" s="941">
        <f>'T-1'!K64-E40</f>
        <v>1.7865</v>
      </c>
      <c r="H40" s="943">
        <f t="shared" si="2"/>
        <v>5.5933714309666066E-2</v>
      </c>
      <c r="I40" s="941">
        <f>'T-1'!O64</f>
        <v>3.6</v>
      </c>
      <c r="J40" s="943">
        <f t="shared" si="3"/>
        <v>5.5427251732101619E-2</v>
      </c>
      <c r="K40" s="610"/>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row>
    <row r="41" spans="1:99" ht="20.100000000000001" customHeight="1">
      <c r="A41" s="857">
        <v>36</v>
      </c>
      <c r="B41" s="859" t="s">
        <v>296</v>
      </c>
      <c r="C41" s="941">
        <f>'T-1'!F65</f>
        <v>41.1081267</v>
      </c>
      <c r="D41" s="943">
        <f t="shared" si="0"/>
        <v>0.67230475004590795</v>
      </c>
      <c r="E41" s="941">
        <f>'T-1'!I65</f>
        <v>11.9957951</v>
      </c>
      <c r="F41" s="943">
        <f t="shared" si="1"/>
        <v>0.43056781478207029</v>
      </c>
      <c r="G41" s="941">
        <f>'T-1'!K65-E41</f>
        <v>11.0042049</v>
      </c>
      <c r="H41" s="943">
        <f t="shared" si="2"/>
        <v>0.34453179573558773</v>
      </c>
      <c r="I41" s="941">
        <f>'T-1'!O65</f>
        <v>40</v>
      </c>
      <c r="J41" s="943">
        <f t="shared" si="3"/>
        <v>0.61585835257890686</v>
      </c>
      <c r="K41" s="610"/>
      <c r="L41" s="860"/>
      <c r="M41" s="730"/>
      <c r="N41" s="1095"/>
      <c r="O41" s="1095"/>
      <c r="P41" s="1095"/>
      <c r="Q41" s="1095"/>
      <c r="R41" s="1095"/>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row>
    <row r="42" spans="1:99" ht="20.100000000000001" customHeight="1">
      <c r="A42" s="857">
        <v>37</v>
      </c>
      <c r="B42" s="940" t="s">
        <v>606</v>
      </c>
      <c r="C42" s="235">
        <f>SUM(C6:C41)</f>
        <v>6114.5078474000002</v>
      </c>
      <c r="D42" s="942">
        <f>SUM(D6:D41)</f>
        <v>99.999999999999986</v>
      </c>
      <c r="E42" s="235">
        <f>SUM(E6:E41)</f>
        <v>2786.0408252000002</v>
      </c>
      <c r="F42" s="942">
        <f>SUM(F6:F41)</f>
        <v>99.999999999999972</v>
      </c>
      <c r="G42" s="235">
        <f>SUM(G6:G41)</f>
        <v>3193.9591748000003</v>
      </c>
      <c r="H42" s="235"/>
      <c r="I42" s="235">
        <f>SUM(I6:I41)</f>
        <v>6495</v>
      </c>
      <c r="J42" s="942">
        <f>SUM(J6:J41)</f>
        <v>99.999999999999972</v>
      </c>
      <c r="K42" s="610"/>
      <c r="L42" s="488" t="s">
        <v>613</v>
      </c>
      <c r="M42" s="91"/>
      <c r="N42" s="91" t="s">
        <v>630</v>
      </c>
      <c r="O42" s="91" t="s">
        <v>1098</v>
      </c>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row>
    <row r="43" spans="1:99" ht="20.100000000000001" customHeight="1">
      <c r="A43" s="857">
        <v>38</v>
      </c>
      <c r="B43" s="940" t="s">
        <v>526</v>
      </c>
      <c r="C43" s="787">
        <f>C44-C42</f>
        <v>1409.3951796000001</v>
      </c>
      <c r="D43" s="787"/>
      <c r="E43" s="787">
        <f>E44-E42</f>
        <v>954.13016879999986</v>
      </c>
      <c r="F43" s="787"/>
      <c r="G43" s="787">
        <f>G44-G42</f>
        <v>765.86983119999968</v>
      </c>
      <c r="H43" s="787"/>
      <c r="I43" s="787">
        <f>I44-I42</f>
        <v>1755</v>
      </c>
      <c r="J43" s="235"/>
      <c r="K43" s="610"/>
      <c r="L43" s="36"/>
      <c r="M43" s="436" t="s">
        <v>195</v>
      </c>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row>
    <row r="44" spans="1:99" ht="20.100000000000001" customHeight="1">
      <c r="A44" s="857">
        <v>39</v>
      </c>
      <c r="B44" s="940" t="s">
        <v>607</v>
      </c>
      <c r="C44" s="235">
        <f>'T-1'!F70</f>
        <v>7523.9030270000003</v>
      </c>
      <c r="D44" s="235"/>
      <c r="E44" s="235">
        <f>'T-4 '!J5</f>
        <v>3740.1709940000001</v>
      </c>
      <c r="F44" s="235"/>
      <c r="G44" s="235">
        <f>'T-1'!K70-E44</f>
        <v>3959.8290059999999</v>
      </c>
      <c r="H44" s="235"/>
      <c r="I44" s="235">
        <f>'T-1'!O70</f>
        <v>8250</v>
      </c>
      <c r="J44" s="235"/>
      <c r="K44" s="610"/>
      <c r="L44" s="1151" t="s">
        <v>1969</v>
      </c>
      <c r="M44" s="20">
        <f>(1580650277+1846758540+1796412757+2041490258+1930711852+2113409271)/100000</f>
        <v>113094.32954999999</v>
      </c>
      <c r="N44" s="434">
        <f>G46*322.6/10</f>
        <v>127744.08373356001</v>
      </c>
      <c r="O44" s="434">
        <f>N44+M44</f>
        <v>240838.41328356002</v>
      </c>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row>
    <row r="45" spans="1:99" ht="20.100000000000001" customHeight="1">
      <c r="A45" s="939" t="s">
        <v>1174</v>
      </c>
      <c r="B45" s="940" t="s">
        <v>610</v>
      </c>
      <c r="C45" s="235"/>
      <c r="D45" s="235"/>
      <c r="E45" s="235"/>
      <c r="F45" s="235"/>
      <c r="G45" s="235"/>
      <c r="H45" s="235"/>
      <c r="I45" s="235"/>
      <c r="J45" s="235"/>
      <c r="K45" s="610"/>
      <c r="L45" s="1152" t="s">
        <v>1970</v>
      </c>
      <c r="M45" s="20">
        <f>(125086111+147767108+144408359+164824211+154605856+168705369)/100000</f>
        <v>9053.9701399999994</v>
      </c>
      <c r="N45" s="434">
        <f>G46*25/10</f>
        <v>9899.5725149999998</v>
      </c>
      <c r="O45" s="434">
        <f>N45+M45</f>
        <v>18953.542654999997</v>
      </c>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row>
    <row r="46" spans="1:99" ht="20.100000000000001" customHeight="1">
      <c r="A46" s="939">
        <v>1</v>
      </c>
      <c r="B46" s="940" t="s">
        <v>1173</v>
      </c>
      <c r="C46" s="235">
        <f>C44-C47</f>
        <v>7523.9030270000003</v>
      </c>
      <c r="D46" s="235"/>
      <c r="E46" s="235">
        <f>E44-E47</f>
        <v>3740.1709940000001</v>
      </c>
      <c r="F46" s="235"/>
      <c r="G46" s="235">
        <f>G44-G47</f>
        <v>3959.8290059999999</v>
      </c>
      <c r="H46" s="235"/>
      <c r="I46" s="235">
        <f>I44-I47</f>
        <v>8245</v>
      </c>
      <c r="J46" s="235"/>
      <c r="K46" s="610"/>
      <c r="L46" s="1152" t="s">
        <v>1971</v>
      </c>
      <c r="M46" s="1061">
        <v>0</v>
      </c>
      <c r="N46" s="434">
        <f>M46*0</f>
        <v>0</v>
      </c>
      <c r="O46" s="434">
        <f>N46+M46</f>
        <v>0</v>
      </c>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row>
    <row r="47" spans="1:99" ht="20.100000000000001" customHeight="1">
      <c r="A47" s="939">
        <v>2</v>
      </c>
      <c r="B47" s="940" t="s">
        <v>611</v>
      </c>
      <c r="C47" s="235">
        <v>0</v>
      </c>
      <c r="D47" s="235"/>
      <c r="E47" s="235">
        <v>0</v>
      </c>
      <c r="F47" s="235"/>
      <c r="G47" s="787">
        <f>E47</f>
        <v>0</v>
      </c>
      <c r="H47" s="787"/>
      <c r="I47" s="787">
        <v>5</v>
      </c>
      <c r="J47" s="235"/>
      <c r="K47" s="610"/>
      <c r="L47" s="1152" t="s">
        <v>1972</v>
      </c>
      <c r="M47" s="20">
        <f>(1016200*6)/100000</f>
        <v>60.972000000000001</v>
      </c>
      <c r="N47" s="20">
        <f>(1016200*6)/100000</f>
        <v>60.972000000000001</v>
      </c>
      <c r="O47" s="434">
        <f>N47+M47</f>
        <v>121.944</v>
      </c>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row>
    <row r="48" spans="1:99" ht="20.100000000000001" customHeight="1">
      <c r="A48" s="939">
        <v>3</v>
      </c>
      <c r="B48" s="940" t="s">
        <v>612</v>
      </c>
      <c r="C48" s="235">
        <f>C47+C46</f>
        <v>7523.9030270000003</v>
      </c>
      <c r="D48" s="235"/>
      <c r="E48" s="235">
        <f>E47+E46</f>
        <v>3740.1709940000001</v>
      </c>
      <c r="F48" s="235"/>
      <c r="G48" s="235">
        <f>G47+G46</f>
        <v>3959.8290059999999</v>
      </c>
      <c r="H48" s="235"/>
      <c r="I48" s="235">
        <f>I47+I46</f>
        <v>8250</v>
      </c>
      <c r="J48" s="235"/>
      <c r="K48" s="610"/>
      <c r="L48" s="36" t="s">
        <v>1382</v>
      </c>
      <c r="M48" s="20">
        <f>E47*0.8378*10</f>
        <v>0</v>
      </c>
      <c r="N48" s="20">
        <f>G47*0.8378*10</f>
        <v>0</v>
      </c>
      <c r="O48" s="434">
        <f>N48+M48</f>
        <v>0</v>
      </c>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row>
    <row r="49" spans="1:99" ht="20.100000000000001" customHeight="1">
      <c r="A49" s="857">
        <v>4</v>
      </c>
      <c r="B49" s="940" t="s">
        <v>608</v>
      </c>
      <c r="C49" s="235"/>
      <c r="D49" s="235"/>
      <c r="E49" s="943">
        <f>(M49-M48)/E46*10</f>
        <v>326.74781951426468</v>
      </c>
      <c r="F49" s="943"/>
      <c r="G49" s="943">
        <f>(N49-N48)/G46*10</f>
        <v>347.75397634571499</v>
      </c>
      <c r="H49" s="943"/>
      <c r="I49" s="943">
        <f>(M58-M57)/I46*10</f>
        <v>347.7479005457854</v>
      </c>
      <c r="J49" s="235"/>
      <c r="K49" s="610"/>
      <c r="L49" s="71" t="s">
        <v>1098</v>
      </c>
      <c r="M49" s="21">
        <f>SUM(M44:M48)</f>
        <v>122209.27168999999</v>
      </c>
      <c r="N49" s="21">
        <f>SUM(N44:N48)</f>
        <v>137704.62824856001</v>
      </c>
      <c r="O49" s="21">
        <f>SUM(O44:O48)</f>
        <v>259913.89993856</v>
      </c>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row>
    <row r="50" spans="1:99" ht="20.100000000000001" customHeight="1">
      <c r="A50" s="857">
        <v>5</v>
      </c>
      <c r="B50" s="940" t="s">
        <v>609</v>
      </c>
      <c r="C50" s="235"/>
      <c r="D50" s="235"/>
      <c r="E50" s="943">
        <v>83.78</v>
      </c>
      <c r="F50" s="941"/>
      <c r="G50" s="943">
        <f>E50</f>
        <v>83.78</v>
      </c>
      <c r="H50" s="943"/>
      <c r="I50" s="943">
        <f>G50</f>
        <v>83.78</v>
      </c>
      <c r="J50" s="235"/>
      <c r="K50" s="610"/>
      <c r="L50" s="91"/>
      <c r="M50" s="1095"/>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row>
    <row r="51" spans="1:99" ht="20.100000000000001" customHeight="1">
      <c r="A51" s="939" t="s">
        <v>1175</v>
      </c>
      <c r="B51" s="940" t="s">
        <v>1329</v>
      </c>
      <c r="C51" s="862"/>
      <c r="D51" s="235"/>
      <c r="E51" s="233">
        <f>M49</f>
        <v>122209.27168999999</v>
      </c>
      <c r="F51" s="235"/>
      <c r="G51" s="233">
        <f>(G46*G49+G47*G50)/10</f>
        <v>137704.62824856001</v>
      </c>
      <c r="H51" s="235"/>
      <c r="I51" s="233">
        <f>M58</f>
        <v>286760.03400000004</v>
      </c>
      <c r="J51" s="235"/>
      <c r="K51" s="610"/>
      <c r="L51" s="488" t="s">
        <v>614</v>
      </c>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row>
    <row r="52" spans="1:99" ht="20.100000000000001" customHeight="1">
      <c r="K52" s="441"/>
      <c r="L52" s="36"/>
      <c r="M52" s="436" t="s">
        <v>195</v>
      </c>
    </row>
    <row r="53" spans="1:99" ht="20.100000000000001" customHeight="1">
      <c r="G53" s="223"/>
      <c r="K53" s="441"/>
      <c r="L53" s="1151" t="s">
        <v>1868</v>
      </c>
      <c r="M53" s="20">
        <f>I46*322.6/10</f>
        <v>265983.7</v>
      </c>
    </row>
    <row r="54" spans="1:99" ht="20.100000000000001" customHeight="1">
      <c r="K54" s="441"/>
      <c r="L54" s="36" t="s">
        <v>1384</v>
      </c>
      <c r="M54" s="20">
        <f>I46*25/10</f>
        <v>20612.5</v>
      </c>
    </row>
    <row r="55" spans="1:99" ht="20.100000000000001" customHeight="1">
      <c r="C55" s="729"/>
      <c r="K55" s="441"/>
      <c r="L55" s="36" t="s">
        <v>1575</v>
      </c>
      <c r="M55" s="20">
        <f>1000*12*0</f>
        <v>0</v>
      </c>
    </row>
    <row r="56" spans="1:99" ht="20.100000000000001" customHeight="1">
      <c r="C56" s="729"/>
      <c r="K56" s="441"/>
      <c r="L56" s="36" t="s">
        <v>1383</v>
      </c>
      <c r="M56" s="20">
        <f>(1016200*12)/100000</f>
        <v>121.944</v>
      </c>
    </row>
    <row r="57" spans="1:99" ht="20.100000000000001" customHeight="1">
      <c r="K57" s="441"/>
      <c r="L57" s="36" t="s">
        <v>1382</v>
      </c>
      <c r="M57" s="20">
        <f>I47*0.8378*10</f>
        <v>41.89</v>
      </c>
    </row>
    <row r="58" spans="1:99" ht="20.100000000000001" customHeight="1">
      <c r="K58" s="441"/>
      <c r="L58" s="71" t="s">
        <v>1098</v>
      </c>
      <c r="M58" s="21">
        <f>SUM(M53:M57)</f>
        <v>286760.03400000004</v>
      </c>
    </row>
    <row r="59" spans="1:99" ht="20.100000000000001" customHeight="1">
      <c r="K59" s="441"/>
      <c r="L59" s="80" t="s">
        <v>1576</v>
      </c>
    </row>
    <row r="60" spans="1:99" ht="20.100000000000001" customHeight="1">
      <c r="K60" s="441"/>
    </row>
    <row r="61" spans="1:99" ht="20.100000000000001" customHeight="1">
      <c r="K61" s="441"/>
    </row>
    <row r="62" spans="1:99" ht="20.100000000000001" customHeight="1">
      <c r="K62" s="441"/>
    </row>
    <row r="63" spans="1:99" ht="20.100000000000001" customHeight="1">
      <c r="K63" s="441"/>
    </row>
    <row r="64" spans="1:99" ht="20.100000000000001" customHeight="1">
      <c r="K64" s="441"/>
    </row>
    <row r="65" spans="11:11" ht="20.100000000000001" customHeight="1">
      <c r="K65" s="441"/>
    </row>
    <row r="66" spans="11:11" ht="20.100000000000001" customHeight="1">
      <c r="K66" s="441"/>
    </row>
    <row r="67" spans="11:11" ht="20.100000000000001" customHeight="1">
      <c r="K67" s="441"/>
    </row>
    <row r="68" spans="11:11" ht="20.100000000000001" customHeight="1">
      <c r="K68" s="441"/>
    </row>
    <row r="69" spans="11:11" ht="20.100000000000001" customHeight="1">
      <c r="K69" s="441"/>
    </row>
    <row r="70" spans="11:11" ht="20.100000000000001" customHeight="1">
      <c r="K70" s="441"/>
    </row>
    <row r="71" spans="11:11" ht="20.100000000000001" customHeight="1">
      <c r="K71" s="441"/>
    </row>
    <row r="72" spans="11:11" ht="20.100000000000001" customHeight="1">
      <c r="K72" s="441"/>
    </row>
    <row r="73" spans="11:11" ht="20.100000000000001" customHeight="1">
      <c r="K73" s="441"/>
    </row>
    <row r="74" spans="11:11" ht="20.100000000000001" customHeight="1">
      <c r="K74" s="441"/>
    </row>
    <row r="75" spans="11:11" ht="20.100000000000001" customHeight="1">
      <c r="K75" s="441"/>
    </row>
    <row r="76" spans="11:11" ht="20.100000000000001" customHeight="1">
      <c r="K76" s="441"/>
    </row>
    <row r="77" spans="11:11" ht="20.100000000000001" customHeight="1">
      <c r="K77" s="441"/>
    </row>
    <row r="78" spans="11:11" ht="20.100000000000001" customHeight="1">
      <c r="K78" s="441"/>
    </row>
    <row r="79" spans="11:11" ht="20.100000000000001" customHeight="1">
      <c r="K79" s="441"/>
    </row>
    <row r="80" spans="11:11" ht="20.100000000000001" customHeight="1">
      <c r="K80" s="441"/>
    </row>
    <row r="81" spans="11:11" ht="20.100000000000001" customHeight="1">
      <c r="K81" s="441"/>
    </row>
    <row r="82" spans="11:11" ht="20.100000000000001" customHeight="1">
      <c r="K82" s="441"/>
    </row>
    <row r="83" spans="11:11" ht="20.100000000000001" customHeight="1">
      <c r="K83" s="441"/>
    </row>
    <row r="84" spans="11:11" ht="20.100000000000001" customHeight="1">
      <c r="K84" s="441"/>
    </row>
    <row r="85" spans="11:11" ht="20.100000000000001" customHeight="1">
      <c r="K85" s="441"/>
    </row>
    <row r="86" spans="11:11" ht="20.100000000000001" customHeight="1">
      <c r="K86" s="441"/>
    </row>
    <row r="87" spans="11:11" ht="20.100000000000001" customHeight="1">
      <c r="K87" s="441"/>
    </row>
    <row r="88" spans="11:11" ht="20.100000000000001" customHeight="1">
      <c r="K88" s="441"/>
    </row>
    <row r="89" spans="11:11" ht="20.100000000000001" customHeight="1">
      <c r="K89" s="441"/>
    </row>
    <row r="90" spans="11:11" ht="20.100000000000001" customHeight="1">
      <c r="K90" s="441"/>
    </row>
    <row r="91" spans="11:11" ht="20.100000000000001" customHeight="1">
      <c r="K91" s="441"/>
    </row>
    <row r="92" spans="11:11" ht="20.100000000000001" customHeight="1">
      <c r="K92" s="441"/>
    </row>
    <row r="93" spans="11:11" ht="20.100000000000001" customHeight="1">
      <c r="K93" s="441"/>
    </row>
    <row r="94" spans="11:11" ht="20.100000000000001" customHeight="1">
      <c r="K94" s="441"/>
    </row>
    <row r="95" spans="11:11" ht="20.100000000000001" customHeight="1">
      <c r="K95" s="441"/>
    </row>
    <row r="96" spans="1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c r="K160" s="441"/>
    </row>
    <row r="161" spans="11:11">
      <c r="K161" s="441"/>
    </row>
    <row r="162" spans="11:11">
      <c r="K162" s="441"/>
    </row>
    <row r="163" spans="11:11">
      <c r="K163" s="441"/>
    </row>
    <row r="164" spans="11:11">
      <c r="K164" s="441"/>
    </row>
    <row r="165" spans="11:11">
      <c r="K165" s="441"/>
    </row>
    <row r="166" spans="11:11">
      <c r="K166" s="441"/>
    </row>
    <row r="167" spans="11:11">
      <c r="K167" s="441"/>
    </row>
    <row r="168" spans="11:11">
      <c r="K168" s="441"/>
    </row>
    <row r="169" spans="11:11">
      <c r="K169" s="441"/>
    </row>
    <row r="170" spans="11:11">
      <c r="K170" s="441"/>
    </row>
    <row r="171" spans="11:11">
      <c r="K171" s="441"/>
    </row>
    <row r="172" spans="11:11">
      <c r="K172" s="441"/>
    </row>
    <row r="173" spans="11:11">
      <c r="K173" s="441"/>
    </row>
    <row r="174" spans="11:11">
      <c r="K174" s="441"/>
    </row>
    <row r="175" spans="11:11">
      <c r="K175" s="441"/>
    </row>
    <row r="176" spans="11:11">
      <c r="K176" s="441"/>
    </row>
    <row r="177" spans="11:11">
      <c r="K177" s="441"/>
    </row>
    <row r="178" spans="11:11">
      <c r="K178" s="441"/>
    </row>
    <row r="179" spans="11:11">
      <c r="K179" s="441"/>
    </row>
    <row r="180" spans="11:11">
      <c r="K180" s="441"/>
    </row>
    <row r="181" spans="11:11">
      <c r="K181" s="441"/>
    </row>
    <row r="182" spans="11:11">
      <c r="K182" s="441"/>
    </row>
    <row r="183" spans="11:11">
      <c r="K183" s="441"/>
    </row>
    <row r="184" spans="11:11">
      <c r="K184" s="441"/>
    </row>
    <row r="185" spans="11:11">
      <c r="K185" s="441"/>
    </row>
    <row r="186" spans="11:11">
      <c r="K186" s="441"/>
    </row>
    <row r="187" spans="11:11">
      <c r="K187" s="441"/>
    </row>
    <row r="188" spans="11:11">
      <c r="K188" s="441"/>
    </row>
    <row r="189" spans="11:11">
      <c r="K189" s="441"/>
    </row>
    <row r="190" spans="11:11">
      <c r="K190" s="441"/>
    </row>
    <row r="191" spans="11:11">
      <c r="K191" s="441"/>
    </row>
    <row r="192" spans="11:11">
      <c r="K192" s="441"/>
    </row>
    <row r="193" spans="11:11">
      <c r="K193" s="441"/>
    </row>
    <row r="194" spans="11:11">
      <c r="K194" s="441"/>
    </row>
    <row r="195" spans="11:11">
      <c r="K195" s="441"/>
    </row>
    <row r="196" spans="11:11">
      <c r="K196" s="441"/>
    </row>
    <row r="197" spans="11:11">
      <c r="K197" s="441"/>
    </row>
    <row r="198" spans="11:11">
      <c r="K198" s="441"/>
    </row>
    <row r="199" spans="11:11">
      <c r="K199" s="441"/>
    </row>
    <row r="200" spans="11:11">
      <c r="K200" s="441"/>
    </row>
    <row r="201" spans="11:11">
      <c r="K201" s="441"/>
    </row>
    <row r="202" spans="11:11">
      <c r="K202" s="441"/>
    </row>
    <row r="203" spans="11:11">
      <c r="K203" s="441"/>
    </row>
    <row r="204" spans="11:11">
      <c r="K204" s="441"/>
    </row>
    <row r="205" spans="11:11">
      <c r="K205" s="441"/>
    </row>
    <row r="206" spans="11:11">
      <c r="K206" s="441"/>
    </row>
    <row r="207" spans="11:11">
      <c r="K207" s="441"/>
    </row>
    <row r="208" spans="11:11">
      <c r="K208" s="441"/>
    </row>
    <row r="209" spans="11:11">
      <c r="K209" s="441"/>
    </row>
    <row r="210" spans="11:11">
      <c r="K210" s="441"/>
    </row>
    <row r="211" spans="11:11">
      <c r="K211" s="441"/>
    </row>
    <row r="212" spans="11:11">
      <c r="K212" s="441"/>
    </row>
    <row r="213" spans="11:11">
      <c r="K213" s="441"/>
    </row>
    <row r="214" spans="11:11">
      <c r="K214" s="441"/>
    </row>
    <row r="215" spans="11:11">
      <c r="K215" s="441"/>
    </row>
    <row r="216" spans="11:11">
      <c r="K216" s="441"/>
    </row>
    <row r="217" spans="11:11">
      <c r="K217" s="441"/>
    </row>
    <row r="218" spans="11:11">
      <c r="K218" s="441"/>
    </row>
    <row r="219" spans="11:11">
      <c r="K219" s="441"/>
    </row>
    <row r="220" spans="11:11">
      <c r="K220" s="441"/>
    </row>
    <row r="221" spans="11:11">
      <c r="K221" s="441"/>
    </row>
    <row r="222" spans="11:11">
      <c r="K222" s="441"/>
    </row>
    <row r="223" spans="11:11">
      <c r="K223" s="441"/>
    </row>
    <row r="224" spans="11:11">
      <c r="K224" s="441"/>
    </row>
    <row r="225" spans="11:11">
      <c r="K225" s="441"/>
    </row>
    <row r="226" spans="11:11">
      <c r="K226" s="441"/>
    </row>
    <row r="227" spans="11:11">
      <c r="K227" s="441"/>
    </row>
    <row r="228" spans="11:11">
      <c r="K228" s="441"/>
    </row>
    <row r="229" spans="11:11">
      <c r="K229" s="441"/>
    </row>
    <row r="230" spans="11:11">
      <c r="K230" s="441"/>
    </row>
    <row r="231" spans="11:11">
      <c r="K231" s="441"/>
    </row>
    <row r="232" spans="11:11">
      <c r="K232" s="441"/>
    </row>
    <row r="233" spans="11:11">
      <c r="K233" s="441"/>
    </row>
    <row r="234" spans="11:11">
      <c r="K234" s="441"/>
    </row>
    <row r="235" spans="11:11">
      <c r="K235" s="441"/>
    </row>
    <row r="236" spans="11:11">
      <c r="K236" s="441"/>
    </row>
    <row r="237" spans="11:11">
      <c r="K237" s="441"/>
    </row>
    <row r="238" spans="11:11">
      <c r="K238" s="441"/>
    </row>
    <row r="239" spans="11:11">
      <c r="K239" s="441"/>
    </row>
    <row r="240" spans="11:11">
      <c r="K240" s="441"/>
    </row>
    <row r="241" spans="11:11">
      <c r="K241" s="441"/>
    </row>
    <row r="242" spans="11:11">
      <c r="K242" s="441"/>
    </row>
    <row r="243" spans="11:11">
      <c r="K243" s="441"/>
    </row>
    <row r="244" spans="11:11">
      <c r="K244" s="441"/>
    </row>
    <row r="245" spans="11:11">
      <c r="K245" s="441"/>
    </row>
    <row r="246" spans="11:11">
      <c r="K246" s="441"/>
    </row>
    <row r="247" spans="11:11">
      <c r="K247" s="441"/>
    </row>
    <row r="248" spans="11:11">
      <c r="K248" s="441"/>
    </row>
    <row r="249" spans="11:11">
      <c r="K249" s="441"/>
    </row>
    <row r="250" spans="11:11">
      <c r="K250" s="441"/>
    </row>
    <row r="251" spans="11:11">
      <c r="K251" s="441"/>
    </row>
    <row r="252" spans="11:11">
      <c r="K252" s="441"/>
    </row>
    <row r="253" spans="11:11">
      <c r="K253" s="441"/>
    </row>
    <row r="254" spans="11:11">
      <c r="K254" s="441"/>
    </row>
    <row r="255" spans="11:11">
      <c r="K255" s="441"/>
    </row>
    <row r="256" spans="11:11">
      <c r="K256" s="441"/>
    </row>
    <row r="257" spans="11:11">
      <c r="K257" s="441"/>
    </row>
    <row r="258" spans="11:11">
      <c r="K258" s="441"/>
    </row>
    <row r="259" spans="11:11">
      <c r="K259" s="441"/>
    </row>
    <row r="260" spans="11:11">
      <c r="K260" s="441"/>
    </row>
    <row r="261" spans="11:11">
      <c r="K261" s="441"/>
    </row>
    <row r="262" spans="11:11">
      <c r="K262" s="441"/>
    </row>
    <row r="263" spans="11:11">
      <c r="K263" s="441"/>
    </row>
    <row r="264" spans="11:11">
      <c r="K264" s="441"/>
    </row>
    <row r="265" spans="11:11">
      <c r="K265" s="441"/>
    </row>
    <row r="266" spans="11:11">
      <c r="K266" s="441"/>
    </row>
    <row r="267" spans="11:11">
      <c r="K267" s="441"/>
    </row>
    <row r="268" spans="11:11">
      <c r="K268" s="441"/>
    </row>
    <row r="269" spans="11:11">
      <c r="K269" s="441"/>
    </row>
    <row r="270" spans="11:1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sheetData>
  <mergeCells count="4">
    <mergeCell ref="G3:H3"/>
    <mergeCell ref="I3:J3"/>
    <mergeCell ref="C3:D3"/>
    <mergeCell ref="E3:F3"/>
  </mergeCells>
  <phoneticPr fontId="103"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8.xml><?xml version="1.0" encoding="utf-8"?>
<worksheet xmlns="http://schemas.openxmlformats.org/spreadsheetml/2006/main" xmlns:r="http://schemas.openxmlformats.org/officeDocument/2006/relationships">
  <sheetPr codeName="Sheet25"/>
  <dimension ref="A1:U30"/>
  <sheetViews>
    <sheetView view="pageBreakPreview" zoomScale="106" zoomScaleNormal="85" zoomScaleSheetLayoutView="106" workbookViewId="0">
      <selection activeCell="G25" sqref="G25"/>
    </sheetView>
  </sheetViews>
  <sheetFormatPr defaultColWidth="14.7109375" defaultRowHeight="12.75"/>
  <cols>
    <col min="1" max="1" width="5.85546875" style="36" customWidth="1"/>
    <col min="2" max="2" width="44.28515625" style="36" customWidth="1"/>
    <col min="3" max="3" width="9.85546875" style="36" customWidth="1"/>
    <col min="4" max="4" width="8.85546875" style="36" customWidth="1"/>
    <col min="5" max="5" width="9" style="36" customWidth="1"/>
    <col min="6" max="6" width="8.7109375" style="36" customWidth="1"/>
    <col min="7" max="7" width="10" style="36" customWidth="1"/>
    <col min="8" max="9" width="8.7109375" style="36" bestFit="1" customWidth="1"/>
    <col min="10" max="10" width="9.85546875" style="36" customWidth="1"/>
    <col min="11" max="11" width="11.28515625" style="36" customWidth="1"/>
    <col min="12" max="13" width="8.7109375" style="36" bestFit="1" customWidth="1"/>
    <col min="14" max="14" width="8.7109375" style="36" customWidth="1"/>
    <col min="15" max="15" width="11.140625" style="36" customWidth="1"/>
    <col min="16" max="20" width="14.7109375" style="36" customWidth="1"/>
    <col min="21" max="21" width="14.7109375" style="36" hidden="1" customWidth="1"/>
    <col min="22" max="16384" width="14.7109375" style="36"/>
  </cols>
  <sheetData>
    <row r="1" spans="1:18">
      <c r="A1" s="35" t="s">
        <v>1654</v>
      </c>
      <c r="J1" s="2" t="s">
        <v>1264</v>
      </c>
    </row>
    <row r="3" spans="1:18" ht="18.75" thickBot="1">
      <c r="A3" s="65"/>
      <c r="B3" s="62" t="s">
        <v>623</v>
      </c>
      <c r="C3" s="62"/>
      <c r="D3" s="62"/>
      <c r="E3" s="62"/>
      <c r="F3" s="62"/>
      <c r="G3" s="62"/>
      <c r="H3" s="65"/>
      <c r="I3" s="65"/>
      <c r="J3" s="65"/>
      <c r="K3" s="65"/>
    </row>
    <row r="4" spans="1:18">
      <c r="A4" s="964"/>
      <c r="B4" s="965"/>
      <c r="C4" s="966"/>
      <c r="D4" s="1448" t="s">
        <v>90</v>
      </c>
      <c r="E4" s="1449"/>
      <c r="F4" s="1449"/>
      <c r="G4" s="1450"/>
      <c r="H4" s="1448" t="s">
        <v>624</v>
      </c>
      <c r="I4" s="1449"/>
      <c r="J4" s="1449"/>
      <c r="K4" s="1450"/>
      <c r="L4" s="1448" t="s">
        <v>625</v>
      </c>
      <c r="M4" s="1449"/>
      <c r="N4" s="1449"/>
      <c r="O4" s="1450"/>
    </row>
    <row r="5" spans="1:18" ht="15.75">
      <c r="A5" s="951">
        <v>1</v>
      </c>
      <c r="B5" s="51" t="s">
        <v>1018</v>
      </c>
      <c r="C5" s="952"/>
      <c r="D5" s="945" t="s">
        <v>235</v>
      </c>
      <c r="E5" s="50" t="s">
        <v>236</v>
      </c>
      <c r="F5" s="50" t="s">
        <v>237</v>
      </c>
      <c r="G5" s="946" t="s">
        <v>1099</v>
      </c>
      <c r="H5" s="945" t="s">
        <v>235</v>
      </c>
      <c r="I5" s="50" t="s">
        <v>236</v>
      </c>
      <c r="J5" s="50" t="s">
        <v>237</v>
      </c>
      <c r="K5" s="946" t="s">
        <v>1099</v>
      </c>
      <c r="L5" s="945" t="s">
        <v>235</v>
      </c>
      <c r="M5" s="50" t="s">
        <v>236</v>
      </c>
      <c r="N5" s="50" t="s">
        <v>237</v>
      </c>
      <c r="O5" s="946" t="s">
        <v>1099</v>
      </c>
    </row>
    <row r="6" spans="1:18" ht="15.75">
      <c r="A6" s="951"/>
      <c r="B6" s="63" t="s">
        <v>616</v>
      </c>
      <c r="C6" s="952"/>
      <c r="D6" s="951"/>
      <c r="E6" s="51"/>
      <c r="F6" s="51"/>
      <c r="G6" s="952"/>
      <c r="H6" s="945"/>
      <c r="I6" s="50"/>
      <c r="J6" s="50"/>
      <c r="K6" s="946"/>
      <c r="L6" s="951"/>
      <c r="M6" s="51"/>
      <c r="N6" s="51"/>
      <c r="O6" s="952"/>
    </row>
    <row r="7" spans="1:18">
      <c r="A7" s="951">
        <v>2</v>
      </c>
      <c r="B7" s="51" t="s">
        <v>240</v>
      </c>
      <c r="C7" s="952" t="s">
        <v>48</v>
      </c>
      <c r="D7" s="951">
        <f>+'F-4'!C44</f>
        <v>7523.9030270000003</v>
      </c>
      <c r="E7" s="155">
        <f>D10-D11</f>
        <v>5944.0235469999998</v>
      </c>
      <c r="F7" s="155">
        <f>E10-E11</f>
        <v>3122.5220735500006</v>
      </c>
      <c r="G7" s="952">
        <f>+'F-4'!C44</f>
        <v>7523.9030270000003</v>
      </c>
      <c r="H7" s="947">
        <f>'F-4'!E44+'F-4'!G44</f>
        <v>7700</v>
      </c>
      <c r="I7" s="155">
        <f>H10-H11</f>
        <v>6400</v>
      </c>
      <c r="J7" s="155">
        <f>I10-I11</f>
        <v>3690</v>
      </c>
      <c r="K7" s="948">
        <f>'F-4'!E44+'F-4'!G44</f>
        <v>7700</v>
      </c>
      <c r="L7" s="955">
        <f>'F-4'!I44</f>
        <v>8250</v>
      </c>
      <c r="M7" s="155">
        <f>L10-L11</f>
        <v>6890</v>
      </c>
      <c r="N7" s="155">
        <f>M10-M11</f>
        <v>4056.5</v>
      </c>
      <c r="O7" s="956">
        <f>'F-4'!I44</f>
        <v>8250</v>
      </c>
    </row>
    <row r="8" spans="1:18">
      <c r="A8" s="951">
        <v>3</v>
      </c>
      <c r="B8" s="51" t="s">
        <v>241</v>
      </c>
      <c r="C8" s="952" t="s">
        <v>1174</v>
      </c>
      <c r="D8" s="949">
        <v>0</v>
      </c>
      <c r="E8" s="845">
        <v>0.15</v>
      </c>
      <c r="F8" s="232">
        <f>F9/F7</f>
        <v>0.16582481575905159</v>
      </c>
      <c r="G8" s="950">
        <f>G9/G7</f>
        <v>0.18732234779506018</v>
      </c>
      <c r="H8" s="949">
        <v>0</v>
      </c>
      <c r="I8" s="845">
        <v>0.15</v>
      </c>
      <c r="J8" s="232">
        <f>J9/J7</f>
        <v>0.20596205962059622</v>
      </c>
      <c r="K8" s="950">
        <f>K9/K7</f>
        <v>0.22337662337662337</v>
      </c>
      <c r="L8" s="949">
        <v>0</v>
      </c>
      <c r="M8" s="845">
        <v>0.15</v>
      </c>
      <c r="N8" s="232">
        <f>N9/N7</f>
        <v>0.17786268951066189</v>
      </c>
      <c r="O8" s="950">
        <f>O9/O7</f>
        <v>0.21272727272727274</v>
      </c>
    </row>
    <row r="9" spans="1:18">
      <c r="A9" s="951">
        <v>4</v>
      </c>
      <c r="B9" s="51" t="s">
        <v>1349</v>
      </c>
      <c r="C9" s="952" t="s">
        <v>1175</v>
      </c>
      <c r="D9" s="947">
        <f>D7*D8</f>
        <v>0</v>
      </c>
      <c r="E9" s="155">
        <f>E7*E8</f>
        <v>891.6035320499999</v>
      </c>
      <c r="F9" s="137">
        <f>F7-F11</f>
        <v>517.79164755000056</v>
      </c>
      <c r="G9" s="948">
        <f>G7-G11</f>
        <v>1409.3951796000001</v>
      </c>
      <c r="H9" s="947">
        <f>H7*H8</f>
        <v>0</v>
      </c>
      <c r="I9" s="155">
        <f>I7*I8</f>
        <v>960</v>
      </c>
      <c r="J9" s="155">
        <f>J7-J11</f>
        <v>760</v>
      </c>
      <c r="K9" s="948">
        <f>K7-K11</f>
        <v>1720</v>
      </c>
      <c r="L9" s="947">
        <f>L7*L8</f>
        <v>0</v>
      </c>
      <c r="M9" s="155">
        <f>M7*M8</f>
        <v>1033.5</v>
      </c>
      <c r="N9" s="155">
        <f>N7-N11</f>
        <v>721.5</v>
      </c>
      <c r="O9" s="948">
        <f>O7-O11</f>
        <v>1755</v>
      </c>
    </row>
    <row r="10" spans="1:18">
      <c r="A10" s="951">
        <v>5</v>
      </c>
      <c r="B10" s="51" t="s">
        <v>211</v>
      </c>
      <c r="C10" s="952" t="s">
        <v>615</v>
      </c>
      <c r="D10" s="947">
        <f>D7-D9</f>
        <v>7523.9030270000003</v>
      </c>
      <c r="E10" s="155">
        <f t="shared" ref="E10:O10" si="0">E7-E9</f>
        <v>5052.4200149500002</v>
      </c>
      <c r="F10" s="155">
        <f t="shared" si="0"/>
        <v>2604.7304260000001</v>
      </c>
      <c r="G10" s="948">
        <f t="shared" si="0"/>
        <v>6114.5078474000002</v>
      </c>
      <c r="H10" s="947">
        <f t="shared" si="0"/>
        <v>7700</v>
      </c>
      <c r="I10" s="155">
        <f t="shared" si="0"/>
        <v>5440</v>
      </c>
      <c r="J10" s="155">
        <f t="shared" si="0"/>
        <v>2930</v>
      </c>
      <c r="K10" s="948">
        <f t="shared" si="0"/>
        <v>5980</v>
      </c>
      <c r="L10" s="947">
        <f t="shared" si="0"/>
        <v>8250</v>
      </c>
      <c r="M10" s="155">
        <f t="shared" si="0"/>
        <v>5856.5</v>
      </c>
      <c r="N10" s="155">
        <f t="shared" si="0"/>
        <v>3335</v>
      </c>
      <c r="O10" s="948">
        <f t="shared" si="0"/>
        <v>6495</v>
      </c>
    </row>
    <row r="11" spans="1:18">
      <c r="A11" s="967" t="s">
        <v>212</v>
      </c>
      <c r="B11" s="51" t="s">
        <v>213</v>
      </c>
      <c r="C11" s="952" t="s">
        <v>1521</v>
      </c>
      <c r="D11" s="951">
        <f>+'T-1'!F67</f>
        <v>1579.8794800000003</v>
      </c>
      <c r="E11" s="51">
        <f>+'T-1'!F56</f>
        <v>1929.8979413999998</v>
      </c>
      <c r="F11" s="155">
        <f>+'T-1'!F38</f>
        <v>2604.7304260000001</v>
      </c>
      <c r="G11" s="948">
        <f>SUM(D11:F11)</f>
        <v>6114.5078474000002</v>
      </c>
      <c r="H11" s="947">
        <f>'T-1'!K67</f>
        <v>1300</v>
      </c>
      <c r="I11" s="155">
        <f>'T-1'!K56</f>
        <v>1750</v>
      </c>
      <c r="J11" s="155">
        <f>'T-1'!K38</f>
        <v>2930</v>
      </c>
      <c r="K11" s="948">
        <f>SUM(H11:J11)</f>
        <v>5980</v>
      </c>
      <c r="L11" s="947">
        <f>'T-1'!O67</f>
        <v>1360</v>
      </c>
      <c r="M11" s="155">
        <f>'T-1'!O56</f>
        <v>1800</v>
      </c>
      <c r="N11" s="155">
        <f>'T-1'!O38</f>
        <v>3335</v>
      </c>
      <c r="O11" s="948">
        <f>SUM(L11:N11)</f>
        <v>6495</v>
      </c>
    </row>
    <row r="12" spans="1:18">
      <c r="A12" s="951"/>
      <c r="B12" s="51"/>
      <c r="C12" s="952"/>
      <c r="D12" s="951"/>
      <c r="E12" s="51"/>
      <c r="F12" s="51"/>
      <c r="G12" s="952"/>
      <c r="H12" s="951"/>
      <c r="I12" s="51"/>
      <c r="J12" s="51"/>
      <c r="K12" s="952"/>
      <c r="L12" s="951"/>
      <c r="M12" s="51"/>
      <c r="N12" s="51"/>
      <c r="O12" s="952"/>
    </row>
    <row r="13" spans="1:18" ht="15.75">
      <c r="A13" s="951"/>
      <c r="B13" s="49" t="s">
        <v>214</v>
      </c>
      <c r="C13" s="961"/>
      <c r="D13" s="960"/>
      <c r="E13" s="49"/>
      <c r="F13" s="49"/>
      <c r="G13" s="961"/>
      <c r="H13" s="951"/>
      <c r="I13" s="51"/>
      <c r="J13" s="51"/>
      <c r="K13" s="952"/>
      <c r="L13" s="951"/>
      <c r="M13" s="51"/>
      <c r="N13" s="51"/>
      <c r="O13" s="952"/>
    </row>
    <row r="14" spans="1:18">
      <c r="A14" s="951">
        <v>7</v>
      </c>
      <c r="B14" s="135" t="s">
        <v>617</v>
      </c>
      <c r="C14" s="962" t="s">
        <v>1522</v>
      </c>
      <c r="D14" s="988">
        <f>+'F-6'!G9/'F-5'!D7*10</f>
        <v>345.24117180650626</v>
      </c>
      <c r="E14" s="989">
        <f>+D14</f>
        <v>345.24117180650626</v>
      </c>
      <c r="F14" s="989">
        <f>+D14</f>
        <v>345.24117180650626</v>
      </c>
      <c r="G14" s="990">
        <f>+D14</f>
        <v>345.24117180650626</v>
      </c>
      <c r="H14" s="953">
        <f>('F-4'!E51+'F-4'!G51)/H7*10</f>
        <v>337.55051940072724</v>
      </c>
      <c r="I14" s="540">
        <f>H14</f>
        <v>337.55051940072724</v>
      </c>
      <c r="J14" s="540">
        <f>I14</f>
        <v>337.55051940072724</v>
      </c>
      <c r="K14" s="954">
        <f>H14</f>
        <v>337.55051940072724</v>
      </c>
      <c r="L14" s="953">
        <f>'F-4'!I51/L7*10</f>
        <v>347.58792000000005</v>
      </c>
      <c r="M14" s="540">
        <f>L14</f>
        <v>347.58792000000005</v>
      </c>
      <c r="N14" s="540">
        <f>M14</f>
        <v>347.58792000000005</v>
      </c>
      <c r="O14" s="954">
        <f>N14</f>
        <v>347.58792000000005</v>
      </c>
    </row>
    <row r="15" spans="1:18">
      <c r="A15" s="951">
        <v>8</v>
      </c>
      <c r="B15" s="51" t="s">
        <v>1142</v>
      </c>
      <c r="C15" s="962" t="s">
        <v>1523</v>
      </c>
      <c r="D15" s="953">
        <f>G15/G11*D11</f>
        <v>29061.294075658476</v>
      </c>
      <c r="E15" s="540">
        <f>G15/G11*E11</f>
        <v>35499.753190688505</v>
      </c>
      <c r="F15" s="540">
        <f>G15-E15-D15</f>
        <v>47913.045175953026</v>
      </c>
      <c r="G15" s="990">
        <f>+'F-6'!G21</f>
        <v>112474.09244230001</v>
      </c>
      <c r="H15" s="953">
        <f>K15/K11*H11</f>
        <v>19712.071396077496</v>
      </c>
      <c r="I15" s="540">
        <f>K15/K11*I11</f>
        <v>26535.480725488935</v>
      </c>
      <c r="J15" s="540">
        <f>K15-I15-H15</f>
        <v>44427.976300390052</v>
      </c>
      <c r="K15" s="954">
        <f>+'F-6'!K21-'F-6'!K18</f>
        <v>90675.528421956478</v>
      </c>
      <c r="L15" s="953">
        <f>O15/O11*L11</f>
        <v>20195.321689857014</v>
      </c>
      <c r="M15" s="540">
        <f>O15/O11*M11</f>
        <v>26729.102236575458</v>
      </c>
      <c r="N15" s="540">
        <f>O15-M15-L15</f>
        <v>49523.086643877308</v>
      </c>
      <c r="O15" s="954">
        <f>'F-6'!O21-'F-6'!O18</f>
        <v>96447.51057030978</v>
      </c>
    </row>
    <row r="16" spans="1:18">
      <c r="A16" s="951">
        <v>9</v>
      </c>
      <c r="B16" s="51" t="s">
        <v>1140</v>
      </c>
      <c r="C16" s="962" t="s">
        <v>618</v>
      </c>
      <c r="D16" s="953">
        <f>D14*D9</f>
        <v>0</v>
      </c>
      <c r="E16" s="540">
        <f>E14*E9/10</f>
        <v>30781.824819176185</v>
      </c>
      <c r="F16" s="540">
        <f>F14*F9/10</f>
        <v>17876.299515178369</v>
      </c>
      <c r="G16" s="954">
        <f>G14*G9/10</f>
        <v>48658.124334354543</v>
      </c>
      <c r="H16" s="953">
        <f>H14*H9</f>
        <v>0</v>
      </c>
      <c r="I16" s="540">
        <f>I14*I9/10</f>
        <v>32404.849862469815</v>
      </c>
      <c r="J16" s="540">
        <f>J14*J9/10</f>
        <v>25653.839474455272</v>
      </c>
      <c r="K16" s="954">
        <f>K14*K9/10</f>
        <v>58058.689336925083</v>
      </c>
      <c r="L16" s="953">
        <f>L14*L9</f>
        <v>0</v>
      </c>
      <c r="M16" s="540">
        <f>M14*M9/10</f>
        <v>35923.211532000001</v>
      </c>
      <c r="N16" s="540">
        <f>N14*N9/10</f>
        <v>25078.468428000004</v>
      </c>
      <c r="O16" s="954">
        <f>O14*O9/10</f>
        <v>61001.679960000016</v>
      </c>
      <c r="R16" s="122"/>
    </row>
    <row r="17" spans="1:18">
      <c r="A17" s="951">
        <v>10</v>
      </c>
      <c r="B17" s="51" t="s">
        <v>1141</v>
      </c>
      <c r="C17" s="962" t="s">
        <v>619</v>
      </c>
      <c r="D17" s="953">
        <f t="shared" ref="D17:I17" si="1">D15+D16</f>
        <v>29061.294075658476</v>
      </c>
      <c r="E17" s="540">
        <f t="shared" si="1"/>
        <v>66281.578009864694</v>
      </c>
      <c r="F17" s="540">
        <f t="shared" si="1"/>
        <v>65789.344691131395</v>
      </c>
      <c r="G17" s="954">
        <f t="shared" si="1"/>
        <v>161132.21677665456</v>
      </c>
      <c r="H17" s="953">
        <f t="shared" si="1"/>
        <v>19712.071396077496</v>
      </c>
      <c r="I17" s="540">
        <f t="shared" si="1"/>
        <v>58940.33058795875</v>
      </c>
      <c r="J17" s="540">
        <f t="shared" ref="J17:O17" si="2">J15+J16</f>
        <v>70081.815774845323</v>
      </c>
      <c r="K17" s="954">
        <f t="shared" si="2"/>
        <v>148734.21775888157</v>
      </c>
      <c r="L17" s="953">
        <f t="shared" si="2"/>
        <v>20195.321689857014</v>
      </c>
      <c r="M17" s="540">
        <f t="shared" si="2"/>
        <v>62652.313768575463</v>
      </c>
      <c r="N17" s="540">
        <f t="shared" si="2"/>
        <v>74601.555071877316</v>
      </c>
      <c r="O17" s="954">
        <f t="shared" si="2"/>
        <v>157449.1905303098</v>
      </c>
      <c r="P17" s="34"/>
      <c r="R17" s="122"/>
    </row>
    <row r="18" spans="1:18">
      <c r="A18" s="951">
        <v>11</v>
      </c>
      <c r="B18" s="135" t="s">
        <v>166</v>
      </c>
      <c r="C18" s="962" t="s">
        <v>620</v>
      </c>
      <c r="D18" s="953">
        <f>D17/D10*10</f>
        <v>38.625290585710886</v>
      </c>
      <c r="E18" s="540">
        <f>E17/E10*10</f>
        <v>131.18778291143443</v>
      </c>
      <c r="F18" s="540">
        <f>F17/F10*10</f>
        <v>252.57640496856311</v>
      </c>
      <c r="G18" s="954">
        <f>G17/G10*10</f>
        <v>263.52442551066628</v>
      </c>
      <c r="H18" s="953">
        <f t="shared" ref="H18:O18" si="3">H17/H10*10</f>
        <v>25.600092722178566</v>
      </c>
      <c r="I18" s="540">
        <f t="shared" si="3"/>
        <v>108.34619593374769</v>
      </c>
      <c r="J18" s="540">
        <f t="shared" si="3"/>
        <v>239.1870845557861</v>
      </c>
      <c r="K18" s="954">
        <f t="shared" si="3"/>
        <v>248.71942769043741</v>
      </c>
      <c r="L18" s="953">
        <f t="shared" si="3"/>
        <v>24.479177805887289</v>
      </c>
      <c r="M18" s="540">
        <f t="shared" si="3"/>
        <v>106.97910657999736</v>
      </c>
      <c r="N18" s="540">
        <f t="shared" si="3"/>
        <v>223.69281880622881</v>
      </c>
      <c r="O18" s="954">
        <f t="shared" si="3"/>
        <v>242.41599773719756</v>
      </c>
    </row>
    <row r="19" spans="1:18">
      <c r="A19" s="951">
        <v>12</v>
      </c>
      <c r="B19" s="135" t="s">
        <v>168</v>
      </c>
      <c r="C19" s="962" t="s">
        <v>621</v>
      </c>
      <c r="D19" s="953">
        <f>D18+D14</f>
        <v>383.86646239221716</v>
      </c>
      <c r="E19" s="540">
        <f>E18+E14</f>
        <v>476.42895471794066</v>
      </c>
      <c r="F19" s="540">
        <f>F18+F14</f>
        <v>597.81757677506937</v>
      </c>
      <c r="G19" s="954">
        <f>G18+G14</f>
        <v>608.76559731717248</v>
      </c>
      <c r="H19" s="953">
        <f t="shared" ref="H19:O19" si="4">H18+H14</f>
        <v>363.15061212290578</v>
      </c>
      <c r="I19" s="540">
        <f t="shared" si="4"/>
        <v>445.89671533447495</v>
      </c>
      <c r="J19" s="540">
        <f t="shared" si="4"/>
        <v>576.73760395651334</v>
      </c>
      <c r="K19" s="954">
        <f t="shared" si="4"/>
        <v>586.26994709116468</v>
      </c>
      <c r="L19" s="953">
        <f t="shared" si="4"/>
        <v>372.06709780588733</v>
      </c>
      <c r="M19" s="540">
        <f t="shared" si="4"/>
        <v>454.56702657999745</v>
      </c>
      <c r="N19" s="540">
        <f t="shared" si="4"/>
        <v>571.2807388062289</v>
      </c>
      <c r="O19" s="954">
        <f t="shared" si="4"/>
        <v>590.00391773719764</v>
      </c>
    </row>
    <row r="20" spans="1:18">
      <c r="A20" s="967">
        <v>13</v>
      </c>
      <c r="B20" s="51" t="s">
        <v>1356</v>
      </c>
      <c r="C20" s="962" t="s">
        <v>1524</v>
      </c>
      <c r="D20" s="953">
        <f>G20</f>
        <v>0</v>
      </c>
      <c r="E20" s="540">
        <f>G20</f>
        <v>0</v>
      </c>
      <c r="F20" s="540">
        <f>G20</f>
        <v>0</v>
      </c>
      <c r="G20" s="954">
        <f>(0/G11)*10</f>
        <v>0</v>
      </c>
      <c r="H20" s="953">
        <f>K20</f>
        <v>0</v>
      </c>
      <c r="I20" s="540">
        <f>K20</f>
        <v>0</v>
      </c>
      <c r="J20" s="540">
        <f>K20</f>
        <v>0</v>
      </c>
      <c r="K20" s="954">
        <f>(0/K11)*10</f>
        <v>0</v>
      </c>
      <c r="L20" s="953">
        <f>O20</f>
        <v>0</v>
      </c>
      <c r="M20" s="540">
        <f>O20</f>
        <v>0</v>
      </c>
      <c r="N20" s="540">
        <f>O20</f>
        <v>0</v>
      </c>
      <c r="O20" s="954">
        <f>(0/O11)*10</f>
        <v>0</v>
      </c>
    </row>
    <row r="21" spans="1:18" ht="13.5" thickBot="1">
      <c r="A21" s="968">
        <v>14</v>
      </c>
      <c r="B21" s="969" t="s">
        <v>1357</v>
      </c>
      <c r="C21" s="963" t="s">
        <v>622</v>
      </c>
      <c r="D21" s="957">
        <f>D20+D19</f>
        <v>383.86646239221716</v>
      </c>
      <c r="E21" s="958">
        <f>E20+E19</f>
        <v>476.42895471794066</v>
      </c>
      <c r="F21" s="958">
        <f>F20+F19</f>
        <v>597.81757677506937</v>
      </c>
      <c r="G21" s="959">
        <f>G20+G19</f>
        <v>608.76559731717248</v>
      </c>
      <c r="H21" s="957">
        <f t="shared" ref="H21:O21" si="5">H20+H19</f>
        <v>363.15061212290578</v>
      </c>
      <c r="I21" s="958">
        <f t="shared" si="5"/>
        <v>445.89671533447495</v>
      </c>
      <c r="J21" s="958">
        <f t="shared" si="5"/>
        <v>576.73760395651334</v>
      </c>
      <c r="K21" s="959">
        <f t="shared" si="5"/>
        <v>586.26994709116468</v>
      </c>
      <c r="L21" s="957">
        <f t="shared" si="5"/>
        <v>372.06709780588733</v>
      </c>
      <c r="M21" s="958">
        <f t="shared" si="5"/>
        <v>454.56702657999745</v>
      </c>
      <c r="N21" s="958">
        <f t="shared" si="5"/>
        <v>571.2807388062289</v>
      </c>
      <c r="O21" s="959">
        <f t="shared" si="5"/>
        <v>590.00391773719764</v>
      </c>
    </row>
    <row r="22" spans="1:18">
      <c r="A22" s="66" t="s">
        <v>215</v>
      </c>
      <c r="K22" s="19"/>
    </row>
    <row r="23" spans="1:18" ht="15.75">
      <c r="B23" s="36" t="s">
        <v>731</v>
      </c>
    </row>
    <row r="25" spans="1:18">
      <c r="B25" s="36" t="s">
        <v>1039</v>
      </c>
      <c r="C25" s="36" t="s">
        <v>163</v>
      </c>
      <c r="H25" s="20">
        <f>H21*H11/10</f>
        <v>47209.579575977754</v>
      </c>
      <c r="I25" s="20">
        <f>I21*I11/10</f>
        <v>78031.925183533123</v>
      </c>
      <c r="J25" s="20">
        <f>J21*J11/10</f>
        <v>168984.11795925841</v>
      </c>
      <c r="K25" s="20">
        <f>SUM(H25:J25)</f>
        <v>294225.6227187693</v>
      </c>
    </row>
    <row r="26" spans="1:18">
      <c r="B26" s="36" t="s">
        <v>1229</v>
      </c>
      <c r="C26" s="36" t="s">
        <v>1230</v>
      </c>
      <c r="H26" s="20">
        <f>H19*H11/10</f>
        <v>47209.579575977754</v>
      </c>
      <c r="I26" s="20">
        <f>I19*I11/10</f>
        <v>78031.925183533123</v>
      </c>
      <c r="J26" s="20">
        <f>J19*J11/10</f>
        <v>168984.11795925841</v>
      </c>
      <c r="K26" s="20">
        <f>SUM(H26:J26)</f>
        <v>294225.6227187693</v>
      </c>
    </row>
    <row r="27" spans="1:18">
      <c r="B27" s="71" t="s">
        <v>164</v>
      </c>
      <c r="K27" s="20">
        <f>K25-K26</f>
        <v>0</v>
      </c>
    </row>
    <row r="28" spans="1:18" ht="12.75" customHeight="1">
      <c r="A28" s="1446"/>
      <c r="B28" s="1446"/>
      <c r="C28" s="1446"/>
      <c r="D28" s="1446"/>
      <c r="E28" s="1446"/>
      <c r="F28" s="1446"/>
      <c r="G28" s="1446"/>
      <c r="H28" s="1446"/>
      <c r="I28" s="1446"/>
      <c r="J28" s="1446"/>
    </row>
    <row r="29" spans="1:18">
      <c r="A29" s="1447"/>
      <c r="B29" s="1447"/>
      <c r="C29" s="1447"/>
      <c r="D29" s="1447"/>
      <c r="E29" s="1447"/>
      <c r="F29" s="1447"/>
      <c r="G29" s="1447"/>
      <c r="H29" s="1447"/>
      <c r="I29" s="1447"/>
      <c r="J29" s="1447"/>
    </row>
    <row r="30" spans="1:18">
      <c r="C30" s="361"/>
      <c r="D30" s="361"/>
      <c r="E30" s="361"/>
      <c r="F30" s="361"/>
      <c r="G30" s="361"/>
      <c r="H30" s="468"/>
      <c r="I30" s="468"/>
      <c r="J30" s="468"/>
      <c r="K30" s="468"/>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5" orientation="landscape" blackAndWhite="1" r:id="rId1"/>
  <headerFooter alignWithMargins="0">
    <oddFooter>&amp;ROERC FORM-&amp;A</oddFooter>
  </headerFooter>
</worksheet>
</file>

<file path=xl/worksheets/sheet19.xml><?xml version="1.0" encoding="utf-8"?>
<worksheet xmlns="http://schemas.openxmlformats.org/spreadsheetml/2006/main" xmlns:r="http://schemas.openxmlformats.org/officeDocument/2006/relationships">
  <sheetPr codeName="Sheet34"/>
  <dimension ref="A1:U53"/>
  <sheetViews>
    <sheetView showGridLines="0" view="pageBreakPreview" zoomScale="85" zoomScaleSheetLayoutView="85" workbookViewId="0">
      <selection activeCell="O17" activeCellId="4" sqref="O11 O12 O13 O16 O17"/>
    </sheetView>
  </sheetViews>
  <sheetFormatPr defaultColWidth="14.7109375" defaultRowHeight="12.75" customHeight="1"/>
  <cols>
    <col min="1" max="1" width="4.140625" style="550" customWidth="1"/>
    <col min="2" max="2" width="4.42578125" style="551" customWidth="1"/>
    <col min="3" max="3" width="51.85546875" style="552" customWidth="1"/>
    <col min="4" max="4" width="10" style="552" customWidth="1"/>
    <col min="5" max="5" width="11.7109375" style="552" bestFit="1" customWidth="1"/>
    <col min="6" max="7" width="9.7109375" style="552" bestFit="1" customWidth="1"/>
    <col min="8" max="8" width="10.85546875" style="552" customWidth="1"/>
    <col min="9" max="11" width="9.7109375" style="552" bestFit="1" customWidth="1"/>
    <col min="12" max="12" width="11.7109375" style="552" bestFit="1" customWidth="1"/>
    <col min="13" max="13" width="10.7109375" style="552" bestFit="1" customWidth="1"/>
    <col min="14" max="14" width="11.7109375" style="552" bestFit="1" customWidth="1"/>
    <col min="15" max="15" width="9.7109375" style="552" bestFit="1" customWidth="1"/>
    <col min="16" max="16384" width="14.7109375" style="550"/>
  </cols>
  <sheetData>
    <row r="1" spans="1:19" ht="12.75" customHeight="1">
      <c r="C1" s="35" t="s">
        <v>1654</v>
      </c>
      <c r="N1" s="1455" t="s">
        <v>1643</v>
      </c>
      <c r="O1" s="1455"/>
    </row>
    <row r="2" spans="1:19" s="553" customFormat="1" ht="15.75">
      <c r="A2" s="559"/>
      <c r="B2" s="1454" t="s">
        <v>1046</v>
      </c>
      <c r="C2" s="1454"/>
      <c r="D2" s="1454"/>
      <c r="E2" s="1454"/>
      <c r="F2" s="1454"/>
      <c r="G2" s="1454"/>
      <c r="H2" s="1454"/>
      <c r="I2" s="1454"/>
      <c r="J2" s="1454"/>
      <c r="K2" s="1454"/>
      <c r="L2" s="1454"/>
      <c r="M2" s="1454"/>
      <c r="N2" s="1454"/>
      <c r="O2" s="1454"/>
    </row>
    <row r="3" spans="1:19" s="554" customFormat="1">
      <c r="B3" s="561"/>
      <c r="C3" s="562"/>
      <c r="D3" s="1451" t="s">
        <v>1973</v>
      </c>
      <c r="E3" s="1452"/>
      <c r="F3" s="1452"/>
      <c r="G3" s="1453"/>
      <c r="H3" s="1451" t="s">
        <v>1974</v>
      </c>
      <c r="I3" s="1452"/>
      <c r="J3" s="1452"/>
      <c r="K3" s="1453"/>
      <c r="L3" s="1451" t="s">
        <v>1975</v>
      </c>
      <c r="M3" s="1452"/>
      <c r="N3" s="1452"/>
      <c r="O3" s="1453"/>
    </row>
    <row r="4" spans="1:19" s="554" customFormat="1">
      <c r="B4" s="561"/>
      <c r="C4" s="562"/>
      <c r="D4" s="562" t="s">
        <v>626</v>
      </c>
      <c r="E4" s="562" t="s">
        <v>1368</v>
      </c>
      <c r="F4" s="562" t="s">
        <v>237</v>
      </c>
      <c r="G4" s="1044" t="s">
        <v>1098</v>
      </c>
      <c r="H4" s="562" t="s">
        <v>626</v>
      </c>
      <c r="I4" s="562" t="s">
        <v>1368</v>
      </c>
      <c r="J4" s="562" t="s">
        <v>237</v>
      </c>
      <c r="K4" s="1044" t="s">
        <v>1098</v>
      </c>
      <c r="L4" s="562" t="s">
        <v>626</v>
      </c>
      <c r="M4" s="562" t="s">
        <v>1368</v>
      </c>
      <c r="N4" s="562" t="s">
        <v>237</v>
      </c>
      <c r="O4" s="1044" t="s">
        <v>1098</v>
      </c>
    </row>
    <row r="5" spans="1:19" ht="12.75" customHeight="1">
      <c r="B5" s="555"/>
      <c r="C5" s="556" t="s">
        <v>627</v>
      </c>
      <c r="D5" s="556"/>
      <c r="E5" s="556"/>
      <c r="F5" s="556"/>
      <c r="G5" s="1045"/>
      <c r="H5" s="557"/>
      <c r="I5" s="557"/>
      <c r="J5" s="557"/>
      <c r="K5" s="1045"/>
      <c r="L5" s="557"/>
      <c r="M5" s="557"/>
      <c r="N5" s="557"/>
      <c r="O5" s="1045"/>
      <c r="Q5" s="558">
        <f>G9/100</f>
        <v>2597.5610975999998</v>
      </c>
      <c r="R5" s="558">
        <f>K9/100</f>
        <v>2599.1389993856001</v>
      </c>
      <c r="S5" s="558">
        <f>O9/100</f>
        <v>2867.6003400000004</v>
      </c>
    </row>
    <row r="6" spans="1:19" ht="12.75" customHeight="1">
      <c r="B6" s="555"/>
      <c r="C6" s="556" t="s">
        <v>1008</v>
      </c>
      <c r="D6" s="557">
        <f>+D9-D8-D7</f>
        <v>47209.908872507425</v>
      </c>
      <c r="E6" s="557">
        <f>+E9-E8-E7</f>
        <v>57669.149514324752</v>
      </c>
      <c r="F6" s="557">
        <f>+F9-F8-F7</f>
        <v>120900.3227931678</v>
      </c>
      <c r="G6" s="1045">
        <f>G9-G7-G8</f>
        <v>225779.38118</v>
      </c>
      <c r="H6" s="557">
        <f>H45*(300+17)/10</f>
        <v>41210</v>
      </c>
      <c r="I6" s="557">
        <f>I45*(300+17)/10</f>
        <v>65264.705882352951</v>
      </c>
      <c r="J6" s="557">
        <f>K6-I6-H6</f>
        <v>134363.70740120707</v>
      </c>
      <c r="K6" s="1045">
        <f>K9-K7-K8</f>
        <v>240838.41328356002</v>
      </c>
      <c r="L6" s="557">
        <f>L45*(300+17)/10</f>
        <v>43112</v>
      </c>
      <c r="M6" s="557">
        <f>M45*(300+17)/10</f>
        <v>67129.411764705874</v>
      </c>
      <c r="N6" s="557">
        <f>O6-M6-L6</f>
        <v>155784.17823529415</v>
      </c>
      <c r="O6" s="1045">
        <f>O9-O7-O8</f>
        <v>266025.59000000003</v>
      </c>
      <c r="Q6" s="558"/>
      <c r="R6" s="558"/>
      <c r="S6" s="558"/>
    </row>
    <row r="7" spans="1:19" ht="12.75" customHeight="1">
      <c r="B7" s="555"/>
      <c r="C7" s="556" t="s">
        <v>628</v>
      </c>
      <c r="D7" s="557">
        <f>D45*25/10</f>
        <v>3949.6987000000008</v>
      </c>
      <c r="E7" s="557">
        <f>E45*25/10</f>
        <v>4824.7448534999994</v>
      </c>
      <c r="F7" s="557">
        <f>G7-E7-D7</f>
        <v>9084.9661665000021</v>
      </c>
      <c r="G7" s="1045">
        <f>18223.88746-364.47774</f>
        <v>17859.409720000003</v>
      </c>
      <c r="H7" s="557">
        <f>H45*25/10</f>
        <v>3250</v>
      </c>
      <c r="I7" s="557">
        <f>I45*25/10</f>
        <v>5147.0588235294117</v>
      </c>
      <c r="J7" s="557">
        <f>K7-I7-H7</f>
        <v>10556.483831470585</v>
      </c>
      <c r="K7" s="1045">
        <f>'F-4'!O45</f>
        <v>18953.542654999997</v>
      </c>
      <c r="L7" s="557">
        <f>L45*25/10</f>
        <v>3400</v>
      </c>
      <c r="M7" s="557">
        <f>M45*25/10</f>
        <v>5294.1176470588234</v>
      </c>
      <c r="N7" s="557">
        <f>O7-M7-L7</f>
        <v>11918.382352941177</v>
      </c>
      <c r="O7" s="1045">
        <f>'F-4'!M54</f>
        <v>20612.5</v>
      </c>
      <c r="Q7" s="558"/>
      <c r="R7" s="558"/>
      <c r="S7" s="558"/>
    </row>
    <row r="8" spans="1:19" ht="12.75" customHeight="1">
      <c r="B8" s="555"/>
      <c r="C8" s="556" t="s">
        <v>262</v>
      </c>
      <c r="D8" s="557">
        <f>+G8/G45*D45</f>
        <v>3384.3367263179634</v>
      </c>
      <c r="E8" s="557">
        <f>+G8/G45*E45</f>
        <v>4134.1283077652552</v>
      </c>
      <c r="F8" s="557">
        <f>+G8/G45*F45</f>
        <v>8598.8538259167817</v>
      </c>
      <c r="G8" s="1045">
        <f>16117.3188599999</f>
        <v>16117.318859999999</v>
      </c>
      <c r="H8" s="557">
        <f>(H45*0.17/10)</f>
        <v>22.1</v>
      </c>
      <c r="I8" s="557">
        <f>(I45*0.17/10)</f>
        <v>35.000000000000007</v>
      </c>
      <c r="J8" s="557">
        <f>K8-I8-H8</f>
        <v>64.843999999999994</v>
      </c>
      <c r="K8" s="1045">
        <f>'F-4'!O47</f>
        <v>121.944</v>
      </c>
      <c r="L8" s="557">
        <f>(L45*0.17/10)</f>
        <v>23.12</v>
      </c>
      <c r="M8" s="557">
        <f>(M45*0.17/10)</f>
        <v>36</v>
      </c>
      <c r="N8" s="557">
        <f>O8-M8-L8</f>
        <v>62.823999999999998</v>
      </c>
      <c r="O8" s="1045">
        <f>'F-4'!M56</f>
        <v>121.944</v>
      </c>
      <c r="Q8" s="558"/>
      <c r="R8" s="558"/>
      <c r="S8" s="558"/>
    </row>
    <row r="9" spans="1:19" ht="12.75" customHeight="1">
      <c r="B9" s="555"/>
      <c r="C9" s="970" t="s">
        <v>629</v>
      </c>
      <c r="D9" s="1049">
        <f>+D47</f>
        <v>54543.944298825387</v>
      </c>
      <c r="E9" s="1049">
        <f>+E47</f>
        <v>66628.022675590008</v>
      </c>
      <c r="F9" s="1049">
        <f>+F47</f>
        <v>138584.14278558458</v>
      </c>
      <c r="G9" s="1046">
        <f>259756.10976</f>
        <v>259756.10975999999</v>
      </c>
      <c r="H9" s="1049">
        <f>SUM(H6:H8)</f>
        <v>44482.1</v>
      </c>
      <c r="I9" s="1049">
        <f>SUM(I6:I8)</f>
        <v>70446.764705882364</v>
      </c>
      <c r="J9" s="1049">
        <f>SUM(J6:J8)</f>
        <v>144985.03523267768</v>
      </c>
      <c r="K9" s="1048">
        <f>'F-4'!E51+'F-4'!G51</f>
        <v>259913.89993856</v>
      </c>
      <c r="L9" s="1049">
        <f>SUM(L6:L8)</f>
        <v>46535.12</v>
      </c>
      <c r="M9" s="1049">
        <f>SUM(M6:M8)</f>
        <v>72459.529411764699</v>
      </c>
      <c r="N9" s="1049">
        <f>SUM(N6:N8)</f>
        <v>167765.38458823532</v>
      </c>
      <c r="O9" s="1048">
        <f>'F-4'!I51</f>
        <v>286760.03400000004</v>
      </c>
      <c r="P9" s="558"/>
    </row>
    <row r="10" spans="1:19" ht="12.75" customHeight="1">
      <c r="B10" s="555"/>
      <c r="C10" s="556" t="s">
        <v>657</v>
      </c>
      <c r="D10" s="557"/>
      <c r="E10" s="557"/>
      <c r="F10" s="557"/>
      <c r="G10" s="1045"/>
      <c r="H10" s="557"/>
      <c r="I10" s="557"/>
      <c r="J10" s="557"/>
      <c r="K10" s="1045"/>
      <c r="L10" s="557"/>
      <c r="M10" s="557"/>
      <c r="N10" s="557"/>
      <c r="O10" s="1045"/>
    </row>
    <row r="11" spans="1:19" ht="12.75" customHeight="1">
      <c r="B11" s="555"/>
      <c r="C11" s="556" t="s">
        <v>1355</v>
      </c>
      <c r="D11" s="557">
        <f>+'F-12'!D53</f>
        <v>1706.0364565969337</v>
      </c>
      <c r="E11" s="557">
        <f>+'F-12'!E53</f>
        <v>21626.328501765107</v>
      </c>
      <c r="F11" s="557">
        <f>+'F-12'!F53+0.8</f>
        <v>29189.263619145957</v>
      </c>
      <c r="G11" s="1045">
        <f>'F-12'!G33</f>
        <v>52521.665059999999</v>
      </c>
      <c r="H11" s="557">
        <f>'F-12'!I53</f>
        <v>1497.3654849485968</v>
      </c>
      <c r="I11" s="557">
        <f>'F-12'!J53</f>
        <v>18709.152665654921</v>
      </c>
      <c r="J11" s="557">
        <f>'F-12'!K53</f>
        <v>31324.467034496523</v>
      </c>
      <c r="K11" s="1045">
        <f>'F-12'!L33</f>
        <v>50411.35993673504</v>
      </c>
      <c r="L11" s="557">
        <f>+'F-12'!M53</f>
        <v>1487.9974754830221</v>
      </c>
      <c r="M11" s="557">
        <f>+'F-12'!N53</f>
        <v>17341.115620463683</v>
      </c>
      <c r="N11" s="557">
        <f>+'F-12'!O53</f>
        <v>32129.233663470215</v>
      </c>
      <c r="O11" s="1045">
        <f>'F-12'!Q33</f>
        <v>52650.843419621415</v>
      </c>
      <c r="Q11" s="558">
        <f t="shared" ref="Q11:Q21" si="0">G11/100</f>
        <v>525.21665059999998</v>
      </c>
      <c r="R11" s="558">
        <f t="shared" ref="R11:R21" si="1">K11/100</f>
        <v>504.11359936735039</v>
      </c>
      <c r="S11" s="558">
        <f t="shared" ref="S11:S21" si="2">O11/100</f>
        <v>526.50843419621413</v>
      </c>
    </row>
    <row r="12" spans="1:19" ht="12.75" customHeight="1">
      <c r="B12" s="555"/>
      <c r="C12" s="556" t="s">
        <v>1049</v>
      </c>
      <c r="D12" s="557"/>
      <c r="E12" s="557">
        <f>+'F-13'!C13*0.6</f>
        <v>755.26732800000002</v>
      </c>
      <c r="F12" s="557">
        <f>+'F-13'!C13*0.4</f>
        <v>503.51155200000005</v>
      </c>
      <c r="G12" s="1045">
        <f>'F-13'!C13</f>
        <v>1258.7788800000001</v>
      </c>
      <c r="H12" s="557"/>
      <c r="I12" s="557">
        <f>+'F-13'!E13*0.6</f>
        <v>5534.4</v>
      </c>
      <c r="J12" s="557">
        <f>+'F-13'!E13*0.4</f>
        <v>3689.6000000000004</v>
      </c>
      <c r="K12" s="1045">
        <f>'F-13'!E13</f>
        <v>9224</v>
      </c>
      <c r="L12" s="557"/>
      <c r="M12" s="557">
        <f>+'F-13'!F13*0.6</f>
        <v>6571.858934615042</v>
      </c>
      <c r="N12" s="557">
        <f>+'F-13'!F13*0.4</f>
        <v>4381.239289743362</v>
      </c>
      <c r="O12" s="1045">
        <f>'F-13'!F13</f>
        <v>10953.098224358404</v>
      </c>
      <c r="Q12" s="558">
        <f t="shared" si="0"/>
        <v>12.5877888</v>
      </c>
      <c r="R12" s="558">
        <f t="shared" si="1"/>
        <v>92.24</v>
      </c>
      <c r="S12" s="558">
        <f t="shared" si="2"/>
        <v>109.53098224358403</v>
      </c>
    </row>
    <row r="13" spans="1:19" ht="12.75" customHeight="1">
      <c r="B13" s="555"/>
      <c r="C13" s="556" t="s">
        <v>1050</v>
      </c>
      <c r="D13" s="557">
        <f>+G13*2%</f>
        <v>110.13768159999999</v>
      </c>
      <c r="E13" s="557">
        <f>+(G13-D13)/('F-5'!E11+'F-5'!F11)*'F-5'!E11</f>
        <v>2296.8077912196636</v>
      </c>
      <c r="F13" s="557">
        <f>+(G13-D13-E13)</f>
        <v>3099.938607180336</v>
      </c>
      <c r="G13" s="1045">
        <f>'F-14'!D69</f>
        <v>5506.8840799999998</v>
      </c>
      <c r="H13" s="557">
        <f>+K13*'F-14'!B83</f>
        <v>121.18035680000001</v>
      </c>
      <c r="I13" s="557">
        <f>+K13*'F-14'!D83</f>
        <v>2220.3452127350433</v>
      </c>
      <c r="J13" s="557">
        <f>+K13*'F-14'!F83</f>
        <v>3717.492270464958</v>
      </c>
      <c r="K13" s="1045">
        <f>'F-14'!F69</f>
        <v>6059.0178400000004</v>
      </c>
      <c r="L13" s="557">
        <f>+O13*'F-14'!B91</f>
        <v>166.76514829087171</v>
      </c>
      <c r="M13" s="557">
        <f>+O13*'F-14'!D91</f>
        <v>2864.398457498517</v>
      </c>
      <c r="N13" s="557">
        <f>+O13*'F-14'!F91</f>
        <v>5307.0938087541963</v>
      </c>
      <c r="O13" s="1045">
        <f>'F-14'!G69</f>
        <v>8338.2574145435847</v>
      </c>
      <c r="Q13" s="558">
        <f t="shared" si="0"/>
        <v>55.068840799999997</v>
      </c>
      <c r="R13" s="558">
        <f t="shared" si="1"/>
        <v>60.590178400000006</v>
      </c>
      <c r="S13" s="558">
        <f t="shared" si="2"/>
        <v>83.382574145435854</v>
      </c>
    </row>
    <row r="14" spans="1:19" ht="12.75" customHeight="1">
      <c r="B14" s="555"/>
      <c r="C14" s="556" t="s">
        <v>1051</v>
      </c>
      <c r="D14" s="557"/>
      <c r="E14" s="557">
        <f>+E32*0.03</f>
        <v>3321.6721878419994</v>
      </c>
      <c r="F14" s="557">
        <f>+G14-E14</f>
        <v>39616.140682158002</v>
      </c>
      <c r="G14" s="1045">
        <f>2092.21596+40845.59691</f>
        <v>42937.812870000002</v>
      </c>
      <c r="H14" s="557"/>
      <c r="I14" s="557">
        <f>+I32*0.01</f>
        <v>531.21719697158755</v>
      </c>
      <c r="J14" s="557">
        <f>+K14-I14</f>
        <v>10085.940257819853</v>
      </c>
      <c r="K14" s="1045">
        <f>'F-22'!D6*0.05/3*2</f>
        <v>10617.157454791441</v>
      </c>
      <c r="L14" s="557"/>
      <c r="M14" s="557">
        <f>+M32*0.01</f>
        <v>1052.8952021119487</v>
      </c>
      <c r="N14" s="557">
        <f>+O14-M14</f>
        <v>8009.2624490844364</v>
      </c>
      <c r="O14" s="1045">
        <f>'F-22'!E6*0.04/3*2</f>
        <v>9062.1576511963849</v>
      </c>
      <c r="Q14" s="558">
        <f t="shared" si="0"/>
        <v>429.37812869999999</v>
      </c>
      <c r="R14" s="558">
        <f t="shared" si="1"/>
        <v>106.1715745479144</v>
      </c>
      <c r="S14" s="558">
        <f t="shared" si="2"/>
        <v>90.621576511963852</v>
      </c>
    </row>
    <row r="15" spans="1:19" ht="12.75" customHeight="1">
      <c r="B15" s="555"/>
      <c r="C15" s="556" t="s">
        <v>1052</v>
      </c>
      <c r="D15" s="557"/>
      <c r="E15" s="557">
        <f>+G15*0.6</f>
        <v>1257.4094699999998</v>
      </c>
      <c r="F15" s="557">
        <f>+G15-E15</f>
        <v>838.27297999999996</v>
      </c>
      <c r="G15" s="1045">
        <f>'F-22'!C13</f>
        <v>2095.6824499999998</v>
      </c>
      <c r="H15" s="557"/>
      <c r="I15" s="557">
        <f>+K15*0.6</f>
        <v>3830.3388959580002</v>
      </c>
      <c r="J15" s="557">
        <f>+K15-I15</f>
        <v>2553.5592639720003</v>
      </c>
      <c r="K15" s="1051">
        <f>DEPCAL!F61</f>
        <v>6383.8981599300005</v>
      </c>
      <c r="L15" s="557"/>
      <c r="M15" s="557">
        <f>+O15*0.6</f>
        <v>4373.180638758</v>
      </c>
      <c r="N15" s="557">
        <f>+O15-M15</f>
        <v>2915.453759172</v>
      </c>
      <c r="O15" s="1051">
        <f>DEPCAL!G61</f>
        <v>7288.63439793</v>
      </c>
      <c r="Q15" s="558">
        <f t="shared" si="0"/>
        <v>20.956824499999996</v>
      </c>
      <c r="R15" s="558">
        <f t="shared" si="1"/>
        <v>63.838981599300006</v>
      </c>
      <c r="S15" s="558">
        <f t="shared" si="2"/>
        <v>72.886343979299994</v>
      </c>
    </row>
    <row r="16" spans="1:19" ht="12.75" customHeight="1">
      <c r="B16" s="555"/>
      <c r="C16" s="556" t="s">
        <v>649</v>
      </c>
      <c r="D16" s="557"/>
      <c r="E16" s="557">
        <f>+G16*0.6</f>
        <v>2218.3645633800002</v>
      </c>
      <c r="F16" s="557">
        <f>+G16-E16</f>
        <v>1478.90970892</v>
      </c>
      <c r="G16" s="1045">
        <f>'loan&amp;int'!B110-G17</f>
        <v>3697.2742723000001</v>
      </c>
      <c r="H16" s="557"/>
      <c r="I16" s="557">
        <f>+K16*0.6</f>
        <v>2277.9855130200003</v>
      </c>
      <c r="J16" s="557">
        <f>+K16-I16</f>
        <v>1518.6570086800002</v>
      </c>
      <c r="K16" s="1045">
        <f>'loan&amp;int'!C110-K17</f>
        <v>3796.6425217000005</v>
      </c>
      <c r="L16" s="557"/>
      <c r="M16" s="557">
        <f>+O16*0.6</f>
        <v>2399.5021345800005</v>
      </c>
      <c r="N16" s="557">
        <f>+O16-M16</f>
        <v>1599.6680897200004</v>
      </c>
      <c r="O16" s="1045">
        <f>'loan&amp;int'!D110-O17</f>
        <v>3999.1702243000009</v>
      </c>
      <c r="P16" s="558"/>
      <c r="Q16" s="558">
        <f>G16/100</f>
        <v>36.972742723000003</v>
      </c>
      <c r="R16" s="558">
        <f>K16/100</f>
        <v>37.966425217000008</v>
      </c>
      <c r="S16" s="558">
        <f>O16/100</f>
        <v>39.991702243000006</v>
      </c>
    </row>
    <row r="17" spans="2:21" ht="12.75" customHeight="1">
      <c r="B17" s="555"/>
      <c r="C17" s="556" t="s">
        <v>650</v>
      </c>
      <c r="D17" s="557">
        <f>G17*50%</f>
        <v>1882.5286599999999</v>
      </c>
      <c r="E17" s="557">
        <f>G17*30%</f>
        <v>1129.517196</v>
      </c>
      <c r="F17" s="137">
        <f>G17-D17-E17</f>
        <v>753.01146399999993</v>
      </c>
      <c r="G17" s="1045">
        <f>'loan&amp;int'!B109</f>
        <v>3765.0573199999999</v>
      </c>
      <c r="H17" s="557">
        <f>25023.02796*8.75%</f>
        <v>2189.5149465</v>
      </c>
      <c r="I17" s="557">
        <f>14593.8168*8.75%</f>
        <v>1276.9589699999999</v>
      </c>
      <c r="J17" s="137">
        <f>K17-H17-I17</f>
        <v>798.3163377000003</v>
      </c>
      <c r="K17" s="1045">
        <f>'loan&amp;int'!C109</f>
        <v>4264.7902542000002</v>
      </c>
      <c r="L17" s="557">
        <f>24023.02796*8.75%</f>
        <v>2102.0149465</v>
      </c>
      <c r="M17" s="557">
        <f>15013.816776*8.75%</f>
        <v>1313.7089678999998</v>
      </c>
      <c r="N17" s="137">
        <f>O17-L17-M17</f>
        <v>1004.9424698000009</v>
      </c>
      <c r="O17" s="1045">
        <f>'loan&amp;int'!D109</f>
        <v>4420.6663842000007</v>
      </c>
      <c r="Q17" s="558">
        <f t="shared" si="0"/>
        <v>37.650573199999997</v>
      </c>
      <c r="R17" s="558">
        <f t="shared" si="1"/>
        <v>42.647902542000004</v>
      </c>
      <c r="S17" s="558">
        <f t="shared" si="2"/>
        <v>44.206663842000005</v>
      </c>
    </row>
    <row r="18" spans="2:21" ht="12.75" customHeight="1">
      <c r="B18" s="555"/>
      <c r="C18" s="556" t="s">
        <v>653</v>
      </c>
      <c r="D18" s="557">
        <f>+G18/G45*D45</f>
        <v>163.36550737418219</v>
      </c>
      <c r="E18" s="557">
        <f>+G18/G45*E45</f>
        <v>199.55873873189407</v>
      </c>
      <c r="F18" s="557">
        <f>+G18/G45*F45</f>
        <v>415.07575389392377</v>
      </c>
      <c r="G18" s="1045">
        <v>778</v>
      </c>
      <c r="H18" s="557">
        <f>+K18/K45*H45</f>
        <v>131.35064935064935</v>
      </c>
      <c r="I18" s="557">
        <f>+K18/K45*I45</f>
        <v>208.02139037433156</v>
      </c>
      <c r="J18" s="557">
        <f>+K18/K45*J45</f>
        <v>438.62796027501906</v>
      </c>
      <c r="K18" s="1045">
        <v>778</v>
      </c>
      <c r="L18" s="557">
        <f>+O18/O45*L45</f>
        <v>128.25212121212121</v>
      </c>
      <c r="M18" s="557">
        <f>+O18/O45*M45</f>
        <v>199.70053475935828</v>
      </c>
      <c r="N18" s="557">
        <f>+O18/O45*N45</f>
        <v>450.04734402852046</v>
      </c>
      <c r="O18" s="1045">
        <v>778</v>
      </c>
      <c r="Q18" s="558">
        <f>G18/100</f>
        <v>7.78</v>
      </c>
      <c r="R18" s="558">
        <f>K18/100</f>
        <v>7.78</v>
      </c>
      <c r="S18" s="558">
        <f>O18/100</f>
        <v>7.78</v>
      </c>
    </row>
    <row r="19" spans="2:21" ht="12.75" customHeight="1">
      <c r="B19" s="555"/>
      <c r="C19" s="556" t="s">
        <v>651</v>
      </c>
      <c r="D19" s="557">
        <f>+'F-12'!D57</f>
        <v>0</v>
      </c>
      <c r="E19" s="557">
        <f>+'F-12'!E57</f>
        <v>0</v>
      </c>
      <c r="F19" s="557">
        <f>+'F-12'!F57</f>
        <v>0</v>
      </c>
      <c r="G19" s="1045">
        <f>'F-12'!G34</f>
        <v>0</v>
      </c>
      <c r="H19" s="557">
        <f>'F-12'!I57</f>
        <v>2.4109848652275634</v>
      </c>
      <c r="I19" s="557">
        <f>'F-12'!J57</f>
        <v>30.124565025401552</v>
      </c>
      <c r="J19" s="557">
        <f>'F-12'!K57</f>
        <v>50.437128871100889</v>
      </c>
      <c r="K19" s="1045">
        <f>'F-12'!L34</f>
        <v>81.169912799999992</v>
      </c>
      <c r="L19" s="557">
        <f>+'F-12'!M57</f>
        <v>7.4982890599840566</v>
      </c>
      <c r="M19" s="557">
        <f>+'F-12'!N57</f>
        <v>87.385025638321451</v>
      </c>
      <c r="N19" s="557">
        <f>+'F-12'!O57</f>
        <v>161.90503361322337</v>
      </c>
      <c r="O19" s="1045">
        <f>'F-12'!Q34</f>
        <v>265.31714584000002</v>
      </c>
      <c r="P19" s="558"/>
      <c r="Q19" s="558">
        <f t="shared" si="0"/>
        <v>0</v>
      </c>
      <c r="R19" s="558">
        <f t="shared" si="1"/>
        <v>0.81169912799999988</v>
      </c>
      <c r="S19" s="558">
        <f t="shared" si="2"/>
        <v>2.6531714584000001</v>
      </c>
    </row>
    <row r="20" spans="2:21" ht="12.75" customHeight="1">
      <c r="B20" s="555"/>
      <c r="C20" s="556" t="s">
        <v>652</v>
      </c>
      <c r="D20" s="557"/>
      <c r="E20" s="557">
        <f>+G20*0.6</f>
        <v>52.237493999999998</v>
      </c>
      <c r="F20" s="557">
        <f>+G20-E20</f>
        <v>34.824995999999999</v>
      </c>
      <c r="G20" s="1045">
        <f>'loan&amp;int'!B119</f>
        <v>87.062489999999997</v>
      </c>
      <c r="H20" s="557"/>
      <c r="I20" s="557">
        <f>+K20*0.6</f>
        <v>0.10069955999999999</v>
      </c>
      <c r="J20" s="557">
        <f>+K20-I20</f>
        <v>6.7133040000000005E-2</v>
      </c>
      <c r="K20" s="1045">
        <f>'loan&amp;int'!C119</f>
        <v>0.1678326</v>
      </c>
      <c r="L20" s="557"/>
      <c r="M20" s="557">
        <f>+O20*0.6</f>
        <v>0</v>
      </c>
      <c r="N20" s="557">
        <f>+O20-M20</f>
        <v>0</v>
      </c>
      <c r="O20" s="1045">
        <f>'loan&amp;int'!D119</f>
        <v>0</v>
      </c>
      <c r="Q20" s="558">
        <f t="shared" si="0"/>
        <v>0.87062489999999992</v>
      </c>
      <c r="R20" s="558">
        <f t="shared" si="1"/>
        <v>1.6783259999999999E-3</v>
      </c>
      <c r="S20" s="558">
        <f t="shared" si="2"/>
        <v>0</v>
      </c>
    </row>
    <row r="21" spans="2:21" ht="12.75" customHeight="1">
      <c r="B21" s="555"/>
      <c r="C21" s="970" t="s">
        <v>654</v>
      </c>
      <c r="D21" s="1050">
        <f>SUM(D11:D18)-D19-D20</f>
        <v>3862.0683055711156</v>
      </c>
      <c r="E21" s="1050">
        <f>SUM(E11:E18)-E19-E20</f>
        <v>32752.688282938667</v>
      </c>
      <c r="F21" s="1050">
        <f>SUM(F11:F18)-F19-F20</f>
        <v>75859.299371298199</v>
      </c>
      <c r="G21" s="1047">
        <f t="shared" ref="G21:O21" si="3">SUM(G11:G18)-G19-G20</f>
        <v>112474.09244230001</v>
      </c>
      <c r="H21" s="1050">
        <f t="shared" si="3"/>
        <v>3937.0004527340184</v>
      </c>
      <c r="I21" s="1050">
        <f t="shared" si="3"/>
        <v>34558.194580128489</v>
      </c>
      <c r="J21" s="1050">
        <f t="shared" si="3"/>
        <v>54076.155871497249</v>
      </c>
      <c r="K21" s="1047">
        <f t="shared" si="3"/>
        <v>91453.528421956478</v>
      </c>
      <c r="L21" s="1050">
        <f t="shared" si="3"/>
        <v>3877.5314024260306</v>
      </c>
      <c r="M21" s="1050">
        <f t="shared" si="3"/>
        <v>36028.975465048221</v>
      </c>
      <c r="N21" s="1050">
        <f t="shared" si="3"/>
        <v>55635.035840159508</v>
      </c>
      <c r="O21" s="1047">
        <f t="shared" si="3"/>
        <v>97225.51057030978</v>
      </c>
      <c r="P21" s="558"/>
      <c r="Q21" s="558">
        <f t="shared" si="0"/>
        <v>1124.740924423</v>
      </c>
      <c r="R21" s="558">
        <f t="shared" si="1"/>
        <v>914.5352842195648</v>
      </c>
      <c r="S21" s="558">
        <f t="shared" si="2"/>
        <v>972.2551057030978</v>
      </c>
    </row>
    <row r="22" spans="2:21" ht="12.75" customHeight="1">
      <c r="B22" s="555"/>
      <c r="C22" s="556" t="s">
        <v>1637</v>
      </c>
      <c r="D22" s="557"/>
      <c r="E22" s="557"/>
      <c r="F22" s="557"/>
      <c r="G22" s="1045">
        <f>-'F-22'!C22</f>
        <v>0</v>
      </c>
      <c r="H22" s="557"/>
      <c r="I22" s="557"/>
      <c r="J22" s="557"/>
      <c r="K22" s="1045"/>
      <c r="L22" s="557"/>
      <c r="M22" s="557"/>
      <c r="N22" s="557"/>
      <c r="O22" s="1045"/>
    </row>
    <row r="23" spans="2:21" ht="12.75" hidden="1" customHeight="1">
      <c r="B23" s="555"/>
      <c r="C23" s="556" t="s">
        <v>1641</v>
      </c>
      <c r="D23" s="557"/>
      <c r="E23" s="557"/>
      <c r="F23" s="557"/>
      <c r="G23" s="1045"/>
      <c r="H23" s="557"/>
      <c r="I23" s="557"/>
      <c r="J23" s="557"/>
      <c r="K23" s="1045"/>
      <c r="L23" s="557">
        <f>+O23/O45*L45</f>
        <v>0</v>
      </c>
      <c r="M23" s="557">
        <f>+O23/O45*M45</f>
        <v>0</v>
      </c>
      <c r="N23" s="557">
        <f>+O23/O45*N45</f>
        <v>0</v>
      </c>
      <c r="O23" s="1045">
        <f>(-'F-22'!C23-'truing 19-20'!D21*100)*0.1*0</f>
        <v>0</v>
      </c>
      <c r="S23" s="558">
        <f>O23/100</f>
        <v>0</v>
      </c>
    </row>
    <row r="24" spans="2:21" ht="12.75" customHeight="1">
      <c r="B24" s="555"/>
      <c r="C24" s="1280" t="s">
        <v>2024</v>
      </c>
      <c r="D24" s="557"/>
      <c r="E24" s="557"/>
      <c r="F24" s="557"/>
      <c r="G24" s="1045"/>
      <c r="H24" s="557"/>
      <c r="I24" s="557"/>
      <c r="J24" s="557"/>
      <c r="K24" s="1045"/>
      <c r="L24" s="557">
        <f>+O24/O45*L45</f>
        <v>0</v>
      </c>
      <c r="M24" s="557">
        <f>+O24/O45*M45</f>
        <v>0</v>
      </c>
      <c r="N24" s="557">
        <f>+O24/O45*N45</f>
        <v>0</v>
      </c>
      <c r="O24" s="1045">
        <f>-('Current yr GAP'!D22/3)*0</f>
        <v>0</v>
      </c>
      <c r="S24" s="558">
        <f>O24/100</f>
        <v>0</v>
      </c>
    </row>
    <row r="25" spans="2:21" ht="12.75" customHeight="1">
      <c r="B25" s="555"/>
      <c r="C25" s="556" t="s">
        <v>655</v>
      </c>
      <c r="D25" s="557"/>
      <c r="E25" s="137">
        <f>G25*0.6</f>
        <v>0</v>
      </c>
      <c r="F25" s="137">
        <f>G25-E25</f>
        <v>0</v>
      </c>
      <c r="G25" s="1045">
        <v>0</v>
      </c>
      <c r="H25" s="557"/>
      <c r="I25" s="137">
        <f>K25*0.6</f>
        <v>399.82348539000003</v>
      </c>
      <c r="J25" s="137">
        <f>K25-I25</f>
        <v>266.54899026000004</v>
      </c>
      <c r="K25" s="1051">
        <f>DEPCAL!F15*0.375%</f>
        <v>666.37247565000007</v>
      </c>
      <c r="L25" s="557"/>
      <c r="M25" s="137">
        <f>O25*0.6</f>
        <v>456.37909268160013</v>
      </c>
      <c r="N25" s="137">
        <f>O25-M25</f>
        <v>304.25272845440008</v>
      </c>
      <c r="O25" s="1051">
        <f>DEPCAL!G15*0.375%</f>
        <v>760.63182113600021</v>
      </c>
      <c r="Q25" s="558">
        <f>G25/100</f>
        <v>0</v>
      </c>
      <c r="R25" s="558">
        <f>K25/100</f>
        <v>6.6637247565000006</v>
      </c>
      <c r="S25" s="558">
        <f>O25/100</f>
        <v>7.6063182113600023</v>
      </c>
    </row>
    <row r="26" spans="2:21" ht="12.75" customHeight="1">
      <c r="B26" s="555"/>
      <c r="C26" s="970" t="s">
        <v>656</v>
      </c>
      <c r="D26" s="1049">
        <f>SUM(D23:D25)</f>
        <v>0</v>
      </c>
      <c r="E26" s="1049">
        <f>SUM(E23:E25)</f>
        <v>0</v>
      </c>
      <c r="F26" s="1049">
        <f>SUM(F23:F25)</f>
        <v>0</v>
      </c>
      <c r="G26" s="1048">
        <f>SUM(G22:G25)</f>
        <v>0</v>
      </c>
      <c r="H26" s="1049">
        <f t="shared" ref="H26:O26" si="4">SUM(H23:H25)</f>
        <v>0</v>
      </c>
      <c r="I26" s="1049">
        <f t="shared" si="4"/>
        <v>399.82348539000003</v>
      </c>
      <c r="J26" s="1049">
        <f t="shared" si="4"/>
        <v>266.54899026000004</v>
      </c>
      <c r="K26" s="1048">
        <f t="shared" si="4"/>
        <v>666.37247565000007</v>
      </c>
      <c r="L26" s="1049">
        <f t="shared" si="4"/>
        <v>0</v>
      </c>
      <c r="M26" s="1049">
        <f t="shared" si="4"/>
        <v>456.37909268160013</v>
      </c>
      <c r="N26" s="1049">
        <f t="shared" si="4"/>
        <v>304.25272845440008</v>
      </c>
      <c r="O26" s="1048">
        <f t="shared" si="4"/>
        <v>760.63182113600021</v>
      </c>
    </row>
    <row r="27" spans="2:21" ht="12.75" customHeight="1">
      <c r="B27" s="555"/>
      <c r="C27" s="556"/>
      <c r="D27" s="557"/>
      <c r="E27" s="557"/>
      <c r="F27" s="557"/>
      <c r="G27" s="1045"/>
      <c r="H27" s="557"/>
      <c r="I27" s="557"/>
      <c r="J27" s="557"/>
      <c r="K27" s="1045"/>
      <c r="L27" s="557"/>
      <c r="M27" s="557"/>
      <c r="N27" s="557"/>
      <c r="O27" s="1045"/>
    </row>
    <row r="28" spans="2:21" ht="12.75" customHeight="1">
      <c r="B28" s="555"/>
      <c r="C28" s="556" t="s">
        <v>658</v>
      </c>
      <c r="D28" s="1049">
        <f>D9+D21+D26</f>
        <v>58406.012604396499</v>
      </c>
      <c r="E28" s="1049">
        <f>E9+E21+E26</f>
        <v>99380.710958528682</v>
      </c>
      <c r="F28" s="1049">
        <f>F9+F21+F26</f>
        <v>214443.44215688278</v>
      </c>
      <c r="G28" s="1048">
        <f t="shared" ref="G28:O28" si="5">G9+G21+G26</f>
        <v>372230.20220230002</v>
      </c>
      <c r="H28" s="1049">
        <f t="shared" si="5"/>
        <v>48419.100452734019</v>
      </c>
      <c r="I28" s="1049">
        <f t="shared" si="5"/>
        <v>105404.78277140086</v>
      </c>
      <c r="J28" s="1049">
        <f t="shared" si="5"/>
        <v>199327.74009443494</v>
      </c>
      <c r="K28" s="1048">
        <f t="shared" si="5"/>
        <v>352033.80083616648</v>
      </c>
      <c r="L28" s="1049">
        <f t="shared" si="5"/>
        <v>50412.651402426032</v>
      </c>
      <c r="M28" s="1049">
        <f t="shared" si="5"/>
        <v>108944.88396949452</v>
      </c>
      <c r="N28" s="1049">
        <f t="shared" si="5"/>
        <v>223704.67315684923</v>
      </c>
      <c r="O28" s="1048">
        <f t="shared" si="5"/>
        <v>384746.1763914458</v>
      </c>
      <c r="P28" s="558">
        <f>O28-O24-O18</f>
        <v>383968.1763914458</v>
      </c>
      <c r="Q28" s="558">
        <f>G28/100</f>
        <v>3722.3020220230001</v>
      </c>
      <c r="R28" s="558">
        <f>K28/100</f>
        <v>3520.3380083616648</v>
      </c>
      <c r="S28" s="558">
        <f>O28/100</f>
        <v>3847.4617639144581</v>
      </c>
      <c r="T28" s="558"/>
      <c r="U28" s="558">
        <f>S28-S23-S24</f>
        <v>3847.4617639144581</v>
      </c>
    </row>
    <row r="29" spans="2:21" ht="12.75" customHeight="1">
      <c r="B29" s="555"/>
      <c r="C29" s="556" t="s">
        <v>1060</v>
      </c>
      <c r="D29" s="557">
        <f>+G29/G45*D45</f>
        <v>9196.8742406334732</v>
      </c>
      <c r="E29" s="557">
        <f>+G29/G45*E45</f>
        <v>11234.419390214007</v>
      </c>
      <c r="F29" s="557">
        <f>+G29/G45*F45</f>
        <v>23367.23075915251</v>
      </c>
      <c r="G29" s="1045">
        <f>'F-22'!C7+'F-22'!C8</f>
        <v>43798.524389999991</v>
      </c>
      <c r="H29" s="557">
        <f>+K29/K45*H45</f>
        <v>2873.8219118543939</v>
      </c>
      <c r="I29" s="557">
        <f>+K29/K45*I45</f>
        <v>4551.3016703576377</v>
      </c>
      <c r="J29" s="557">
        <f>+K29/K45*J45</f>
        <v>9596.7446649255307</v>
      </c>
      <c r="K29" s="1045">
        <f>'F-22'!D7+'F-22'!D8</f>
        <v>17021.868247137561</v>
      </c>
      <c r="L29" s="557">
        <f>+O29/O45*L45</f>
        <v>3169.191293960318</v>
      </c>
      <c r="M29" s="557">
        <f>+O29/O45*M45</f>
        <v>4934.726928311914</v>
      </c>
      <c r="N29" s="557">
        <f>+O29/O45*N45</f>
        <v>11120.955435942933</v>
      </c>
      <c r="O29" s="1045">
        <f>'F-22'!E7+'F-22'!E8</f>
        <v>19224.873658215165</v>
      </c>
      <c r="Q29" s="558">
        <f>G29/100</f>
        <v>437.98524389999989</v>
      </c>
      <c r="R29" s="558">
        <f>K29/100</f>
        <v>170.21868247137562</v>
      </c>
      <c r="S29" s="558">
        <f>O29/100</f>
        <v>192.24873658215165</v>
      </c>
    </row>
    <row r="30" spans="2:21" ht="12.75" customHeight="1">
      <c r="B30" s="555"/>
      <c r="C30" s="731" t="s">
        <v>659</v>
      </c>
      <c r="D30" s="1049">
        <f>D28-D29</f>
        <v>49209.138363763028</v>
      </c>
      <c r="E30" s="1049">
        <f>E28-E29</f>
        <v>88146.291568314671</v>
      </c>
      <c r="F30" s="1049">
        <f>F28-F29</f>
        <v>191076.21139773028</v>
      </c>
      <c r="G30" s="1048">
        <f t="shared" ref="G30:O30" si="6">G28-G29</f>
        <v>328431.67781230004</v>
      </c>
      <c r="H30" s="1049">
        <f t="shared" si="6"/>
        <v>45545.278540879626</v>
      </c>
      <c r="I30" s="1049">
        <f t="shared" si="6"/>
        <v>100853.48110104322</v>
      </c>
      <c r="J30" s="1049">
        <f t="shared" si="6"/>
        <v>189730.99542950941</v>
      </c>
      <c r="K30" s="1048">
        <f t="shared" si="6"/>
        <v>335011.9325890289</v>
      </c>
      <c r="L30" s="1049">
        <f t="shared" si="6"/>
        <v>47243.460108465712</v>
      </c>
      <c r="M30" s="1049">
        <f t="shared" si="6"/>
        <v>104010.15704118261</v>
      </c>
      <c r="N30" s="1049">
        <f t="shared" si="6"/>
        <v>212583.71772090628</v>
      </c>
      <c r="O30" s="1048">
        <f t="shared" si="6"/>
        <v>365521.30273323064</v>
      </c>
      <c r="Q30" s="558">
        <f>G30/100</f>
        <v>3284.3167781230004</v>
      </c>
      <c r="R30" s="558">
        <f>K30/100</f>
        <v>3350.119325890289</v>
      </c>
      <c r="S30" s="558">
        <f>O30/100</f>
        <v>3655.2130273323064</v>
      </c>
      <c r="U30" s="558">
        <f>U28-S29</f>
        <v>3655.2130273323064</v>
      </c>
    </row>
    <row r="31" spans="2:21" ht="12.75" customHeight="1">
      <c r="B31" s="555"/>
      <c r="C31" s="556"/>
      <c r="D31" s="557"/>
      <c r="E31" s="557"/>
      <c r="F31" s="557"/>
      <c r="G31" s="1045"/>
      <c r="H31" s="557"/>
      <c r="I31" s="557"/>
      <c r="J31" s="557"/>
      <c r="K31" s="1045"/>
      <c r="L31" s="557"/>
      <c r="M31" s="557"/>
      <c r="N31" s="557"/>
      <c r="O31" s="1045"/>
    </row>
    <row r="32" spans="2:21" ht="12.75" customHeight="1">
      <c r="B32" s="555"/>
      <c r="C32" s="556" t="s">
        <v>203</v>
      </c>
      <c r="D32" s="557">
        <f>+'T-6'!I64</f>
        <v>108329.978842</v>
      </c>
      <c r="E32" s="557">
        <f>+'T-6'!I54</f>
        <v>110722.40626139998</v>
      </c>
      <c r="F32" s="557">
        <f>+G32-D32-E32</f>
        <v>101620.2654666</v>
      </c>
      <c r="G32" s="1045">
        <f>+'F-22'!C6</f>
        <v>320672.65057</v>
      </c>
      <c r="H32" s="557">
        <f>+'T-7 (Curr)-last6mth'!AL63-'T-7 (Curr)-last6mth'!AI63</f>
        <v>50297.178600205589</v>
      </c>
      <c r="I32" s="557">
        <f>+'T-7 (Curr)-last6mth'!AL52-'T-7 (Curr)-last6mth'!AI52</f>
        <v>53121.719697158755</v>
      </c>
      <c r="J32" s="557">
        <f>+'T-7 (Curr)-last6mth'!AL35-'T-7 (Curr)-last6mth'!AI35</f>
        <v>67109.569096678882</v>
      </c>
      <c r="K32" s="1045">
        <f>'F-22'!D6</f>
        <v>318514.7236437432</v>
      </c>
      <c r="L32" s="557">
        <f>+'T-8'!BQ63-'T-8'!BN63</f>
        <v>93604.540108770394</v>
      </c>
      <c r="M32" s="557">
        <f>+'T-8'!BQ52-'T-8'!BN52</f>
        <v>105289.52021119486</v>
      </c>
      <c r="N32" s="557">
        <f>+'T-8'!BQ34-'T-8'!BN34</f>
        <v>140936.85159989918</v>
      </c>
      <c r="O32" s="1045">
        <f>'F-22'!E6</f>
        <v>339830.91191986442</v>
      </c>
      <c r="Q32" s="558">
        <f>G32/100</f>
        <v>3206.7265057</v>
      </c>
      <c r="R32" s="558">
        <f>K32/100</f>
        <v>3185.1472364374322</v>
      </c>
      <c r="S32" s="558">
        <f>O32/100</f>
        <v>3398.3091191986441</v>
      </c>
    </row>
    <row r="33" spans="2:19" ht="12.75" customHeight="1">
      <c r="B33" s="555"/>
      <c r="C33" s="125" t="s">
        <v>856</v>
      </c>
      <c r="D33" s="557"/>
      <c r="E33" s="557"/>
      <c r="F33" s="557"/>
      <c r="G33" s="1045">
        <f>+'F-22'!C20</f>
        <v>0</v>
      </c>
      <c r="H33" s="557"/>
      <c r="I33" s="557"/>
      <c r="J33" s="557"/>
      <c r="K33" s="1045"/>
      <c r="L33" s="557"/>
      <c r="M33" s="557"/>
      <c r="N33" s="557"/>
      <c r="O33" s="1045"/>
    </row>
    <row r="34" spans="2:19" ht="12.75" customHeight="1">
      <c r="B34" s="555"/>
      <c r="C34" s="556" t="s">
        <v>454</v>
      </c>
      <c r="D34" s="557">
        <f>D30-D32</f>
        <v>-59120.840478236969</v>
      </c>
      <c r="E34" s="557">
        <f>E30-E32</f>
        <v>-22576.114693085314</v>
      </c>
      <c r="F34" s="557">
        <f>F30-F32</f>
        <v>89455.945931130278</v>
      </c>
      <c r="G34" s="1045">
        <f>G30-G32-G33</f>
        <v>7759.0272423000424</v>
      </c>
      <c r="H34" s="557">
        <f t="shared" ref="H34:O34" si="7">H30-H32</f>
        <v>-4751.9000593259625</v>
      </c>
      <c r="I34" s="557">
        <f t="shared" si="7"/>
        <v>47731.761403884462</v>
      </c>
      <c r="J34" s="557">
        <f t="shared" si="7"/>
        <v>122621.42633283052</v>
      </c>
      <c r="K34" s="1045">
        <f t="shared" si="7"/>
        <v>16497.208945285704</v>
      </c>
      <c r="L34" s="557">
        <f t="shared" si="7"/>
        <v>-46361.080000304682</v>
      </c>
      <c r="M34" s="557">
        <f t="shared" si="7"/>
        <v>-1279.3631700122496</v>
      </c>
      <c r="N34" s="557">
        <f t="shared" si="7"/>
        <v>71646.8661210071</v>
      </c>
      <c r="O34" s="1045">
        <f t="shared" si="7"/>
        <v>25690.390813366219</v>
      </c>
      <c r="Q34" s="558">
        <f>G34/100</f>
        <v>77.590272423000428</v>
      </c>
      <c r="R34" s="558">
        <f>K34/100</f>
        <v>164.97208945285703</v>
      </c>
      <c r="S34" s="558">
        <f>O34/100</f>
        <v>256.90390813366218</v>
      </c>
    </row>
    <row r="35" spans="2:19" ht="12.75" customHeight="1">
      <c r="C35" s="552" t="s">
        <v>1038</v>
      </c>
    </row>
    <row r="36" spans="2:19" ht="12.75" customHeight="1">
      <c r="G36" s="654">
        <f>-('F-22'!C21+'F-22'!C22-'F-22'!C24)</f>
        <v>6981.027242300026</v>
      </c>
      <c r="H36" s="654"/>
      <c r="I36" s="654"/>
      <c r="J36" s="654"/>
      <c r="K36" s="654">
        <f>-('F-22'!D21+'F-22'!D22-'F-22'!D24)</f>
        <v>15719.208945285754</v>
      </c>
      <c r="L36" s="654"/>
      <c r="M36" s="654"/>
      <c r="N36" s="654"/>
      <c r="O36" s="654">
        <f>-('F-22'!E21+'F-22'!E22-'F-22'!E24)</f>
        <v>24912.390813366244</v>
      </c>
    </row>
    <row r="37" spans="2:19" ht="12.75" customHeight="1">
      <c r="G37" s="654">
        <f>G34-G18</f>
        <v>6981.0272423000424</v>
      </c>
      <c r="H37" s="654"/>
      <c r="I37" s="654"/>
      <c r="J37" s="654"/>
      <c r="K37" s="654">
        <f>K34-K18</f>
        <v>15719.208945285704</v>
      </c>
      <c r="L37" s="654"/>
      <c r="M37" s="654"/>
      <c r="N37" s="654"/>
      <c r="O37" s="654">
        <f>O34-O18-O23-O24</f>
        <v>24912.390813366219</v>
      </c>
    </row>
    <row r="38" spans="2:19" ht="12.75" customHeight="1">
      <c r="C38" s="653" t="s">
        <v>104</v>
      </c>
      <c r="D38" s="654">
        <f>+'loan&amp;int'!B106</f>
        <v>77091.002300000007</v>
      </c>
      <c r="E38" s="654"/>
      <c r="F38" s="654"/>
      <c r="G38" s="654">
        <f>G36-G37</f>
        <v>-1.6370904631912708E-11</v>
      </c>
      <c r="H38" s="654">
        <f>+'loan&amp;int'!C106</f>
        <v>80864.19230000001</v>
      </c>
      <c r="I38" s="654"/>
      <c r="J38" s="654"/>
      <c r="K38" s="654">
        <f>K36-K37</f>
        <v>5.0931703299283981E-11</v>
      </c>
      <c r="L38" s="654">
        <f>+'loan&amp;int'!D106</f>
        <v>82864.19230000001</v>
      </c>
      <c r="M38" s="654"/>
      <c r="N38" s="654"/>
      <c r="O38" s="654">
        <f>O36-O37</f>
        <v>0</v>
      </c>
    </row>
    <row r="39" spans="2:19" ht="12.75" customHeight="1">
      <c r="D39" s="992"/>
      <c r="E39" s="992"/>
      <c r="F39" s="993"/>
      <c r="H39" s="992"/>
      <c r="J39" s="872"/>
      <c r="N39" s="872"/>
    </row>
    <row r="40" spans="2:19" ht="12.75" customHeight="1">
      <c r="G40" s="872"/>
    </row>
    <row r="43" spans="2:19" ht="12.75" customHeight="1">
      <c r="B43" s="36"/>
      <c r="C43" s="236" t="s">
        <v>747</v>
      </c>
      <c r="H43" s="36"/>
      <c r="I43" s="36"/>
      <c r="J43" s="36"/>
      <c r="K43" s="20"/>
      <c r="O43" s="872"/>
    </row>
    <row r="44" spans="2:19" ht="12.75" customHeight="1">
      <c r="B44" s="71" t="s">
        <v>48</v>
      </c>
      <c r="C44" s="36" t="s">
        <v>1231</v>
      </c>
      <c r="H44" s="36"/>
      <c r="I44" s="36"/>
      <c r="J44" s="36"/>
      <c r="K44" s="36"/>
    </row>
    <row r="45" spans="2:19" ht="12.75" customHeight="1">
      <c r="B45" s="71"/>
      <c r="C45" s="36" t="s">
        <v>732</v>
      </c>
      <c r="D45" s="552">
        <f>+'F-5'!D11</f>
        <v>1579.8794800000003</v>
      </c>
      <c r="E45" s="552">
        <f>+'F-5'!E11</f>
        <v>1929.8979413999998</v>
      </c>
      <c r="F45" s="24">
        <f>G45-E45-D45</f>
        <v>4014.1256056000002</v>
      </c>
      <c r="G45" s="24">
        <f>'F-5'!G7</f>
        <v>7523.9030270000003</v>
      </c>
      <c r="H45" s="24">
        <f>'F-5'!H11</f>
        <v>1300</v>
      </c>
      <c r="I45" s="24">
        <f>'F-5'!I11/85*100</f>
        <v>2058.8235294117649</v>
      </c>
      <c r="J45" s="24">
        <f>K45-I45-H45</f>
        <v>4341.1764705882351</v>
      </c>
      <c r="K45" s="24">
        <f>'F-5'!K7</f>
        <v>7700</v>
      </c>
      <c r="L45" s="552">
        <f>+'F-5'!L11</f>
        <v>1360</v>
      </c>
      <c r="M45" s="987">
        <f>+'F-5'!M11/85*100</f>
        <v>2117.6470588235293</v>
      </c>
      <c r="N45" s="872">
        <f>+O45-L45-M45</f>
        <v>4772.3529411764703</v>
      </c>
      <c r="O45" s="872">
        <f>+'F-5'!O7</f>
        <v>8250</v>
      </c>
    </row>
    <row r="46" spans="2:19" ht="11.25" customHeight="1">
      <c r="B46" s="71"/>
      <c r="C46" s="60" t="s">
        <v>1513</v>
      </c>
      <c r="G46" s="20">
        <f>G9/G45/10</f>
        <v>3.4524117180650626</v>
      </c>
      <c r="H46" s="24"/>
      <c r="I46" s="24"/>
      <c r="J46" s="24"/>
      <c r="K46" s="20">
        <f>K9/K45/10</f>
        <v>3.3755051940072724</v>
      </c>
      <c r="O46" s="20">
        <f>O9/O45/10</f>
        <v>3.4758792000000005</v>
      </c>
    </row>
    <row r="47" spans="2:19" ht="12.75" customHeight="1">
      <c r="B47" s="71"/>
      <c r="C47" s="36" t="s">
        <v>1232</v>
      </c>
      <c r="D47" s="20">
        <f>D45*$G$46*10</f>
        <v>54543.944298825387</v>
      </c>
      <c r="E47" s="20">
        <f>E45*$G$46*10</f>
        <v>66628.022675590008</v>
      </c>
      <c r="F47" s="20">
        <f>F45*$G$46*10</f>
        <v>138584.14278558458</v>
      </c>
      <c r="G47" s="20">
        <f>SUM(D47:F47)</f>
        <v>259756.10975999996</v>
      </c>
      <c r="H47" s="20">
        <f>H45*$K$46*10</f>
        <v>43881.567522094541</v>
      </c>
      <c r="I47" s="20">
        <f>I45*$K$46*10</f>
        <v>69495.695170737963</v>
      </c>
      <c r="J47" s="20">
        <f>J45*$K$46*10</f>
        <v>146536.63724572747</v>
      </c>
      <c r="K47" s="20">
        <f>SUM(H47:J47)</f>
        <v>259913.89993855997</v>
      </c>
      <c r="L47" s="552">
        <f>+L45*O46*10</f>
        <v>47271.957120000006</v>
      </c>
      <c r="M47" s="552">
        <f>+M45*O46*10</f>
        <v>73606.85364705883</v>
      </c>
      <c r="N47" s="552">
        <f>+N45*O46*10</f>
        <v>165881.22323294118</v>
      </c>
      <c r="O47" s="20">
        <f>SUM(L47:N47)</f>
        <v>286760.03399999999</v>
      </c>
    </row>
    <row r="48" spans="2:19" ht="12.75" customHeight="1">
      <c r="B48" s="71"/>
      <c r="C48" s="36"/>
      <c r="H48" s="36"/>
      <c r="I48" s="36"/>
      <c r="J48" s="36"/>
      <c r="K48" s="36"/>
    </row>
    <row r="49" spans="2:11" ht="12.75" customHeight="1">
      <c r="B49" s="71" t="s">
        <v>1174</v>
      </c>
      <c r="C49" s="36" t="s">
        <v>733</v>
      </c>
      <c r="H49" s="36"/>
      <c r="I49" s="36"/>
      <c r="J49" s="36"/>
      <c r="K49" s="36"/>
    </row>
    <row r="50" spans="2:11" ht="12.75" customHeight="1">
      <c r="B50" s="71" t="s">
        <v>1175</v>
      </c>
      <c r="C50" s="36" t="s">
        <v>734</v>
      </c>
      <c r="H50" s="36"/>
      <c r="I50" s="36"/>
      <c r="J50" s="36"/>
      <c r="K50" s="36"/>
    </row>
    <row r="51" spans="2:11" ht="12.75" customHeight="1">
      <c r="B51" s="71" t="s">
        <v>1176</v>
      </c>
      <c r="C51" s="36" t="s">
        <v>748</v>
      </c>
      <c r="H51" s="627" t="s">
        <v>796</v>
      </c>
      <c r="I51" s="36"/>
      <c r="J51" s="36"/>
      <c r="K51" s="36"/>
    </row>
    <row r="52" spans="2:11" ht="12.75" customHeight="1">
      <c r="B52" s="71" t="s">
        <v>1521</v>
      </c>
      <c r="C52" s="36" t="s">
        <v>1118</v>
      </c>
      <c r="H52" s="627" t="s">
        <v>796</v>
      </c>
      <c r="I52" s="36"/>
      <c r="J52" s="36"/>
      <c r="K52" s="36"/>
    </row>
    <row r="53" spans="2:11" ht="12.75" customHeight="1">
      <c r="B53" s="71" t="s">
        <v>1522</v>
      </c>
      <c r="C53" s="36" t="s">
        <v>61</v>
      </c>
      <c r="H53" s="627" t="s">
        <v>796</v>
      </c>
      <c r="I53" s="36"/>
      <c r="J53" s="36"/>
      <c r="K53" s="36"/>
    </row>
  </sheetData>
  <mergeCells count="5">
    <mergeCell ref="D3:G3"/>
    <mergeCell ref="H3:K3"/>
    <mergeCell ref="L3:O3"/>
    <mergeCell ref="B2:O2"/>
    <mergeCell ref="N1:O1"/>
  </mergeCells>
  <phoneticPr fontId="50" type="noConversion"/>
  <printOptions horizontalCentered="1" gridLines="1"/>
  <pageMargins left="0" right="0" top="0.70866141732283472" bottom="0.51181102362204722" header="0" footer="0.39370078740157483"/>
  <pageSetup paperSize="9" scale="80" orientation="landscape" blackAndWhite="1" r:id="rId1"/>
  <headerFooter alignWithMargins="0">
    <oddHeader xml:space="preserve">&amp;R
</oddHeader>
    <oddFooter>&amp;R&amp;"Arial,Bold"&amp;12OERC FORM &amp;A</oddFooter>
  </headerFooter>
</worksheet>
</file>

<file path=xl/worksheets/sheet20.xml><?xml version="1.0" encoding="utf-8"?>
<worksheet xmlns="http://schemas.openxmlformats.org/spreadsheetml/2006/main" xmlns:r="http://schemas.openxmlformats.org/officeDocument/2006/relationships">
  <sheetPr codeName="Sheet36"/>
  <dimension ref="A1:Q43"/>
  <sheetViews>
    <sheetView view="pageBreakPreview" zoomScaleSheetLayoutView="100" workbookViewId="0">
      <selection activeCell="F32" activeCellId="1" sqref="C32 F32"/>
    </sheetView>
  </sheetViews>
  <sheetFormatPr defaultColWidth="14.7109375" defaultRowHeight="12.75"/>
  <cols>
    <col min="1" max="1" width="33" style="36" customWidth="1"/>
    <col min="2" max="2" width="10.7109375" style="36" customWidth="1"/>
    <col min="3" max="3" width="9.7109375" style="36" customWidth="1"/>
    <col min="4" max="5" width="9.42578125" style="36" customWidth="1"/>
    <col min="6" max="6" width="9" style="36" customWidth="1"/>
    <col min="7" max="7" width="9.7109375" style="36" customWidth="1"/>
    <col min="8" max="8" width="9.85546875" style="36" customWidth="1"/>
    <col min="9" max="9" width="10.28515625" style="36" customWidth="1"/>
    <col min="10" max="10" width="10.140625" style="36" customWidth="1"/>
    <col min="11" max="11" width="9.5703125" style="36" customWidth="1"/>
    <col min="12" max="12" width="10.140625" style="36" customWidth="1"/>
    <col min="13" max="13" width="10.28515625" style="36" customWidth="1"/>
    <col min="14" max="16" width="14.7109375" style="36" customWidth="1"/>
    <col min="17" max="17" width="14.7109375" style="36" hidden="1" customWidth="1"/>
    <col min="18" max="16384" width="14.7109375" style="36"/>
  </cols>
  <sheetData>
    <row r="1" spans="1:13">
      <c r="A1" s="35" t="s">
        <v>1654</v>
      </c>
      <c r="K1" s="37" t="s">
        <v>1192</v>
      </c>
      <c r="L1" s="38" t="s">
        <v>962</v>
      </c>
    </row>
    <row r="2" spans="1:13" ht="36">
      <c r="A2" s="62" t="s">
        <v>916</v>
      </c>
      <c r="B2" s="68"/>
      <c r="C2" s="68"/>
      <c r="D2" s="68"/>
      <c r="E2" s="68"/>
      <c r="F2" s="68"/>
      <c r="G2" s="68"/>
      <c r="H2" s="68"/>
      <c r="I2" s="68"/>
      <c r="J2" s="68"/>
      <c r="K2" s="68"/>
      <c r="L2" s="39"/>
      <c r="M2" s="39"/>
    </row>
    <row r="3" spans="1:13" ht="13.5" thickBot="1"/>
    <row r="4" spans="1:13" ht="16.5" thickBot="1">
      <c r="A4" s="323"/>
      <c r="B4" s="1441" t="s">
        <v>235</v>
      </c>
      <c r="C4" s="1442"/>
      <c r="D4" s="1443"/>
      <c r="E4" s="1441" t="s">
        <v>1368</v>
      </c>
      <c r="F4" s="1442"/>
      <c r="G4" s="1443"/>
      <c r="H4" s="1441" t="s">
        <v>237</v>
      </c>
      <c r="I4" s="1442"/>
      <c r="J4" s="1443"/>
      <c r="K4" s="1441" t="s">
        <v>1099</v>
      </c>
      <c r="L4" s="1442"/>
      <c r="M4" s="1443"/>
    </row>
    <row r="5" spans="1:13" ht="12.75" customHeight="1">
      <c r="A5" s="324"/>
      <c r="B5" s="1459" t="s">
        <v>917</v>
      </c>
      <c r="C5" s="1462" t="s">
        <v>918</v>
      </c>
      <c r="D5" s="1456" t="s">
        <v>1124</v>
      </c>
      <c r="E5" s="1459" t="s">
        <v>917</v>
      </c>
      <c r="F5" s="1462" t="s">
        <v>918</v>
      </c>
      <c r="G5" s="1456" t="s">
        <v>1124</v>
      </c>
      <c r="H5" s="1459" t="s">
        <v>917</v>
      </c>
      <c r="I5" s="1462" t="s">
        <v>918</v>
      </c>
      <c r="J5" s="1456" t="s">
        <v>1124</v>
      </c>
      <c r="K5" s="1459" t="s">
        <v>917</v>
      </c>
      <c r="L5" s="1462" t="s">
        <v>918</v>
      </c>
      <c r="M5" s="1456" t="s">
        <v>1124</v>
      </c>
    </row>
    <row r="6" spans="1:13">
      <c r="A6" s="325"/>
      <c r="B6" s="1460"/>
      <c r="C6" s="1463" t="s">
        <v>919</v>
      </c>
      <c r="D6" s="1457" t="s">
        <v>921</v>
      </c>
      <c r="E6" s="1460"/>
      <c r="F6" s="1463" t="s">
        <v>919</v>
      </c>
      <c r="G6" s="1457" t="s">
        <v>921</v>
      </c>
      <c r="H6" s="1460"/>
      <c r="I6" s="1463" t="s">
        <v>919</v>
      </c>
      <c r="J6" s="1457" t="s">
        <v>921</v>
      </c>
      <c r="K6" s="1460"/>
      <c r="L6" s="1463" t="s">
        <v>919</v>
      </c>
      <c r="M6" s="1457" t="s">
        <v>921</v>
      </c>
    </row>
    <row r="7" spans="1:13" ht="13.5" thickBot="1">
      <c r="A7" s="325"/>
      <c r="B7" s="1461"/>
      <c r="C7" s="1464"/>
      <c r="D7" s="1458"/>
      <c r="E7" s="1461"/>
      <c r="F7" s="1464"/>
      <c r="G7" s="1458"/>
      <c r="H7" s="1461"/>
      <c r="I7" s="1464"/>
      <c r="J7" s="1458"/>
      <c r="K7" s="1461"/>
      <c r="L7" s="1464"/>
      <c r="M7" s="1458"/>
    </row>
    <row r="8" spans="1:13" ht="15.75">
      <c r="A8" s="326" t="s">
        <v>922</v>
      </c>
      <c r="B8" s="327"/>
      <c r="C8" s="328"/>
      <c r="D8" s="329"/>
      <c r="E8" s="327"/>
      <c r="F8" s="328"/>
      <c r="G8" s="329"/>
      <c r="H8" s="327"/>
      <c r="I8" s="328"/>
      <c r="J8" s="329"/>
      <c r="K8" s="327"/>
      <c r="L8" s="328"/>
      <c r="M8" s="329"/>
    </row>
    <row r="9" spans="1:13">
      <c r="A9" s="325"/>
      <c r="B9" s="330"/>
      <c r="C9" s="331"/>
      <c r="D9" s="332"/>
      <c r="E9" s="330"/>
      <c r="F9" s="331"/>
      <c r="G9" s="332"/>
      <c r="H9" s="330"/>
      <c r="I9" s="331"/>
      <c r="J9" s="332"/>
      <c r="K9" s="330"/>
      <c r="L9" s="331"/>
      <c r="M9" s="332"/>
    </row>
    <row r="10" spans="1:13">
      <c r="A10" s="325" t="s">
        <v>1032</v>
      </c>
      <c r="B10" s="330"/>
      <c r="C10" s="331"/>
      <c r="D10" s="332"/>
      <c r="E10" s="333">
        <f>'T-8'!BL36</f>
        <v>102.15798435028738</v>
      </c>
      <c r="F10" s="334">
        <f>'T-8'!BV36</f>
        <v>-22.451868418870163</v>
      </c>
      <c r="G10" s="536">
        <f>'T-8'!BW36</f>
        <v>-16.631013643607528</v>
      </c>
      <c r="H10" s="333">
        <f>'T-8'!BL16</f>
        <v>70.746647472112969</v>
      </c>
      <c r="I10" s="334">
        <f>'T-8'!BV16</f>
        <v>38704.706772302903</v>
      </c>
      <c r="J10" s="536">
        <f>I10/'T-8'!D16*10</f>
        <v>167.11876844690374</v>
      </c>
      <c r="K10" s="333">
        <f>('T-8'!BB16+'T-8'!BB36)/('T-8'!BU36+'T-8'!BU16)*100</f>
        <v>70.895129019292753</v>
      </c>
      <c r="L10" s="334">
        <f t="shared" ref="L10:L30" si="0">C10+F10+I10</f>
        <v>38682.25490388403</v>
      </c>
      <c r="M10" s="536">
        <f>('T-8'!BV16+'T-8'!BV36)/('T-8'!D16+'T-8'!D36)*10</f>
        <v>166.05389527316603</v>
      </c>
    </row>
    <row r="11" spans="1:13">
      <c r="A11" s="325" t="s">
        <v>954</v>
      </c>
      <c r="B11" s="330"/>
      <c r="C11" s="331"/>
      <c r="D11" s="332"/>
      <c r="E11" s="333"/>
      <c r="F11" s="334"/>
      <c r="G11" s="536"/>
      <c r="H11" s="333">
        <f>'T-8'!BL22</f>
        <v>123.2757918369667</v>
      </c>
      <c r="I11" s="334">
        <f>'T-8'!BV22</f>
        <v>-4986.3793338458745</v>
      </c>
      <c r="J11" s="536">
        <f>'T-8'!BW22</f>
        <v>-132.97011556922331</v>
      </c>
      <c r="K11" s="333">
        <f>'T-8'!BL22</f>
        <v>123.2757918369667</v>
      </c>
      <c r="L11" s="334">
        <f t="shared" si="0"/>
        <v>-4986.3793338458745</v>
      </c>
      <c r="M11" s="536">
        <f>'T-8'!BW22</f>
        <v>-132.97011556922331</v>
      </c>
    </row>
    <row r="12" spans="1:13">
      <c r="A12" s="325" t="s">
        <v>958</v>
      </c>
      <c r="B12" s="330"/>
      <c r="C12" s="331"/>
      <c r="D12" s="332"/>
      <c r="E12" s="333">
        <f>'T-8'!BL37</f>
        <v>45.771268727550265</v>
      </c>
      <c r="F12" s="334">
        <f>'T-8'!BV37</f>
        <v>961.47171754418969</v>
      </c>
      <c r="G12" s="536">
        <f>'T-8'!BW37</f>
        <v>237.4004240849851</v>
      </c>
      <c r="H12" s="333">
        <f>'T-8'!BL23</f>
        <v>27.652628810623614</v>
      </c>
      <c r="I12" s="334">
        <f>'T-8'!BV23</f>
        <v>17152.223760458499</v>
      </c>
      <c r="J12" s="536">
        <f>'T-8'!BW23</f>
        <v>413.30659663755421</v>
      </c>
      <c r="K12" s="333">
        <f>('T-8'!BB23+'T-8'!BB37)/('T-8'!BU37+'T-8'!BU23)*100</f>
        <v>29.030374100994266</v>
      </c>
      <c r="L12" s="334">
        <f t="shared" si="0"/>
        <v>18113.69547800269</v>
      </c>
      <c r="M12" s="536">
        <f>('T-8'!BV23+'T-8'!BV37)/('T-8'!D23+'T-8'!D37)*10</f>
        <v>397.66620149292402</v>
      </c>
    </row>
    <row r="13" spans="1:13">
      <c r="A13" s="325" t="s">
        <v>309</v>
      </c>
      <c r="B13" s="330"/>
      <c r="C13" s="331"/>
      <c r="D13" s="332"/>
      <c r="E13" s="333">
        <f>'T-8'!BL38</f>
        <v>38.131575277303916</v>
      </c>
      <c r="F13" s="334">
        <f>'T-8'!BV38</f>
        <v>109.68104887499901</v>
      </c>
      <c r="G13" s="536">
        <f>'T-8'!BW38</f>
        <v>281.23345865384363</v>
      </c>
      <c r="H13" s="333">
        <f>'T-8'!BL24</f>
        <v>28.308688658439046</v>
      </c>
      <c r="I13" s="334">
        <f>'T-8'!BV24</f>
        <v>114.67642286574409</v>
      </c>
      <c r="J13" s="536">
        <f>'T-8'!BW24</f>
        <v>409.55865309194326</v>
      </c>
      <c r="K13" s="333">
        <f>('T-8'!BB24+'T-8'!BB38)/('T-8'!BU38+'T-8'!BU24)*100</f>
        <v>32.694647918878623</v>
      </c>
      <c r="L13" s="334">
        <f>C13+F13+I13</f>
        <v>224.35747174074311</v>
      </c>
      <c r="M13" s="536">
        <f>('T-8'!BV24+'T-8'!BV38)/('T-8'!D24+'T-8'!D38)*10</f>
        <v>334.86189812051214</v>
      </c>
    </row>
    <row r="14" spans="1:13">
      <c r="A14" s="325" t="s">
        <v>310</v>
      </c>
      <c r="B14" s="330"/>
      <c r="C14" s="331"/>
      <c r="D14" s="332"/>
      <c r="E14" s="333">
        <f>'T-8'!BL39</f>
        <v>99.022391692378775</v>
      </c>
      <c r="F14" s="334">
        <f>'T-8'!BV39</f>
        <v>1.5997986055990339</v>
      </c>
      <c r="G14" s="536">
        <f>'T-8'!BW39</f>
        <v>4.4438850155528717</v>
      </c>
      <c r="H14" s="333">
        <f>'T-8'!BL25</f>
        <v>82.725068061553742</v>
      </c>
      <c r="I14" s="334">
        <f>'T-8'!BV25</f>
        <v>51.733243403114443</v>
      </c>
      <c r="J14" s="536">
        <f>'T-8'!BW25</f>
        <v>103.46648680622889</v>
      </c>
      <c r="K14" s="333">
        <f>('T-8'!BB25+'T-8'!BB39)/('T-8'!BU39+'T-8'!BU25)*100</f>
        <v>89.010704556935977</v>
      </c>
      <c r="L14" s="334">
        <f>C14+F14+I14</f>
        <v>53.333042008713477</v>
      </c>
      <c r="M14" s="536">
        <f>('T-8'!BV25+'T-8'!BV39)/('T-8'!D25+'T-8'!D39)*10</f>
        <v>62.01516512641102</v>
      </c>
    </row>
    <row r="15" spans="1:13">
      <c r="A15" s="325" t="s">
        <v>1034</v>
      </c>
      <c r="B15" s="330"/>
      <c r="C15" s="331"/>
      <c r="D15" s="332"/>
      <c r="E15" s="336"/>
      <c r="F15" s="331"/>
      <c r="G15" s="536"/>
      <c r="H15" s="333">
        <f>'T-8'!BL26</f>
        <v>104.11238822114331</v>
      </c>
      <c r="I15" s="334">
        <f>'T-8'!BV26</f>
        <v>-91.153933431831774</v>
      </c>
      <c r="J15" s="536">
        <f>'T-8'!BW26</f>
        <v>-23.49328181232778</v>
      </c>
      <c r="K15" s="333">
        <f>'T-8'!BL26</f>
        <v>104.11238822114331</v>
      </c>
      <c r="L15" s="334">
        <f t="shared" si="0"/>
        <v>-91.153933431831774</v>
      </c>
      <c r="M15" s="536">
        <f>'T-8'!BW26</f>
        <v>-23.49328181232778</v>
      </c>
    </row>
    <row r="16" spans="1:13">
      <c r="A16" s="325" t="s">
        <v>347</v>
      </c>
      <c r="B16" s="330"/>
      <c r="C16" s="331"/>
      <c r="D16" s="332"/>
      <c r="E16" s="336"/>
      <c r="F16" s="331"/>
      <c r="G16" s="536"/>
      <c r="H16" s="333">
        <f>'T-8'!BL27</f>
        <v>115.79593196761932</v>
      </c>
      <c r="I16" s="334">
        <f>'T-8'!BV27</f>
        <v>-207.5499687456736</v>
      </c>
      <c r="J16" s="536">
        <f>'T-8'!BW27</f>
        <v>-90.239116845945034</v>
      </c>
      <c r="K16" s="333">
        <f>'T-8'!BL27</f>
        <v>115.79593196761932</v>
      </c>
      <c r="L16" s="334">
        <f t="shared" si="0"/>
        <v>-207.5499687456736</v>
      </c>
      <c r="M16" s="536">
        <f>'T-8'!BW27</f>
        <v>-90.239116845945034</v>
      </c>
    </row>
    <row r="17" spans="1:14">
      <c r="A17" s="325" t="s">
        <v>1273</v>
      </c>
      <c r="B17" s="330"/>
      <c r="C17" s="331"/>
      <c r="D17" s="332"/>
      <c r="E17" s="333"/>
      <c r="F17" s="334"/>
      <c r="G17" s="536"/>
      <c r="H17" s="333">
        <f>'T-8'!BL28</f>
        <v>119.51592558735899</v>
      </c>
      <c r="I17" s="334">
        <f>'T-8'!BV28</f>
        <v>-701.24216199826651</v>
      </c>
      <c r="J17" s="536">
        <f>'T-8'!BW28</f>
        <v>-104.66300925347261</v>
      </c>
      <c r="K17" s="333">
        <f>'T-8'!BL28</f>
        <v>119.51592558735899</v>
      </c>
      <c r="L17" s="334">
        <f t="shared" si="0"/>
        <v>-701.24216199826651</v>
      </c>
      <c r="M17" s="536">
        <f>'T-8'!BW28</f>
        <v>-104.66300925347261</v>
      </c>
    </row>
    <row r="18" spans="1:14">
      <c r="A18" s="325" t="s">
        <v>884</v>
      </c>
      <c r="B18" s="330"/>
      <c r="C18" s="331"/>
      <c r="D18" s="332"/>
      <c r="E18" s="333">
        <f>'T-8'!BL40</f>
        <v>184.72779241593813</v>
      </c>
      <c r="F18" s="334">
        <f>'T-8'!BV40</f>
        <v>-776.40826963520533</v>
      </c>
      <c r="G18" s="536">
        <f>'T-8'!BW40</f>
        <v>-388.20413481760272</v>
      </c>
      <c r="H18" s="333">
        <f>'T-8'!BL29</f>
        <v>110.27206077254709</v>
      </c>
      <c r="I18" s="334">
        <f>'T-8'!BV29</f>
        <v>-201.97224389134681</v>
      </c>
      <c r="J18" s="536">
        <f>'T-8'!BW29</f>
        <v>-43.907009541597127</v>
      </c>
      <c r="K18" s="333">
        <f>'T-8'!BL29</f>
        <v>110.27206077254709</v>
      </c>
      <c r="L18" s="334">
        <f t="shared" si="0"/>
        <v>-978.38051352655214</v>
      </c>
      <c r="M18" s="536">
        <f>'T-8'!BW29</f>
        <v>-43.907009541597127</v>
      </c>
    </row>
    <row r="19" spans="1:14">
      <c r="A19" s="325" t="s">
        <v>1037</v>
      </c>
      <c r="B19" s="330"/>
      <c r="C19" s="331"/>
      <c r="D19" s="332"/>
      <c r="E19" s="333">
        <f>'T-8'!BL43</f>
        <v>141.30755867526133</v>
      </c>
      <c r="F19" s="334">
        <f>'T-8'!BV43</f>
        <v>-2415.0730020728324</v>
      </c>
      <c r="G19" s="536">
        <f>'T-8'!BW43</f>
        <v>-191.67246048197083</v>
      </c>
      <c r="H19" s="333">
        <f>'T-8'!BL32</f>
        <v>136.07670400798816</v>
      </c>
      <c r="I19" s="334">
        <f>'T-8'!BV32</f>
        <v>-3.7333492238754218</v>
      </c>
      <c r="J19" s="536">
        <f>'T-8'!BW32</f>
        <v>-186.66746119377109</v>
      </c>
      <c r="K19" s="333">
        <f>('T-8'!BB32+'T-8'!BB43)/('T-8'!BU43+'T-8'!BU32)*100</f>
        <v>143.12547076851664</v>
      </c>
      <c r="L19" s="334">
        <f t="shared" si="0"/>
        <v>-2418.8063512967078</v>
      </c>
      <c r="M19" s="536">
        <f>('T-8'!BV32+'T-8'!BV43)/('T-8'!D43+'T-8'!D32)*10</f>
        <v>-191.66452862889918</v>
      </c>
    </row>
    <row r="20" spans="1:14">
      <c r="A20" s="325" t="s">
        <v>885</v>
      </c>
      <c r="B20" s="330"/>
      <c r="C20" s="331"/>
      <c r="D20" s="332"/>
      <c r="E20" s="333"/>
      <c r="F20" s="334"/>
      <c r="G20" s="536"/>
      <c r="H20" s="333">
        <f>'T-8'!BL30</f>
        <v>109.2953697816786</v>
      </c>
      <c r="I20" s="334">
        <f>'T-8'!BV30</f>
        <v>-210.81754893927155</v>
      </c>
      <c r="J20" s="536">
        <f>'T-8'!BW30</f>
        <v>-53.102657163544464</v>
      </c>
      <c r="K20" s="333">
        <f>'T-8'!BL30</f>
        <v>109.2953697816786</v>
      </c>
      <c r="L20" s="334">
        <f t="shared" si="0"/>
        <v>-210.81754893927155</v>
      </c>
      <c r="M20" s="536">
        <f>'T-8'!BW30</f>
        <v>-53.102657163544464</v>
      </c>
    </row>
    <row r="21" spans="1:14">
      <c r="A21" s="325" t="s">
        <v>1093</v>
      </c>
      <c r="B21" s="330"/>
      <c r="C21" s="331"/>
      <c r="D21" s="332"/>
      <c r="E21" s="333">
        <f>'T-8'!BL44</f>
        <v>140.45625167637604</v>
      </c>
      <c r="F21" s="334">
        <f>'T-8'!BV44</f>
        <v>-469.24631154600661</v>
      </c>
      <c r="G21" s="536">
        <f>'T-8'!BW44</f>
        <v>-191.52910675347209</v>
      </c>
      <c r="H21" s="333">
        <f>'T-8'!BL31</f>
        <v>111.53128316438021</v>
      </c>
      <c r="I21" s="334">
        <f>'T-8'!BV31</f>
        <v>-37.297996975951207</v>
      </c>
      <c r="J21" s="536">
        <f>'T-8'!BW31</f>
        <v>-57.381533809155705</v>
      </c>
      <c r="K21" s="333">
        <f>('T-8'!BB31+'T-8'!BB44)/('T-8'!BU31+'T-8'!BU44)*100</f>
        <v>132.54227114457561</v>
      </c>
      <c r="L21" s="334">
        <f t="shared" si="0"/>
        <v>-506.54430852195782</v>
      </c>
      <c r="M21" s="536">
        <f>('T-8'!BV31+'T-8'!BV44)/('T-8'!D44+'T-8'!D31)*10</f>
        <v>-163.40138984579283</v>
      </c>
    </row>
    <row r="22" spans="1:14">
      <c r="A22" s="325" t="s">
        <v>851</v>
      </c>
      <c r="B22" s="333">
        <f>'T-8'!BL55</f>
        <v>163.35370434940319</v>
      </c>
      <c r="C22" s="334">
        <f>'T-8'!BV55</f>
        <v>-6647.2557533347772</v>
      </c>
      <c r="D22" s="536">
        <f>'T-8'!BW55</f>
        <v>-235.7182891253467</v>
      </c>
      <c r="E22" s="333">
        <f>'T-8'!BL45</f>
        <v>133.44162173105448</v>
      </c>
      <c r="F22" s="334">
        <f>'T-8'!BV45</f>
        <v>-13220.482111856625</v>
      </c>
      <c r="G22" s="536">
        <f>'T-8'!BW45</f>
        <v>-154.48097817079488</v>
      </c>
      <c r="H22" s="333"/>
      <c r="I22" s="334"/>
      <c r="J22" s="536"/>
      <c r="K22" s="333">
        <f>('T-8'!BB33+'T-8'!BB45+'T-8'!BB55)/('T-8'!BU55+'T-8'!BU45+'T-8'!BU33)*100</f>
        <v>142.12636948901508</v>
      </c>
      <c r="L22" s="334">
        <f t="shared" si="0"/>
        <v>-19867.737865191404</v>
      </c>
      <c r="M22" s="536">
        <f>('T-8'!BV33+'T-8'!BV45+'T-8'!BV55)/('T-8'!D55+'T-8'!D45+'T-8'!D33)*10</f>
        <v>-174.61537937415542</v>
      </c>
    </row>
    <row r="23" spans="1:14">
      <c r="A23" s="325" t="s">
        <v>169</v>
      </c>
      <c r="B23" s="333">
        <f>'T-8'!BL56</f>
        <v>169.77931258630358</v>
      </c>
      <c r="C23" s="334">
        <f>'T-8'!BV56</f>
        <v>-11345.650222222726</v>
      </c>
      <c r="D23" s="536">
        <f>'T-8'!BW56</f>
        <v>-259.62586320875806</v>
      </c>
      <c r="E23" s="333">
        <f>'T-8'!BL48</f>
        <v>130.03934853069944</v>
      </c>
      <c r="F23" s="334">
        <f>'T-8'!BV48</f>
        <v>-794.18596444201376</v>
      </c>
      <c r="G23" s="536">
        <f>'T-8'!BW48</f>
        <v>-155.72273812588506</v>
      </c>
      <c r="H23" s="333"/>
      <c r="I23" s="334"/>
      <c r="J23" s="536"/>
      <c r="K23" s="333">
        <f>('T-8'!BB48+'T-8'!BB56)/('T-8'!BU56+'T-8'!BU48)*100</f>
        <v>167.39032550020684</v>
      </c>
      <c r="L23" s="334">
        <f t="shared" si="0"/>
        <v>-12139.836186664739</v>
      </c>
      <c r="M23" s="536">
        <f>('T-8'!BV48+'T-8'!BV56)/('T-8'!D56+'T-8'!D48)*10</f>
        <v>-248.7671349726381</v>
      </c>
      <c r="N23" s="122"/>
    </row>
    <row r="24" spans="1:14">
      <c r="A24" s="325" t="s">
        <v>751</v>
      </c>
      <c r="B24" s="333">
        <f>'T-8'!BL57</f>
        <v>201.17386776689955</v>
      </c>
      <c r="C24" s="334">
        <f>'T-8'!BV57</f>
        <v>-12316.942518172167</v>
      </c>
      <c r="D24" s="536">
        <f>'T-8'!BW57</f>
        <v>-376.43467353826918</v>
      </c>
      <c r="E24" s="333"/>
      <c r="F24" s="334"/>
      <c r="G24" s="536"/>
      <c r="H24" s="333"/>
      <c r="I24" s="334"/>
      <c r="J24" s="536"/>
      <c r="K24" s="333">
        <f>'T-8'!BL57</f>
        <v>201.17386776689955</v>
      </c>
      <c r="L24" s="334">
        <f t="shared" si="0"/>
        <v>-12316.942518172167</v>
      </c>
      <c r="M24" s="536">
        <f>'T-8'!BW57</f>
        <v>-376.43467353826918</v>
      </c>
      <c r="N24" s="122"/>
    </row>
    <row r="25" spans="1:14">
      <c r="A25" s="325" t="s">
        <v>752</v>
      </c>
      <c r="B25" s="333">
        <f>'T-8'!BL58</f>
        <v>221.92656723199951</v>
      </c>
      <c r="C25" s="334">
        <f>'T-8'!BV58</f>
        <v>-12021.688964092788</v>
      </c>
      <c r="D25" s="536">
        <f>'T-8'!BW58</f>
        <v>-453.64864015444482</v>
      </c>
      <c r="E25" s="333">
        <f>'T-8'!BL46</f>
        <v>121.08118597307413</v>
      </c>
      <c r="F25" s="334">
        <f>'T-8'!BV46</f>
        <v>-5802.7149244213324</v>
      </c>
      <c r="G25" s="536">
        <f>'T-8'!BW46</f>
        <v>-110.5279033223111</v>
      </c>
      <c r="H25" s="333"/>
      <c r="I25" s="334"/>
      <c r="J25" s="536"/>
      <c r="K25" s="333">
        <f>'T-8'!BL58</f>
        <v>221.92656723199951</v>
      </c>
      <c r="L25" s="334">
        <f t="shared" si="0"/>
        <v>-17824.40388851412</v>
      </c>
      <c r="M25" s="536">
        <f>'T-8'!BW58</f>
        <v>-453.64864015444482</v>
      </c>
      <c r="N25" s="122"/>
    </row>
    <row r="26" spans="1:14">
      <c r="A26" s="325" t="s">
        <v>923</v>
      </c>
      <c r="B26" s="333">
        <f>'T-8'!BL59</f>
        <v>205.22592098487991</v>
      </c>
      <c r="C26" s="334">
        <f>'T-8'!BV59</f>
        <v>-203.58573578093859</v>
      </c>
      <c r="D26" s="536">
        <f>'T-8'!BW59</f>
        <v>-391.51103034795881</v>
      </c>
      <c r="E26" s="333">
        <f>'T-8'!BL47</f>
        <v>127.95700053328744</v>
      </c>
      <c r="F26" s="334">
        <f>'T-8'!BV47</f>
        <v>-1639.3746479820311</v>
      </c>
      <c r="G26" s="536">
        <f>'T-8'!BW47</f>
        <v>-127.08330604511869</v>
      </c>
      <c r="H26" s="333"/>
      <c r="I26" s="334"/>
      <c r="J26" s="536"/>
      <c r="K26" s="333">
        <f>'T-8'!BL59</f>
        <v>205.22592098487991</v>
      </c>
      <c r="L26" s="334">
        <f t="shared" si="0"/>
        <v>-1842.9603837629697</v>
      </c>
      <c r="M26" s="536">
        <f>'T-8'!BW59</f>
        <v>-391.51103034795881</v>
      </c>
    </row>
    <row r="27" spans="1:14">
      <c r="A27" s="325" t="s">
        <v>924</v>
      </c>
      <c r="B27" s="333">
        <f>'T-8'!BL61</f>
        <v>121.06687279158615</v>
      </c>
      <c r="C27" s="334">
        <f>'T-8'!BV61</f>
        <v>-313.53160877645064</v>
      </c>
      <c r="D27" s="536">
        <f>'T-8'!BW61</f>
        <v>-78.38290219411266</v>
      </c>
      <c r="E27" s="333">
        <f>'T-8'!BL50</f>
        <v>100.18324545585048</v>
      </c>
      <c r="F27" s="334">
        <f>'T-8'!BV50</f>
        <v>-0.59974086240180213</v>
      </c>
      <c r="G27" s="536">
        <f>'T-8'!BW50</f>
        <v>-0.83297342000250296</v>
      </c>
      <c r="H27" s="333"/>
      <c r="I27" s="334"/>
      <c r="J27" s="536"/>
      <c r="K27" s="333">
        <f>('T-8'!BB50+'T-8'!BB61)/('T-8'!BU61+'T-8'!BU50)*100</f>
        <v>118.48707665343777</v>
      </c>
      <c r="L27" s="334">
        <f t="shared" si="0"/>
        <v>-314.13134963885244</v>
      </c>
      <c r="M27" s="536">
        <f>('T-8'!BV50+'T-8'!BV61)/('T-8'!D61+'T-8'!D50)*10</f>
        <v>-66.553252042129742</v>
      </c>
    </row>
    <row r="28" spans="1:14">
      <c r="A28" s="325" t="s">
        <v>925</v>
      </c>
      <c r="B28" s="333">
        <f>'T-8'!BL60</f>
        <v>215.54069272161004</v>
      </c>
      <c r="C28" s="334">
        <f>'T-8'!BV60</f>
        <v>-154.7600047898805</v>
      </c>
      <c r="D28" s="536">
        <f>'T-8'!BW60</f>
        <v>-429.88890219411246</v>
      </c>
      <c r="E28" s="334" t="e">
        <f>'T-8'!BL49</f>
        <v>#DIV/0!</v>
      </c>
      <c r="F28" s="334">
        <f>'T-8'!BV49</f>
        <v>0</v>
      </c>
      <c r="G28" s="536" t="e">
        <f>'T-8'!BW49</f>
        <v>#DIV/0!</v>
      </c>
      <c r="H28" s="333"/>
      <c r="I28" s="334"/>
      <c r="J28" s="536"/>
      <c r="K28" s="333"/>
      <c r="L28" s="334">
        <f t="shared" si="0"/>
        <v>-154.7600047898805</v>
      </c>
      <c r="M28" s="335"/>
    </row>
    <row r="29" spans="1:14">
      <c r="A29" s="325" t="s">
        <v>926</v>
      </c>
      <c r="B29" s="333"/>
      <c r="C29" s="334"/>
      <c r="D29" s="536"/>
      <c r="E29" s="333"/>
      <c r="F29" s="334"/>
      <c r="G29" s="536"/>
      <c r="H29" s="333"/>
      <c r="I29" s="334"/>
      <c r="J29" s="536"/>
      <c r="K29" s="333"/>
      <c r="L29" s="334">
        <f t="shared" si="0"/>
        <v>0</v>
      </c>
      <c r="M29" s="335"/>
    </row>
    <row r="30" spans="1:14">
      <c r="A30" s="325" t="s">
        <v>387</v>
      </c>
      <c r="B30" s="333">
        <f>'T-8'!BL62</f>
        <v>0</v>
      </c>
      <c r="C30" s="334">
        <f>'T-8'!BV62</f>
        <v>0</v>
      </c>
      <c r="D30" s="602">
        <f>'T-8'!BW62</f>
        <v>0</v>
      </c>
      <c r="E30" s="333"/>
      <c r="F30" s="334"/>
      <c r="G30" s="536"/>
      <c r="H30" s="333"/>
      <c r="I30" s="334"/>
      <c r="J30" s="536"/>
      <c r="K30" s="333"/>
      <c r="L30" s="334">
        <f t="shared" si="0"/>
        <v>0</v>
      </c>
      <c r="M30" s="335"/>
    </row>
    <row r="31" spans="1:14">
      <c r="A31" s="325"/>
      <c r="B31" s="333"/>
      <c r="C31" s="334"/>
      <c r="D31" s="536"/>
      <c r="E31" s="333"/>
      <c r="F31" s="334"/>
      <c r="G31" s="536"/>
      <c r="H31" s="333"/>
      <c r="I31" s="334"/>
      <c r="J31" s="536"/>
      <c r="K31" s="333"/>
      <c r="L31" s="334"/>
      <c r="M31" s="335"/>
    </row>
    <row r="32" spans="1:14" ht="15.75">
      <c r="A32" s="326" t="s">
        <v>1099</v>
      </c>
      <c r="B32" s="337">
        <f>'T-8'!BB63/'T-8'!BU63*100</f>
        <v>185.68271978138756</v>
      </c>
      <c r="C32" s="338">
        <f>SUM(C10:C31)</f>
        <v>-43003.414807169727</v>
      </c>
      <c r="D32" s="537">
        <f>'T-8'!BV63/'T-8'!D63*10</f>
        <v>-316.2015794644833</v>
      </c>
      <c r="E32" s="337">
        <f>'T-8'!BB52/'T-8'!BU52*100</f>
        <v>130.68450135680359</v>
      </c>
      <c r="F32" s="338">
        <f>SUM(F10:F31)</f>
        <v>-24067.784276212529</v>
      </c>
      <c r="G32" s="537">
        <f>'T-8'!BV52/'T-8'!D52*10</f>
        <v>-133.70991264562517</v>
      </c>
      <c r="H32" s="337">
        <f>'T-8'!BB34/'T-8'!BU34*100</f>
        <v>74.039139993722586</v>
      </c>
      <c r="I32" s="338">
        <f>SUM(I10:I31)</f>
        <v>49583.193661978155</v>
      </c>
      <c r="J32" s="537">
        <f>'T-8'!BV34/'T-8'!D34*10</f>
        <v>148.6752433642524</v>
      </c>
      <c r="K32" s="337">
        <f>'T-8'!BB64/'T-8'!BU64*100</f>
        <v>105.88394675327537</v>
      </c>
      <c r="L32" s="338">
        <f>SUM(L10:L31)</f>
        <v>-17488.005421404087</v>
      </c>
      <c r="M32" s="339"/>
    </row>
    <row r="33" spans="1:13" ht="13.5" thickBot="1">
      <c r="A33" s="340"/>
      <c r="B33" s="341"/>
      <c r="C33" s="342"/>
      <c r="D33" s="343"/>
      <c r="E33" s="344"/>
      <c r="F33" s="345"/>
      <c r="G33" s="346"/>
      <c r="H33" s="344"/>
      <c r="I33" s="345"/>
      <c r="J33" s="346"/>
      <c r="K33" s="344"/>
      <c r="L33" s="345"/>
      <c r="M33" s="346"/>
    </row>
    <row r="34" spans="1:13">
      <c r="B34" s="20"/>
    </row>
    <row r="35" spans="1:13">
      <c r="B35" s="20"/>
    </row>
    <row r="38" spans="1:13">
      <c r="L38" s="20"/>
    </row>
    <row r="39" spans="1:13">
      <c r="L39" s="20"/>
    </row>
    <row r="40" spans="1:13">
      <c r="L40" s="20"/>
    </row>
    <row r="41" spans="1:13">
      <c r="L41" s="20"/>
    </row>
    <row r="42" spans="1:13">
      <c r="L42" s="20"/>
    </row>
    <row r="43" spans="1:13">
      <c r="L43" s="20"/>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1.xml><?xml version="1.0" encoding="utf-8"?>
<worksheet xmlns="http://schemas.openxmlformats.org/spreadsheetml/2006/main" xmlns:r="http://schemas.openxmlformats.org/officeDocument/2006/relationships">
  <sheetPr codeName="Sheet37"/>
  <dimension ref="A1:Q42"/>
  <sheetViews>
    <sheetView view="pageBreakPreview" zoomScale="85" workbookViewId="0">
      <selection activeCell="B6" sqref="B6"/>
    </sheetView>
  </sheetViews>
  <sheetFormatPr defaultColWidth="14.7109375" defaultRowHeight="12.75"/>
  <cols>
    <col min="1" max="1" width="6" style="36" customWidth="1"/>
    <col min="2" max="2" width="45.28515625" style="36" customWidth="1"/>
    <col min="3" max="3" width="21.85546875" style="36" customWidth="1"/>
    <col min="4" max="4" width="20" style="36" customWidth="1"/>
    <col min="5" max="16" width="14.7109375" style="36" customWidth="1"/>
    <col min="17" max="17" width="14.7109375" style="36" hidden="1" customWidth="1"/>
    <col min="18" max="16384" width="14.7109375" style="36"/>
  </cols>
  <sheetData>
    <row r="1" spans="1:4">
      <c r="A1" s="35" t="s">
        <v>1654</v>
      </c>
      <c r="C1" s="37" t="s">
        <v>1192</v>
      </c>
      <c r="D1" s="38" t="s">
        <v>730</v>
      </c>
    </row>
    <row r="2" spans="1:4">
      <c r="A2" s="1465" t="s">
        <v>799</v>
      </c>
      <c r="B2" s="1465"/>
      <c r="C2" s="1465"/>
      <c r="D2" s="1465"/>
    </row>
    <row r="3" spans="1:4">
      <c r="A3" s="1465"/>
      <c r="B3" s="1465"/>
      <c r="C3" s="1465"/>
      <c r="D3" s="1465"/>
    </row>
    <row r="4" spans="1:4">
      <c r="A4" s="1465"/>
      <c r="B4" s="1465"/>
      <c r="C4" s="1465"/>
      <c r="D4" s="1465"/>
    </row>
    <row r="5" spans="1:4">
      <c r="D5" s="61" t="s">
        <v>800</v>
      </c>
    </row>
    <row r="6" spans="1:4" ht="15.75">
      <c r="A6" s="48" t="s">
        <v>493</v>
      </c>
      <c r="B6" s="49" t="s">
        <v>1920</v>
      </c>
      <c r="C6" s="50" t="s">
        <v>801</v>
      </c>
      <c r="D6" s="50" t="s">
        <v>802</v>
      </c>
    </row>
    <row r="7" spans="1:4" ht="15.75">
      <c r="A7" s="51"/>
      <c r="B7" s="51"/>
      <c r="C7" s="50"/>
      <c r="D7" s="64"/>
    </row>
    <row r="8" spans="1:4">
      <c r="A8" s="51">
        <v>1</v>
      </c>
      <c r="B8" s="51" t="s">
        <v>803</v>
      </c>
      <c r="C8" s="1057">
        <v>20</v>
      </c>
      <c r="D8" s="1057">
        <v>20</v>
      </c>
    </row>
    <row r="9" spans="1:4">
      <c r="A9" s="51">
        <v>2</v>
      </c>
      <c r="B9" s="51" t="s">
        <v>804</v>
      </c>
      <c r="C9" s="1057">
        <v>40</v>
      </c>
      <c r="D9" s="1057">
        <v>40</v>
      </c>
    </row>
    <row r="10" spans="1:4">
      <c r="A10" s="51">
        <v>3</v>
      </c>
      <c r="B10" s="51" t="s">
        <v>805</v>
      </c>
      <c r="C10" s="1057">
        <v>1000</v>
      </c>
      <c r="D10" s="1057">
        <v>1000</v>
      </c>
    </row>
    <row r="11" spans="1:4">
      <c r="A11" s="51">
        <v>4</v>
      </c>
      <c r="B11" s="51" t="s">
        <v>151</v>
      </c>
      <c r="C11" s="1057">
        <v>1000</v>
      </c>
      <c r="D11" s="1057">
        <v>1000</v>
      </c>
    </row>
    <row r="12" spans="1:4">
      <c r="A12" s="51">
        <v>5</v>
      </c>
      <c r="B12" s="51" t="s">
        <v>152</v>
      </c>
      <c r="C12" s="1057">
        <v>40</v>
      </c>
      <c r="D12" s="1057">
        <v>40</v>
      </c>
    </row>
    <row r="13" spans="1:4">
      <c r="A13" s="51">
        <v>6</v>
      </c>
      <c r="B13" s="51" t="s">
        <v>153</v>
      </c>
      <c r="C13" s="1057">
        <v>150</v>
      </c>
      <c r="D13" s="1057">
        <v>150</v>
      </c>
    </row>
    <row r="14" spans="1:4">
      <c r="A14" s="51">
        <v>7</v>
      </c>
      <c r="B14" s="51" t="s">
        <v>157</v>
      </c>
      <c r="C14" s="1057">
        <v>1000</v>
      </c>
      <c r="D14" s="1057">
        <v>1000</v>
      </c>
    </row>
    <row r="15" spans="1:4">
      <c r="A15" s="51">
        <v>8</v>
      </c>
      <c r="B15" s="51" t="s">
        <v>158</v>
      </c>
      <c r="C15" s="1057">
        <v>1000</v>
      </c>
      <c r="D15" s="1057">
        <v>1000</v>
      </c>
    </row>
    <row r="16" spans="1:4">
      <c r="A16" s="51">
        <v>9</v>
      </c>
      <c r="B16" s="51" t="s">
        <v>1081</v>
      </c>
      <c r="C16" s="1057">
        <v>50</v>
      </c>
      <c r="D16" s="1057">
        <v>50</v>
      </c>
    </row>
    <row r="17" spans="1:14">
      <c r="A17" s="51">
        <v>10</v>
      </c>
      <c r="B17" s="51" t="s">
        <v>1082</v>
      </c>
      <c r="C17" s="1057">
        <v>150</v>
      </c>
      <c r="D17" s="1057">
        <v>150</v>
      </c>
    </row>
    <row r="18" spans="1:14">
      <c r="A18" s="51">
        <v>11</v>
      </c>
      <c r="B18" s="51" t="s">
        <v>159</v>
      </c>
      <c r="C18" s="156"/>
      <c r="D18" s="156"/>
    </row>
    <row r="19" spans="1:14">
      <c r="A19" s="51">
        <v>12</v>
      </c>
      <c r="B19" s="51" t="s">
        <v>160</v>
      </c>
      <c r="C19" s="156"/>
      <c r="D19" s="156"/>
    </row>
    <row r="20" spans="1:14">
      <c r="A20" s="51"/>
      <c r="B20" s="51"/>
      <c r="C20" s="156"/>
      <c r="D20" s="156"/>
    </row>
    <row r="21" spans="1:14" ht="15.75">
      <c r="A21" s="50" t="s">
        <v>955</v>
      </c>
      <c r="B21" s="49" t="s">
        <v>161</v>
      </c>
      <c r="C21" s="156"/>
      <c r="D21" s="156"/>
    </row>
    <row r="22" spans="1:14">
      <c r="A22" s="51"/>
      <c r="B22" s="51"/>
      <c r="C22" s="1058"/>
      <c r="D22" s="156"/>
      <c r="N22" s="122"/>
    </row>
    <row r="23" spans="1:14">
      <c r="A23" s="51">
        <v>1</v>
      </c>
      <c r="B23" s="51" t="s">
        <v>1086</v>
      </c>
      <c r="C23" s="1057">
        <v>150</v>
      </c>
      <c r="D23" s="1057">
        <v>150</v>
      </c>
      <c r="G23" s="769"/>
      <c r="N23" s="122"/>
    </row>
    <row r="24" spans="1:14">
      <c r="A24" s="51">
        <v>2</v>
      </c>
      <c r="B24" s="51" t="s">
        <v>1085</v>
      </c>
      <c r="C24" s="1057">
        <v>400</v>
      </c>
      <c r="D24" s="1057">
        <v>400</v>
      </c>
      <c r="N24" s="122"/>
    </row>
    <row r="25" spans="1:14">
      <c r="A25" s="51">
        <v>3</v>
      </c>
      <c r="B25" s="51" t="s">
        <v>1084</v>
      </c>
      <c r="C25" s="1057">
        <v>600</v>
      </c>
      <c r="D25" s="1057">
        <v>600</v>
      </c>
    </row>
    <row r="26" spans="1:14">
      <c r="A26" s="51">
        <v>4</v>
      </c>
      <c r="B26" s="51" t="s">
        <v>1083</v>
      </c>
      <c r="C26" s="1057">
        <v>3000</v>
      </c>
      <c r="D26" s="1057">
        <v>3000</v>
      </c>
    </row>
    <row r="27" spans="1:14">
      <c r="A27" s="51"/>
      <c r="B27" s="51"/>
      <c r="C27" s="64"/>
      <c r="D27" s="64"/>
    </row>
    <row r="28" spans="1:14" ht="27.95" customHeight="1">
      <c r="A28" s="275" t="s">
        <v>900</v>
      </c>
      <c r="B28" s="69" t="s">
        <v>162</v>
      </c>
      <c r="C28" s="64"/>
      <c r="D28" s="64"/>
    </row>
    <row r="29" spans="1:14">
      <c r="A29" s="51"/>
      <c r="B29" s="51"/>
      <c r="C29" s="64"/>
      <c r="D29" s="64"/>
    </row>
    <row r="30" spans="1:14" ht="15">
      <c r="A30" s="51"/>
      <c r="B30" s="276" t="s">
        <v>823</v>
      </c>
      <c r="C30" s="64"/>
      <c r="D30" s="64"/>
    </row>
    <row r="31" spans="1:14">
      <c r="A31" s="51"/>
      <c r="B31" s="51"/>
      <c r="C31" s="64"/>
      <c r="D31" s="64"/>
    </row>
    <row r="32" spans="1:14" ht="42.95" customHeight="1">
      <c r="A32" s="275" t="s">
        <v>824</v>
      </c>
      <c r="B32" s="69" t="s">
        <v>825</v>
      </c>
      <c r="C32" s="64"/>
      <c r="D32" s="1059" t="s">
        <v>826</v>
      </c>
    </row>
    <row r="33" spans="1:4">
      <c r="A33" s="51"/>
      <c r="B33" s="51"/>
      <c r="C33" s="64"/>
      <c r="D33" s="64"/>
    </row>
    <row r="34" spans="1:4" ht="15.75">
      <c r="A34" s="50" t="s">
        <v>827</v>
      </c>
      <c r="B34" s="51" t="s">
        <v>828</v>
      </c>
      <c r="C34" s="64"/>
      <c r="D34" s="1059" t="s">
        <v>826</v>
      </c>
    </row>
    <row r="35" spans="1:4">
      <c r="A35" s="51"/>
      <c r="B35" s="51"/>
      <c r="C35" s="64"/>
      <c r="D35" s="64"/>
    </row>
    <row r="36" spans="1:4" ht="27.95" customHeight="1">
      <c r="A36" s="275" t="s">
        <v>25</v>
      </c>
      <c r="B36" s="69" t="s">
        <v>26</v>
      </c>
      <c r="C36" s="64"/>
      <c r="D36" s="1059" t="s">
        <v>826</v>
      </c>
    </row>
    <row r="37" spans="1:4">
      <c r="A37" s="51"/>
      <c r="B37" s="51"/>
      <c r="C37" s="64"/>
      <c r="D37" s="64"/>
    </row>
    <row r="38" spans="1:4" ht="15.75">
      <c r="A38" s="275" t="s">
        <v>27</v>
      </c>
      <c r="B38" s="69" t="s">
        <v>28</v>
      </c>
      <c r="C38" s="64"/>
      <c r="D38" s="1059" t="s">
        <v>826</v>
      </c>
    </row>
    <row r="39" spans="1:4">
      <c r="A39" s="51"/>
      <c r="B39" s="51"/>
      <c r="C39" s="64"/>
      <c r="D39" s="64"/>
    </row>
    <row r="40" spans="1:4" ht="15.75">
      <c r="A40" s="275" t="s">
        <v>29</v>
      </c>
      <c r="B40" s="69" t="s">
        <v>30</v>
      </c>
      <c r="C40" s="64"/>
      <c r="D40" s="1059" t="s">
        <v>826</v>
      </c>
    </row>
    <row r="41" spans="1:4">
      <c r="A41" s="51"/>
      <c r="B41" s="51"/>
      <c r="C41" s="64"/>
      <c r="D41" s="64"/>
    </row>
    <row r="42" spans="1:4" ht="15.75">
      <c r="A42" s="275" t="s">
        <v>31</v>
      </c>
      <c r="B42" s="69" t="s">
        <v>33</v>
      </c>
      <c r="C42" s="64"/>
      <c r="D42" s="1059" t="s">
        <v>826</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2.xml><?xml version="1.0" encoding="utf-8"?>
<worksheet xmlns="http://schemas.openxmlformats.org/spreadsheetml/2006/main" xmlns:r="http://schemas.openxmlformats.org/officeDocument/2006/relationships">
  <sheetPr codeName="Sheet38"/>
  <dimension ref="A1:Q35"/>
  <sheetViews>
    <sheetView view="pageBreakPreview" zoomScaleSheetLayoutView="85" workbookViewId="0">
      <selection activeCell="C41" sqref="C41"/>
    </sheetView>
  </sheetViews>
  <sheetFormatPr defaultColWidth="14.7109375" defaultRowHeight="12.75"/>
  <cols>
    <col min="1" max="1" width="6" style="36" customWidth="1"/>
    <col min="2" max="2" width="40.7109375" style="36" customWidth="1"/>
    <col min="3" max="3" width="10.5703125" style="36" customWidth="1"/>
    <col min="4" max="4" width="11.85546875" style="36" customWidth="1"/>
    <col min="5" max="5" width="10.85546875" style="36" customWidth="1"/>
    <col min="6" max="16" width="14.7109375" style="36" customWidth="1"/>
    <col min="17" max="17" width="14.7109375" style="36" hidden="1" customWidth="1"/>
    <col min="18" max="16384" width="14.7109375" style="36"/>
  </cols>
  <sheetData>
    <row r="1" spans="1:7">
      <c r="A1" s="35" t="s">
        <v>1654</v>
      </c>
      <c r="C1" s="37" t="s">
        <v>1192</v>
      </c>
      <c r="D1" s="70" t="s">
        <v>729</v>
      </c>
    </row>
    <row r="2" spans="1:7" ht="15.75">
      <c r="A2" s="1468" t="s">
        <v>753</v>
      </c>
      <c r="B2" s="1468"/>
      <c r="C2" s="1468"/>
      <c r="D2" s="1468"/>
      <c r="E2" s="1468"/>
    </row>
    <row r="3" spans="1:7">
      <c r="E3" s="2" t="s">
        <v>1850</v>
      </c>
    </row>
    <row r="4" spans="1:7">
      <c r="A4" s="1466" t="s">
        <v>850</v>
      </c>
      <c r="B4" s="1466" t="s">
        <v>754</v>
      </c>
      <c r="C4" s="1466" t="s">
        <v>1976</v>
      </c>
      <c r="D4" s="1466" t="s">
        <v>1977</v>
      </c>
      <c r="E4" s="1466" t="s">
        <v>1978</v>
      </c>
    </row>
    <row r="5" spans="1:7" ht="13.5" thickBot="1">
      <c r="A5" s="1467" t="s">
        <v>758</v>
      </c>
      <c r="B5" s="1467"/>
      <c r="C5" s="1467"/>
      <c r="D5" s="1467"/>
      <c r="E5" s="1467"/>
    </row>
    <row r="6" spans="1:7" ht="13.5" thickTop="1">
      <c r="A6" s="249"/>
      <c r="B6" s="249"/>
      <c r="C6" s="249"/>
      <c r="D6" s="249"/>
      <c r="E6" s="249"/>
    </row>
    <row r="7" spans="1:7">
      <c r="A7" s="64">
        <v>1</v>
      </c>
      <c r="B7" s="51" t="s">
        <v>759</v>
      </c>
      <c r="C7" s="137">
        <f>69570.63776+142692.24348</f>
        <v>212262.88124000002</v>
      </c>
      <c r="D7" s="137">
        <f>C16</f>
        <v>251947.82772</v>
      </c>
      <c r="E7" s="137">
        <f>D16</f>
        <v>268724.65731454414</v>
      </c>
      <c r="F7" s="20"/>
    </row>
    <row r="8" spans="1:7">
      <c r="A8" s="64"/>
      <c r="B8" s="51" t="s">
        <v>760</v>
      </c>
      <c r="C8" s="51"/>
      <c r="D8" s="137"/>
      <c r="E8" s="137"/>
    </row>
    <row r="9" spans="1:7">
      <c r="A9" s="64"/>
      <c r="B9" s="51"/>
      <c r="C9" s="51"/>
      <c r="D9" s="137"/>
      <c r="E9" s="137"/>
    </row>
    <row r="10" spans="1:7">
      <c r="A10" s="64">
        <v>2</v>
      </c>
      <c r="B10" s="51" t="s">
        <v>761</v>
      </c>
      <c r="C10" s="137">
        <f>'F-22'!C6+'F-22'!C7</f>
        <v>328652.54730999999</v>
      </c>
      <c r="D10" s="137">
        <f>'F-22'!D6+'F-22'!D7+'F-22'!D8</f>
        <v>335536.59189088072</v>
      </c>
      <c r="E10" s="137">
        <f>'F-22'!E6+'F-22'!E7+'F-22'!E8</f>
        <v>359055.78557807958</v>
      </c>
    </row>
    <row r="11" spans="1:7">
      <c r="A11" s="64"/>
      <c r="B11" s="51"/>
      <c r="C11" s="51"/>
      <c r="D11" s="137"/>
      <c r="E11" s="137"/>
    </row>
    <row r="12" spans="1:7">
      <c r="A12" s="64">
        <v>3</v>
      </c>
      <c r="B12" s="51" t="s">
        <v>762</v>
      </c>
      <c r="C12" s="137">
        <v>290964.59999999998</v>
      </c>
      <c r="D12" s="137">
        <f>'F-23 CASHFLOW'!B7</f>
        <v>318759.76229633664</v>
      </c>
      <c r="E12" s="137">
        <f>'F-23 CASHFLOW'!C7</f>
        <v>344693.55415495636</v>
      </c>
      <c r="F12" s="20"/>
      <c r="G12" s="20"/>
    </row>
    <row r="13" spans="1:7">
      <c r="A13" s="64"/>
      <c r="B13" s="51" t="s">
        <v>186</v>
      </c>
      <c r="C13" s="137">
        <f>C12-C14</f>
        <v>277449.59999999998</v>
      </c>
      <c r="D13" s="137">
        <f>D12-D14</f>
        <v>304114.76229633664</v>
      </c>
      <c r="E13" s="137">
        <f>E12-E14</f>
        <v>327693.55415495636</v>
      </c>
    </row>
    <row r="14" spans="1:7">
      <c r="A14" s="64"/>
      <c r="B14" s="51" t="s">
        <v>187</v>
      </c>
      <c r="C14" s="137">
        <v>13515</v>
      </c>
      <c r="D14" s="137">
        <f>2845+2500+7000+2300</f>
        <v>14645</v>
      </c>
      <c r="E14" s="137">
        <v>17000</v>
      </c>
    </row>
    <row r="15" spans="1:7">
      <c r="A15" s="64"/>
      <c r="B15" s="51"/>
      <c r="C15" s="137"/>
      <c r="D15" s="137"/>
      <c r="E15" s="137"/>
    </row>
    <row r="16" spans="1:7">
      <c r="A16" s="64">
        <v>4</v>
      </c>
      <c r="B16" s="51" t="s">
        <v>188</v>
      </c>
      <c r="C16" s="137">
        <v>251947.82772</v>
      </c>
      <c r="D16" s="137">
        <f>D7+D10-D12</f>
        <v>268724.65731454414</v>
      </c>
      <c r="E16" s="137">
        <f>E7+E10-E12</f>
        <v>283086.88873766735</v>
      </c>
    </row>
    <row r="17" spans="1:14">
      <c r="A17" s="64"/>
      <c r="B17" s="51" t="s">
        <v>189</v>
      </c>
      <c r="C17" s="137"/>
      <c r="D17" s="137"/>
      <c r="E17" s="137"/>
    </row>
    <row r="18" spans="1:14">
      <c r="A18" s="64"/>
      <c r="B18" s="51"/>
      <c r="C18" s="137"/>
      <c r="D18" s="137"/>
      <c r="E18" s="137"/>
    </row>
    <row r="19" spans="1:14">
      <c r="A19" s="64">
        <v>5</v>
      </c>
      <c r="B19" s="51" t="s">
        <v>190</v>
      </c>
      <c r="C19" s="137"/>
      <c r="D19" s="137"/>
      <c r="E19" s="137"/>
    </row>
    <row r="20" spans="1:14">
      <c r="A20" s="64"/>
      <c r="B20" s="51" t="s">
        <v>1177</v>
      </c>
      <c r="C20" s="137"/>
      <c r="D20" s="137"/>
      <c r="E20" s="137"/>
    </row>
    <row r="21" spans="1:14">
      <c r="A21" s="64"/>
      <c r="B21" s="51"/>
      <c r="C21" s="137"/>
      <c r="D21" s="137"/>
      <c r="E21" s="137"/>
    </row>
    <row r="22" spans="1:14">
      <c r="A22" s="64">
        <v>6</v>
      </c>
      <c r="B22" s="51" t="s">
        <v>191</v>
      </c>
      <c r="C22" s="137">
        <f>C16-C19</f>
        <v>251947.82772</v>
      </c>
      <c r="D22" s="137">
        <f>D16-D19</f>
        <v>268724.65731454414</v>
      </c>
      <c r="E22" s="137">
        <f>E16-E19</f>
        <v>283086.88873766735</v>
      </c>
      <c r="N22" s="122"/>
    </row>
    <row r="23" spans="1:14">
      <c r="A23" s="64"/>
      <c r="B23" s="137"/>
      <c r="C23" s="137"/>
      <c r="D23" s="137"/>
      <c r="E23" s="137"/>
      <c r="N23" s="122"/>
    </row>
    <row r="24" spans="1:14">
      <c r="A24" s="64"/>
      <c r="B24" s="51"/>
      <c r="C24" s="137"/>
      <c r="D24" s="137"/>
      <c r="E24" s="137"/>
      <c r="N24" s="122"/>
    </row>
    <row r="25" spans="1:14">
      <c r="A25" s="64">
        <v>7</v>
      </c>
      <c r="B25" s="51" t="s">
        <v>92</v>
      </c>
      <c r="C25" s="137">
        <v>184014.14681999999</v>
      </c>
      <c r="D25" s="137">
        <f>'F-6'!K14+C25</f>
        <v>194631.30427479144</v>
      </c>
      <c r="E25" s="137">
        <f>'F-6'!O14+D25</f>
        <v>203693.46192598782</v>
      </c>
      <c r="F25" s="20"/>
    </row>
    <row r="26" spans="1:14">
      <c r="A26" s="64"/>
      <c r="B26" s="51" t="s">
        <v>93</v>
      </c>
      <c r="C26" s="51"/>
      <c r="D26" s="51"/>
      <c r="E26" s="51"/>
    </row>
    <row r="27" spans="1:14">
      <c r="A27" s="64"/>
      <c r="B27" s="51"/>
      <c r="C27" s="51"/>
      <c r="D27" s="51"/>
      <c r="E27" s="51"/>
    </row>
    <row r="28" spans="1:14">
      <c r="A28" s="64"/>
      <c r="B28" s="51"/>
      <c r="C28" s="51"/>
      <c r="D28" s="51"/>
      <c r="E28" s="51"/>
    </row>
    <row r="29" spans="1:14">
      <c r="A29" s="64">
        <v>8</v>
      </c>
      <c r="B29" s="51" t="s">
        <v>97</v>
      </c>
      <c r="C29" s="232">
        <f>C25/C22</f>
        <v>0.73036607810924448</v>
      </c>
      <c r="D29" s="232">
        <f>D25/D22</f>
        <v>0.72427780249050278</v>
      </c>
      <c r="E29" s="232">
        <f>E25/E22</f>
        <v>0.71954396346044724</v>
      </c>
    </row>
    <row r="30" spans="1:14">
      <c r="A30" s="51"/>
      <c r="B30" s="51" t="s">
        <v>98</v>
      </c>
      <c r="C30" s="51"/>
      <c r="D30" s="51"/>
      <c r="E30" s="51"/>
    </row>
    <row r="32" spans="1:14">
      <c r="B32" s="61" t="s">
        <v>1023</v>
      </c>
      <c r="C32" s="21">
        <f>C22-C25</f>
        <v>67933.680900000007</v>
      </c>
      <c r="D32" s="21">
        <f>D22-D25</f>
        <v>74093.353039752692</v>
      </c>
      <c r="E32" s="21">
        <f>E22-E25</f>
        <v>79393.426811679528</v>
      </c>
    </row>
    <row r="33" spans="2:5">
      <c r="B33" s="61"/>
      <c r="C33" s="21"/>
      <c r="D33" s="21"/>
      <c r="E33" s="21"/>
    </row>
    <row r="34" spans="2:5">
      <c r="B34" s="361" t="s">
        <v>91</v>
      </c>
      <c r="C34" s="362">
        <f>'F-21'!C31</f>
        <v>67933.680900000007</v>
      </c>
      <c r="D34" s="362">
        <f>'F-21'!D31</f>
        <v>74093.353039752692</v>
      </c>
      <c r="E34" s="362">
        <f>'F-21'!E31</f>
        <v>79393.426811679499</v>
      </c>
    </row>
    <row r="35" spans="2:5">
      <c r="B35" s="361"/>
      <c r="C35" s="362">
        <f>C32-C34</f>
        <v>0</v>
      </c>
      <c r="D35" s="362">
        <f>D32-D34</f>
        <v>0</v>
      </c>
      <c r="E35" s="362">
        <f>E32-E34</f>
        <v>0</v>
      </c>
    </row>
  </sheetData>
  <mergeCells count="6">
    <mergeCell ref="C4:C5"/>
    <mergeCell ref="D4:D5"/>
    <mergeCell ref="A2:E2"/>
    <mergeCell ref="B4:B5"/>
    <mergeCell ref="A4:A5"/>
    <mergeCell ref="E4:E5"/>
  </mergeCells>
  <phoneticPr fontId="0" type="noConversion"/>
  <printOptions horizontalCentered="1" verticalCentered="1" gridLines="1"/>
  <pageMargins left="0.39370078740157483" right="0.39370078740157483" top="1.4960629921259843" bottom="0.98425196850393704" header="0.51181102362204722" footer="0.51181102362204722"/>
  <pageSetup paperSize="9" scale="110" orientation="portrait" r:id="rId1"/>
  <headerFooter alignWithMargins="0">
    <oddFooter xml:space="preserve">&amp;R&amp;"Arial,Bold"&amp;12OERC FORM-&amp;A&amp;"Arial,Regular"&amp;10
</oddFooter>
  </headerFooter>
</worksheet>
</file>

<file path=xl/worksheets/sheet23.xml><?xml version="1.0" encoding="utf-8"?>
<worksheet xmlns="http://schemas.openxmlformats.org/spreadsheetml/2006/main" xmlns:r="http://schemas.openxmlformats.org/officeDocument/2006/relationships">
  <sheetPr codeName="Sheet39"/>
  <dimension ref="A1:S52"/>
  <sheetViews>
    <sheetView view="pageBreakPreview" topLeftCell="F13" zoomScale="85" workbookViewId="0">
      <selection activeCell="H44" sqref="H44"/>
    </sheetView>
  </sheetViews>
  <sheetFormatPr defaultColWidth="14.7109375" defaultRowHeight="12.75"/>
  <cols>
    <col min="1" max="1" width="6" style="36" customWidth="1"/>
    <col min="2" max="2" width="27.85546875" style="36" customWidth="1"/>
    <col min="3" max="3" width="11.28515625" style="36" bestFit="1" customWidth="1"/>
    <col min="4" max="4" width="10.5703125" style="36" bestFit="1" customWidth="1"/>
    <col min="5" max="5" width="9.5703125" style="36" bestFit="1" customWidth="1"/>
    <col min="6" max="6" width="8.85546875" style="36" customWidth="1"/>
    <col min="7" max="7" width="10.28515625" style="36" bestFit="1" customWidth="1"/>
    <col min="8" max="8" width="10" style="36" bestFit="1" customWidth="1"/>
    <col min="9" max="9" width="9.85546875" style="36" bestFit="1" customWidth="1"/>
    <col min="10" max="10" width="10.28515625" style="36" bestFit="1" customWidth="1"/>
    <col min="11" max="11" width="10" style="36" bestFit="1" customWidth="1"/>
    <col min="12" max="12" width="9.28515625" style="36" bestFit="1" customWidth="1"/>
    <col min="13" max="13" width="8.42578125" style="36" customWidth="1"/>
    <col min="14" max="14" width="8.5703125" style="36" customWidth="1"/>
    <col min="15" max="15" width="11.28515625" style="36" bestFit="1" customWidth="1"/>
    <col min="16" max="16" width="11.42578125" style="36" bestFit="1" customWidth="1"/>
    <col min="17" max="16384" width="14.7109375" style="36"/>
  </cols>
  <sheetData>
    <row r="1" spans="1:19">
      <c r="A1" s="35" t="s">
        <v>1656</v>
      </c>
      <c r="L1" s="37" t="s">
        <v>1192</v>
      </c>
      <c r="M1" s="70" t="s">
        <v>728</v>
      </c>
      <c r="N1" s="70"/>
      <c r="O1" s="71"/>
    </row>
    <row r="2" spans="1:19" ht="15.75">
      <c r="A2" s="351" t="s">
        <v>508</v>
      </c>
      <c r="B2" s="58"/>
      <c r="C2" s="58"/>
      <c r="D2" s="58"/>
      <c r="E2" s="58"/>
      <c r="F2" s="58"/>
      <c r="G2" s="58"/>
      <c r="H2" s="58"/>
      <c r="I2" s="58"/>
      <c r="J2" s="58"/>
      <c r="K2" s="58"/>
      <c r="L2" s="58"/>
      <c r="M2" s="58"/>
      <c r="N2" s="58"/>
      <c r="O2" s="58"/>
      <c r="P2" s="2" t="s">
        <v>1850</v>
      </c>
    </row>
    <row r="3" spans="1:19">
      <c r="C3" s="20"/>
      <c r="D3" s="20"/>
      <c r="E3" s="20"/>
      <c r="F3" s="67" t="s">
        <v>90</v>
      </c>
      <c r="G3" s="20"/>
      <c r="H3" s="20"/>
      <c r="I3" s="20"/>
      <c r="J3" s="20"/>
      <c r="K3" s="20"/>
      <c r="L3" s="20"/>
      <c r="M3" s="20"/>
      <c r="N3" s="20"/>
      <c r="O3" s="20"/>
      <c r="P3" s="20"/>
    </row>
    <row r="4" spans="1:19">
      <c r="A4" s="352" t="s">
        <v>509</v>
      </c>
      <c r="B4" s="353" t="s">
        <v>754</v>
      </c>
      <c r="C4" s="354">
        <v>43556</v>
      </c>
      <c r="D4" s="354">
        <v>43586</v>
      </c>
      <c r="E4" s="354">
        <v>43617</v>
      </c>
      <c r="F4" s="354">
        <v>43647</v>
      </c>
      <c r="G4" s="354">
        <v>43678</v>
      </c>
      <c r="H4" s="354">
        <v>43709</v>
      </c>
      <c r="I4" s="354">
        <v>43739</v>
      </c>
      <c r="J4" s="354">
        <v>43770</v>
      </c>
      <c r="K4" s="354">
        <v>43800</v>
      </c>
      <c r="L4" s="354">
        <v>43831</v>
      </c>
      <c r="M4" s="354">
        <v>43862</v>
      </c>
      <c r="N4" s="354">
        <v>43891</v>
      </c>
      <c r="O4" s="355" t="s">
        <v>1098</v>
      </c>
      <c r="P4" s="355" t="s">
        <v>510</v>
      </c>
    </row>
    <row r="5" spans="1:19">
      <c r="A5" s="356" t="s">
        <v>758</v>
      </c>
      <c r="B5" s="357"/>
      <c r="C5" s="358"/>
      <c r="D5" s="358"/>
      <c r="E5" s="358"/>
      <c r="F5" s="358"/>
      <c r="G5" s="358"/>
      <c r="H5" s="358"/>
      <c r="I5" s="358"/>
      <c r="J5" s="358"/>
      <c r="K5" s="358"/>
      <c r="L5" s="358"/>
      <c r="M5" s="358"/>
      <c r="N5" s="359"/>
      <c r="O5" s="360"/>
      <c r="P5" s="360"/>
    </row>
    <row r="6" spans="1:19">
      <c r="A6" s="51"/>
      <c r="B6" s="51"/>
      <c r="C6" s="137"/>
      <c r="D6" s="137"/>
      <c r="E6" s="137"/>
      <c r="F6" s="137"/>
      <c r="G6" s="137"/>
      <c r="H6" s="137"/>
      <c r="I6" s="137"/>
      <c r="J6" s="137"/>
      <c r="K6" s="137"/>
      <c r="L6" s="137"/>
      <c r="M6" s="137"/>
      <c r="N6" s="137"/>
      <c r="O6" s="137"/>
      <c r="P6" s="137"/>
    </row>
    <row r="7" spans="1:19">
      <c r="A7" s="64">
        <v>1</v>
      </c>
      <c r="B7" s="51" t="s">
        <v>511</v>
      </c>
      <c r="C7" s="20">
        <f>(440872692+62367051)/100000</f>
        <v>5032.39743</v>
      </c>
      <c r="D7" s="137">
        <f t="shared" ref="D7:N7" si="0">C16</f>
        <v>5118.7474299999994</v>
      </c>
      <c r="E7" s="137">
        <f t="shared" si="0"/>
        <v>5211.767429999999</v>
      </c>
      <c r="F7" s="137">
        <f t="shared" si="0"/>
        <v>5126.6574299999993</v>
      </c>
      <c r="G7" s="137">
        <f t="shared" si="0"/>
        <v>5197.7074299999986</v>
      </c>
      <c r="H7" s="137">
        <f t="shared" si="0"/>
        <v>4954.5774299999985</v>
      </c>
      <c r="I7" s="137">
        <f t="shared" si="0"/>
        <v>4764.0674299999991</v>
      </c>
      <c r="J7" s="137">
        <f t="shared" si="0"/>
        <v>4585.8474299999998</v>
      </c>
      <c r="K7" s="137">
        <f t="shared" si="0"/>
        <v>4613.517429999999</v>
      </c>
      <c r="L7" s="137">
        <f t="shared" si="0"/>
        <v>4367.1574299999993</v>
      </c>
      <c r="M7" s="137">
        <f t="shared" si="0"/>
        <v>4551.2574299999997</v>
      </c>
      <c r="N7" s="137">
        <f t="shared" si="0"/>
        <v>5014.1174299999993</v>
      </c>
      <c r="O7" s="137">
        <f>C7</f>
        <v>5032.39743</v>
      </c>
      <c r="P7" s="137"/>
    </row>
    <row r="8" spans="1:19">
      <c r="A8" s="64"/>
      <c r="B8" s="51"/>
      <c r="C8" s="137"/>
      <c r="D8" s="137"/>
      <c r="E8" s="137"/>
      <c r="F8" s="137"/>
      <c r="G8" s="137"/>
      <c r="H8" s="137"/>
      <c r="I8" s="137"/>
      <c r="J8" s="137"/>
      <c r="K8" s="137"/>
      <c r="L8" s="137"/>
      <c r="M8" s="137"/>
      <c r="N8" s="137"/>
      <c r="O8" s="137"/>
      <c r="P8" s="137"/>
    </row>
    <row r="9" spans="1:19">
      <c r="A9" s="64">
        <v>2</v>
      </c>
      <c r="B9" s="51" t="s">
        <v>512</v>
      </c>
      <c r="C9" s="137">
        <v>486.57</v>
      </c>
      <c r="D9" s="137">
        <v>695.7</v>
      </c>
      <c r="E9" s="137">
        <v>471.89</v>
      </c>
      <c r="F9" s="137">
        <v>509.69</v>
      </c>
      <c r="G9" s="137">
        <v>238.99</v>
      </c>
      <c r="H9" s="137">
        <v>240.6</v>
      </c>
      <c r="I9" s="137">
        <v>198.22</v>
      </c>
      <c r="J9" s="137">
        <v>465.73</v>
      </c>
      <c r="K9" s="137">
        <v>174.35</v>
      </c>
      <c r="L9" s="137">
        <v>734.63</v>
      </c>
      <c r="M9" s="137">
        <v>712.31</v>
      </c>
      <c r="N9" s="137">
        <v>711.87</v>
      </c>
      <c r="O9" s="137">
        <f>SUM(C9:N9)</f>
        <v>5640.55</v>
      </c>
      <c r="P9" s="137"/>
    </row>
    <row r="10" spans="1:19">
      <c r="A10" s="64"/>
      <c r="B10" s="51"/>
      <c r="C10" s="137"/>
      <c r="D10" s="137"/>
      <c r="E10" s="137"/>
      <c r="F10" s="137"/>
      <c r="G10" s="137"/>
      <c r="H10" s="137"/>
      <c r="I10" s="137"/>
      <c r="J10" s="137"/>
      <c r="K10" s="137"/>
      <c r="L10" s="137"/>
      <c r="M10" s="137"/>
      <c r="N10" s="137"/>
      <c r="O10" s="137"/>
      <c r="P10" s="137"/>
    </row>
    <row r="11" spans="1:19">
      <c r="A11" s="64">
        <v>3</v>
      </c>
      <c r="B11" s="51" t="s">
        <v>514</v>
      </c>
      <c r="C11" s="137">
        <v>400.22</v>
      </c>
      <c r="D11" s="137">
        <v>602.67999999999995</v>
      </c>
      <c r="E11" s="137">
        <v>557</v>
      </c>
      <c r="F11" s="137">
        <v>438.64</v>
      </c>
      <c r="G11" s="137">
        <f>282.12+200</f>
        <v>482.12</v>
      </c>
      <c r="H11" s="137">
        <f>231.11+200</f>
        <v>431.11</v>
      </c>
      <c r="I11" s="137">
        <f>326.44+50</f>
        <v>376.44</v>
      </c>
      <c r="J11" s="137">
        <v>438.06</v>
      </c>
      <c r="K11" s="137">
        <f>220.71+200</f>
        <v>420.71000000000004</v>
      </c>
      <c r="L11" s="137">
        <f>150.53+400</f>
        <v>550.53</v>
      </c>
      <c r="M11" s="137">
        <f>222.58+26.87</f>
        <v>249.45000000000002</v>
      </c>
      <c r="N11" s="137">
        <f>176.07+300</f>
        <v>476.07</v>
      </c>
      <c r="O11" s="137">
        <f>SUM(C11:N11)</f>
        <v>5423.0299999999988</v>
      </c>
      <c r="P11" s="137"/>
    </row>
    <row r="12" spans="1:19">
      <c r="A12" s="64"/>
      <c r="B12" s="51"/>
      <c r="C12" s="137"/>
      <c r="D12" s="137"/>
      <c r="E12" s="137"/>
      <c r="F12" s="137"/>
      <c r="G12" s="137"/>
      <c r="H12" s="137"/>
      <c r="I12" s="137"/>
      <c r="J12" s="137"/>
      <c r="K12" s="137"/>
      <c r="L12" s="137"/>
      <c r="M12" s="137"/>
      <c r="N12" s="137"/>
      <c r="O12" s="137"/>
      <c r="P12" s="137"/>
    </row>
    <row r="13" spans="1:19">
      <c r="A13" s="64">
        <v>4</v>
      </c>
      <c r="B13" s="51" t="s">
        <v>515</v>
      </c>
      <c r="C13" s="137"/>
      <c r="D13" s="137"/>
      <c r="E13" s="137"/>
      <c r="F13" s="137"/>
      <c r="G13" s="137"/>
      <c r="H13" s="137"/>
      <c r="I13" s="137"/>
      <c r="J13" s="137"/>
      <c r="K13" s="137"/>
      <c r="L13" s="137"/>
      <c r="M13" s="137"/>
      <c r="N13" s="137"/>
      <c r="O13" s="137"/>
      <c r="P13" s="137"/>
    </row>
    <row r="14" spans="1:19">
      <c r="A14" s="64"/>
      <c r="B14" s="51" t="s">
        <v>516</v>
      </c>
      <c r="C14" s="137"/>
      <c r="D14" s="137"/>
      <c r="E14" s="137"/>
      <c r="F14" s="137"/>
      <c r="G14" s="137"/>
      <c r="H14" s="137"/>
      <c r="I14" s="137"/>
      <c r="J14" s="137"/>
      <c r="K14" s="137"/>
      <c r="L14" s="137"/>
      <c r="M14" s="137"/>
      <c r="N14" s="137"/>
      <c r="O14" s="137"/>
      <c r="P14" s="137"/>
      <c r="R14" s="60"/>
    </row>
    <row r="15" spans="1:19">
      <c r="A15" s="64"/>
      <c r="B15" s="51"/>
      <c r="C15" s="137"/>
      <c r="D15" s="137"/>
      <c r="E15" s="137"/>
      <c r="F15" s="137"/>
      <c r="G15" s="137"/>
      <c r="H15" s="137"/>
      <c r="I15" s="137"/>
      <c r="J15" s="137"/>
      <c r="K15" s="137"/>
      <c r="L15" s="137"/>
      <c r="M15" s="137"/>
      <c r="N15" s="137"/>
      <c r="O15" s="137"/>
      <c r="P15" s="137"/>
    </row>
    <row r="16" spans="1:19">
      <c r="A16" s="64">
        <v>5</v>
      </c>
      <c r="B16" s="51" t="s">
        <v>517</v>
      </c>
      <c r="C16" s="137">
        <f t="shared" ref="C16:O16" si="1">C7+C9-C11-C13</f>
        <v>5118.7474299999994</v>
      </c>
      <c r="D16" s="137">
        <f t="shared" si="1"/>
        <v>5211.767429999999</v>
      </c>
      <c r="E16" s="137">
        <f t="shared" si="1"/>
        <v>5126.6574299999993</v>
      </c>
      <c r="F16" s="137">
        <f t="shared" si="1"/>
        <v>5197.7074299999986</v>
      </c>
      <c r="G16" s="137">
        <f t="shared" si="1"/>
        <v>4954.5774299999985</v>
      </c>
      <c r="H16" s="137">
        <f t="shared" si="1"/>
        <v>4764.0674299999991</v>
      </c>
      <c r="I16" s="137">
        <f t="shared" si="1"/>
        <v>4585.8474299999998</v>
      </c>
      <c r="J16" s="137">
        <f t="shared" si="1"/>
        <v>4613.517429999999</v>
      </c>
      <c r="K16" s="137">
        <f t="shared" si="1"/>
        <v>4367.1574299999993</v>
      </c>
      <c r="L16" s="137">
        <f t="shared" si="1"/>
        <v>4551.2574299999997</v>
      </c>
      <c r="M16" s="137">
        <f t="shared" si="1"/>
        <v>5014.1174299999993</v>
      </c>
      <c r="N16" s="137">
        <f t="shared" si="1"/>
        <v>5249.9174299999995</v>
      </c>
      <c r="O16" s="138">
        <f t="shared" si="1"/>
        <v>5249.9174300000013</v>
      </c>
      <c r="P16" s="138">
        <f>SUM(C16:N16)/12</f>
        <v>4896.2782633333327</v>
      </c>
      <c r="Q16" s="681"/>
      <c r="R16" s="34">
        <f>'F-21'!C27+'F-21'!C32</f>
        <v>5249.9127500000004</v>
      </c>
      <c r="S16" s="20">
        <f>O16-R16</f>
        <v>4.6800000009170617E-3</v>
      </c>
    </row>
    <row r="17" spans="1:18">
      <c r="A17" s="51"/>
      <c r="B17" s="51" t="s">
        <v>518</v>
      </c>
      <c r="C17" s="51"/>
      <c r="D17" s="51"/>
      <c r="E17" s="51"/>
      <c r="F17" s="51"/>
      <c r="G17" s="51"/>
      <c r="H17" s="51"/>
      <c r="I17" s="51"/>
      <c r="J17" s="51"/>
      <c r="K17" s="51"/>
      <c r="L17" s="51"/>
      <c r="M17" s="51"/>
      <c r="N17" s="51"/>
      <c r="O17" s="51"/>
      <c r="P17" s="51"/>
      <c r="Q17" s="20"/>
    </row>
    <row r="18" spans="1:18">
      <c r="B18" s="36" t="s">
        <v>87</v>
      </c>
      <c r="N18" s="20"/>
      <c r="O18" s="20"/>
      <c r="P18" s="20"/>
    </row>
    <row r="19" spans="1:18">
      <c r="C19" s="20"/>
      <c r="D19" s="20"/>
      <c r="E19" s="20"/>
      <c r="F19" s="67" t="s">
        <v>89</v>
      </c>
      <c r="G19" s="20"/>
      <c r="H19" s="20"/>
      <c r="I19" s="20"/>
      <c r="J19" s="20"/>
      <c r="K19" s="20"/>
      <c r="L19" s="20"/>
      <c r="M19" s="20"/>
      <c r="N19" s="20"/>
      <c r="O19" s="20"/>
      <c r="P19" s="2" t="s">
        <v>1850</v>
      </c>
    </row>
    <row r="20" spans="1:18">
      <c r="A20" s="352" t="s">
        <v>509</v>
      </c>
      <c r="B20" s="353" t="s">
        <v>754</v>
      </c>
      <c r="C20" s="354">
        <v>43922</v>
      </c>
      <c r="D20" s="354">
        <v>43952</v>
      </c>
      <c r="E20" s="354">
        <v>43983</v>
      </c>
      <c r="F20" s="354">
        <v>44013</v>
      </c>
      <c r="G20" s="354">
        <v>44044</v>
      </c>
      <c r="H20" s="354">
        <v>44075</v>
      </c>
      <c r="I20" s="354">
        <v>44105</v>
      </c>
      <c r="J20" s="354">
        <v>44136</v>
      </c>
      <c r="K20" s="354">
        <v>44166</v>
      </c>
      <c r="L20" s="354">
        <v>44197</v>
      </c>
      <c r="M20" s="354">
        <v>44228</v>
      </c>
      <c r="N20" s="354">
        <v>44256</v>
      </c>
      <c r="O20" s="355" t="s">
        <v>1098</v>
      </c>
      <c r="P20" s="355" t="s">
        <v>510</v>
      </c>
    </row>
    <row r="21" spans="1:18">
      <c r="A21" s="356" t="s">
        <v>758</v>
      </c>
      <c r="B21" s="357"/>
      <c r="C21" s="358"/>
      <c r="D21" s="358"/>
      <c r="E21" s="358"/>
      <c r="F21" s="358"/>
      <c r="G21" s="358"/>
      <c r="H21" s="358"/>
      <c r="I21" s="358"/>
      <c r="J21" s="358"/>
      <c r="K21" s="358"/>
      <c r="L21" s="358"/>
      <c r="M21" s="358"/>
      <c r="N21" s="359"/>
      <c r="O21" s="360"/>
      <c r="P21" s="360"/>
    </row>
    <row r="22" spans="1:18">
      <c r="A22" s="51"/>
      <c r="B22" s="51"/>
      <c r="C22" s="137"/>
      <c r="D22" s="137"/>
      <c r="E22" s="137"/>
      <c r="F22" s="137"/>
      <c r="G22" s="137"/>
      <c r="H22" s="137"/>
      <c r="I22" s="137"/>
      <c r="J22" s="137"/>
      <c r="K22" s="137"/>
      <c r="L22" s="137"/>
      <c r="M22" s="137"/>
      <c r="N22" s="257"/>
      <c r="O22" s="137"/>
      <c r="P22" s="137"/>
    </row>
    <row r="23" spans="1:18">
      <c r="A23" s="64">
        <v>1</v>
      </c>
      <c r="B23" s="51" t="s">
        <v>511</v>
      </c>
      <c r="C23" s="137">
        <f>O16</f>
        <v>5249.9174300000013</v>
      </c>
      <c r="D23" s="137">
        <f t="shared" ref="D23:N23" si="2">C32</f>
        <v>5340.5874300000014</v>
      </c>
      <c r="E23" s="137">
        <f t="shared" si="2"/>
        <v>5438.2674300000017</v>
      </c>
      <c r="F23" s="137">
        <f t="shared" si="2"/>
        <v>5348.8974300000009</v>
      </c>
      <c r="G23" s="137">
        <f t="shared" si="2"/>
        <v>5423.4974300000013</v>
      </c>
      <c r="H23" s="137">
        <f t="shared" si="2"/>
        <v>5378.2074300000004</v>
      </c>
      <c r="I23" s="137">
        <f t="shared" si="2"/>
        <v>5388.1674300000004</v>
      </c>
      <c r="J23" s="137">
        <f t="shared" si="2"/>
        <v>5253.5374300000003</v>
      </c>
      <c r="K23" s="137">
        <f t="shared" si="2"/>
        <v>5282.5974300000007</v>
      </c>
      <c r="L23" s="137">
        <f t="shared" si="2"/>
        <v>5081.4174300000004</v>
      </c>
      <c r="M23" s="137">
        <f t="shared" si="2"/>
        <v>5294.7174300000006</v>
      </c>
      <c r="N23" s="137">
        <f t="shared" si="2"/>
        <v>5708.9374300000009</v>
      </c>
      <c r="O23" s="137">
        <f>C23</f>
        <v>5249.9174300000013</v>
      </c>
      <c r="P23" s="137"/>
    </row>
    <row r="24" spans="1:18">
      <c r="A24" s="64"/>
      <c r="B24" s="51"/>
      <c r="C24" s="137"/>
      <c r="D24" s="137"/>
      <c r="E24" s="137"/>
      <c r="F24" s="137"/>
      <c r="G24" s="137"/>
      <c r="H24" s="137"/>
      <c r="I24" s="137"/>
      <c r="J24" s="137"/>
      <c r="K24" s="137"/>
      <c r="L24" s="137"/>
      <c r="M24" s="137"/>
      <c r="N24" s="137"/>
      <c r="O24" s="137"/>
      <c r="P24" s="137"/>
    </row>
    <row r="25" spans="1:18">
      <c r="A25" s="64">
        <v>2</v>
      </c>
      <c r="B25" s="51" t="s">
        <v>512</v>
      </c>
      <c r="C25" s="137">
        <v>510.9</v>
      </c>
      <c r="D25" s="137">
        <v>730.49</v>
      </c>
      <c r="E25" s="137">
        <v>495.48</v>
      </c>
      <c r="F25" s="137">
        <v>535.16999999999996</v>
      </c>
      <c r="G25" s="137">
        <v>250.94</v>
      </c>
      <c r="H25" s="137">
        <v>252.63</v>
      </c>
      <c r="I25" s="137">
        <v>208.13</v>
      </c>
      <c r="J25" s="137">
        <v>489.02</v>
      </c>
      <c r="K25" s="137">
        <v>130.57</v>
      </c>
      <c r="L25" s="137">
        <v>771.36</v>
      </c>
      <c r="M25" s="137">
        <v>747.93</v>
      </c>
      <c r="N25" s="137">
        <v>747.46</v>
      </c>
      <c r="O25" s="137">
        <f>SUM(C25:N25)</f>
        <v>5870.0800000000008</v>
      </c>
      <c r="P25" s="137"/>
    </row>
    <row r="26" spans="1:18">
      <c r="A26" s="64"/>
      <c r="B26" s="51"/>
      <c r="C26" s="137"/>
      <c r="D26" s="137"/>
      <c r="E26" s="137"/>
      <c r="F26" s="137"/>
      <c r="G26" s="137"/>
      <c r="H26" s="137"/>
      <c r="I26" s="137"/>
      <c r="J26" s="137"/>
      <c r="K26" s="137"/>
      <c r="L26" s="137"/>
      <c r="M26" s="137"/>
      <c r="N26" s="137"/>
      <c r="O26" s="137"/>
      <c r="P26" s="137"/>
    </row>
    <row r="27" spans="1:18">
      <c r="A27" s="64">
        <v>3</v>
      </c>
      <c r="B27" s="51" t="s">
        <v>514</v>
      </c>
      <c r="C27" s="137">
        <v>420.23</v>
      </c>
      <c r="D27" s="137">
        <v>632.80999999999995</v>
      </c>
      <c r="E27" s="137">
        <v>584.85</v>
      </c>
      <c r="F27" s="137">
        <v>460.57</v>
      </c>
      <c r="G27" s="137">
        <v>296.23</v>
      </c>
      <c r="H27" s="137">
        <v>242.67</v>
      </c>
      <c r="I27" s="137">
        <v>342.76</v>
      </c>
      <c r="J27" s="137">
        <v>459.96</v>
      </c>
      <c r="K27" s="137">
        <f>231.75+100</f>
        <v>331.75</v>
      </c>
      <c r="L27" s="137">
        <f>158.06+400</f>
        <v>558.05999999999995</v>
      </c>
      <c r="M27" s="137">
        <f>233.71+100</f>
        <v>333.71000000000004</v>
      </c>
      <c r="N27" s="137">
        <f>184.87+500</f>
        <v>684.87</v>
      </c>
      <c r="O27" s="137">
        <f>SUM(C27:N27)</f>
        <v>5348.4699999999993</v>
      </c>
      <c r="P27" s="137"/>
    </row>
    <row r="28" spans="1:18">
      <c r="A28" s="64"/>
      <c r="B28" s="51"/>
      <c r="C28" s="137"/>
      <c r="D28" s="137"/>
      <c r="E28" s="137"/>
      <c r="F28" s="137"/>
      <c r="G28" s="137"/>
      <c r="H28" s="137"/>
      <c r="I28" s="137"/>
      <c r="J28" s="137"/>
      <c r="K28" s="137"/>
      <c r="L28" s="137"/>
      <c r="M28" s="137"/>
      <c r="N28" s="137"/>
      <c r="O28" s="137"/>
      <c r="P28" s="137"/>
    </row>
    <row r="29" spans="1:18">
      <c r="A29" s="64">
        <v>4</v>
      </c>
      <c r="B29" s="51" t="s">
        <v>515</v>
      </c>
      <c r="C29" s="137"/>
      <c r="D29" s="137"/>
      <c r="E29" s="137"/>
      <c r="F29" s="137"/>
      <c r="G29" s="137"/>
      <c r="H29" s="137"/>
      <c r="I29" s="137"/>
      <c r="J29" s="137"/>
      <c r="K29" s="137"/>
      <c r="L29" s="137"/>
      <c r="M29" s="137"/>
      <c r="N29" s="137"/>
      <c r="O29" s="137"/>
      <c r="P29" s="137"/>
    </row>
    <row r="30" spans="1:18">
      <c r="A30" s="64"/>
      <c r="B30" s="51" t="s">
        <v>516</v>
      </c>
      <c r="C30" s="137"/>
      <c r="D30" s="137"/>
      <c r="E30" s="137"/>
      <c r="F30" s="137"/>
      <c r="G30" s="137"/>
      <c r="H30" s="137"/>
      <c r="I30" s="137"/>
      <c r="J30" s="137"/>
      <c r="K30" s="137"/>
      <c r="L30" s="137"/>
      <c r="M30" s="137"/>
      <c r="N30" s="137"/>
      <c r="O30" s="137"/>
      <c r="P30" s="137"/>
    </row>
    <row r="31" spans="1:18">
      <c r="A31" s="64"/>
      <c r="B31" s="51"/>
      <c r="C31" s="137"/>
      <c r="D31" s="137"/>
      <c r="E31" s="137"/>
      <c r="F31" s="137"/>
      <c r="G31" s="137"/>
      <c r="H31" s="137"/>
      <c r="I31" s="137"/>
      <c r="J31" s="137"/>
      <c r="K31" s="137"/>
      <c r="L31" s="137"/>
      <c r="M31" s="137"/>
      <c r="N31" s="137"/>
      <c r="O31" s="137"/>
      <c r="P31" s="137"/>
    </row>
    <row r="32" spans="1:18">
      <c r="A32" s="64">
        <v>5</v>
      </c>
      <c r="B32" s="51" t="s">
        <v>517</v>
      </c>
      <c r="C32" s="137">
        <f t="shared" ref="C32:O32" si="3">C23+C25-C27-C29</f>
        <v>5340.5874300000014</v>
      </c>
      <c r="D32" s="137">
        <f t="shared" si="3"/>
        <v>5438.2674300000017</v>
      </c>
      <c r="E32" s="137">
        <f t="shared" si="3"/>
        <v>5348.8974300000009</v>
      </c>
      <c r="F32" s="137">
        <f t="shared" si="3"/>
        <v>5423.4974300000013</v>
      </c>
      <c r="G32" s="137">
        <f t="shared" si="3"/>
        <v>5378.2074300000004</v>
      </c>
      <c r="H32" s="137">
        <f t="shared" si="3"/>
        <v>5388.1674300000004</v>
      </c>
      <c r="I32" s="137">
        <f t="shared" si="3"/>
        <v>5253.5374300000003</v>
      </c>
      <c r="J32" s="137">
        <f t="shared" si="3"/>
        <v>5282.5974300000007</v>
      </c>
      <c r="K32" s="137">
        <f t="shared" si="3"/>
        <v>5081.4174300000004</v>
      </c>
      <c r="L32" s="137">
        <f t="shared" si="3"/>
        <v>5294.7174300000006</v>
      </c>
      <c r="M32" s="137">
        <f t="shared" si="3"/>
        <v>5708.9374300000009</v>
      </c>
      <c r="N32" s="137">
        <f t="shared" si="3"/>
        <v>5771.527430000001</v>
      </c>
      <c r="O32" s="138">
        <f t="shared" si="3"/>
        <v>5771.5274300000037</v>
      </c>
      <c r="P32" s="138">
        <f>SUM(C32:N32)/12</f>
        <v>5392.5299300000015</v>
      </c>
      <c r="R32" s="34"/>
    </row>
    <row r="33" spans="1:16">
      <c r="A33" s="51"/>
      <c r="B33" s="51" t="s">
        <v>518</v>
      </c>
      <c r="C33" s="51"/>
      <c r="D33" s="51"/>
      <c r="E33" s="51"/>
      <c r="F33" s="51"/>
      <c r="G33" s="51"/>
      <c r="H33" s="137"/>
      <c r="I33" s="51"/>
      <c r="J33" s="51"/>
      <c r="K33" s="51"/>
      <c r="L33" s="51"/>
      <c r="M33" s="51"/>
      <c r="N33" s="51"/>
      <c r="O33" s="51"/>
      <c r="P33" s="51"/>
    </row>
    <row r="34" spans="1:16">
      <c r="B34" s="36" t="s">
        <v>87</v>
      </c>
    </row>
    <row r="36" spans="1:16">
      <c r="C36" s="20"/>
      <c r="D36" s="20"/>
      <c r="E36" s="20"/>
      <c r="F36" s="67" t="s">
        <v>519</v>
      </c>
      <c r="G36" s="20"/>
      <c r="H36" s="20"/>
      <c r="I36" s="20"/>
      <c r="J36" s="20"/>
      <c r="K36" s="20"/>
      <c r="L36" s="20"/>
      <c r="M36" s="20"/>
      <c r="N36" s="20"/>
      <c r="O36" s="20"/>
      <c r="P36" s="2" t="s">
        <v>1850</v>
      </c>
    </row>
    <row r="37" spans="1:16">
      <c r="A37" s="352" t="s">
        <v>509</v>
      </c>
      <c r="B37" s="353" t="s">
        <v>754</v>
      </c>
      <c r="C37" s="354">
        <v>44287</v>
      </c>
      <c r="D37" s="354">
        <v>44317</v>
      </c>
      <c r="E37" s="354">
        <v>44348</v>
      </c>
      <c r="F37" s="354">
        <v>44378</v>
      </c>
      <c r="G37" s="354">
        <v>44409</v>
      </c>
      <c r="H37" s="354">
        <v>44440</v>
      </c>
      <c r="I37" s="354">
        <v>44470</v>
      </c>
      <c r="J37" s="354">
        <v>44501</v>
      </c>
      <c r="K37" s="354">
        <v>44531</v>
      </c>
      <c r="L37" s="354">
        <v>44562</v>
      </c>
      <c r="M37" s="354">
        <v>44593</v>
      </c>
      <c r="N37" s="354">
        <v>44621</v>
      </c>
      <c r="O37" s="355" t="s">
        <v>1098</v>
      </c>
      <c r="P37" s="355" t="s">
        <v>510</v>
      </c>
    </row>
    <row r="38" spans="1:16">
      <c r="A38" s="356" t="s">
        <v>758</v>
      </c>
      <c r="B38" s="357"/>
      <c r="C38" s="358"/>
      <c r="D38" s="358"/>
      <c r="E38" s="358"/>
      <c r="F38" s="358"/>
      <c r="G38" s="358"/>
      <c r="H38" s="358"/>
      <c r="I38" s="358"/>
      <c r="J38" s="358"/>
      <c r="K38" s="358"/>
      <c r="L38" s="358"/>
      <c r="M38" s="358"/>
      <c r="N38" s="359"/>
      <c r="O38" s="360"/>
      <c r="P38" s="360"/>
    </row>
    <row r="39" spans="1:16">
      <c r="A39" s="51"/>
      <c r="B39" s="51"/>
      <c r="C39" s="137"/>
      <c r="D39" s="137"/>
      <c r="E39" s="137"/>
      <c r="F39" s="137"/>
      <c r="G39" s="137"/>
      <c r="H39" s="137"/>
      <c r="I39" s="137"/>
      <c r="J39" s="137"/>
      <c r="K39" s="137"/>
      <c r="L39" s="137"/>
      <c r="M39" s="137"/>
      <c r="N39" s="137"/>
      <c r="O39" s="137"/>
      <c r="P39" s="137"/>
    </row>
    <row r="40" spans="1:16">
      <c r="A40" s="64">
        <v>1</v>
      </c>
      <c r="B40" s="51" t="s">
        <v>511</v>
      </c>
      <c r="C40" s="137">
        <f>O32</f>
        <v>5771.5274300000037</v>
      </c>
      <c r="D40" s="137">
        <f t="shared" ref="D40:N40" si="4">C49</f>
        <v>5866.7274300000045</v>
      </c>
      <c r="E40" s="137">
        <f t="shared" si="4"/>
        <v>5969.2874300000049</v>
      </c>
      <c r="F40" s="137">
        <f t="shared" si="4"/>
        <v>5875.4574300000049</v>
      </c>
      <c r="G40" s="137">
        <f t="shared" si="4"/>
        <v>5953.7874300000049</v>
      </c>
      <c r="H40" s="137">
        <f t="shared" si="4"/>
        <v>5906.2374300000047</v>
      </c>
      <c r="I40" s="137">
        <f t="shared" si="4"/>
        <v>5816.6974300000047</v>
      </c>
      <c r="J40" s="137">
        <f t="shared" si="4"/>
        <v>5675.337430000005</v>
      </c>
      <c r="K40" s="137">
        <f t="shared" si="4"/>
        <v>5705.8474300000053</v>
      </c>
      <c r="L40" s="137">
        <f t="shared" si="4"/>
        <v>5399.6174300000057</v>
      </c>
      <c r="M40" s="137">
        <f t="shared" si="4"/>
        <v>5743.587430000006</v>
      </c>
      <c r="N40" s="137">
        <f t="shared" si="4"/>
        <v>5983.5174300000053</v>
      </c>
      <c r="O40" s="137">
        <f>C40</f>
        <v>5771.5274300000037</v>
      </c>
      <c r="P40" s="137"/>
    </row>
    <row r="41" spans="1:16">
      <c r="A41" s="64"/>
      <c r="B41" s="51"/>
      <c r="C41" s="137"/>
      <c r="D41" s="137"/>
      <c r="E41" s="137"/>
      <c r="F41" s="137"/>
      <c r="G41" s="137"/>
      <c r="H41" s="137"/>
      <c r="I41" s="137"/>
      <c r="J41" s="137"/>
      <c r="K41" s="137"/>
      <c r="L41" s="137"/>
      <c r="M41" s="137"/>
      <c r="N41" s="137"/>
      <c r="O41" s="137"/>
      <c r="P41" s="137"/>
    </row>
    <row r="42" spans="1:16">
      <c r="A42" s="64">
        <v>2</v>
      </c>
      <c r="B42" s="51" t="s">
        <v>512</v>
      </c>
      <c r="C42" s="137">
        <v>536.44000000000005</v>
      </c>
      <c r="D42" s="137">
        <v>767.01</v>
      </c>
      <c r="E42" s="137">
        <v>520.26</v>
      </c>
      <c r="F42" s="137">
        <v>561.92999999999995</v>
      </c>
      <c r="G42" s="137">
        <v>263.49</v>
      </c>
      <c r="H42" s="137">
        <v>265.26</v>
      </c>
      <c r="I42" s="137">
        <v>218.54</v>
      </c>
      <c r="J42" s="137">
        <v>513.47</v>
      </c>
      <c r="K42" s="137">
        <v>137.1</v>
      </c>
      <c r="L42" s="137">
        <v>809.93</v>
      </c>
      <c r="M42" s="137">
        <v>785.32</v>
      </c>
      <c r="N42" s="137">
        <v>784.84</v>
      </c>
      <c r="O42" s="137">
        <f>SUM(C42:N42)</f>
        <v>6163.59</v>
      </c>
      <c r="P42" s="137"/>
    </row>
    <row r="43" spans="1:16">
      <c r="A43" s="64"/>
      <c r="B43" s="51"/>
      <c r="C43" s="137"/>
      <c r="D43" s="137"/>
      <c r="E43" s="137"/>
      <c r="F43" s="137"/>
      <c r="G43" s="137"/>
      <c r="H43" s="137"/>
      <c r="I43" s="137"/>
      <c r="J43" s="137"/>
      <c r="K43" s="137"/>
      <c r="L43" s="137"/>
      <c r="M43" s="137"/>
      <c r="N43" s="137"/>
      <c r="O43" s="137"/>
      <c r="P43" s="137"/>
    </row>
    <row r="44" spans="1:16">
      <c r="A44" s="64">
        <v>3</v>
      </c>
      <c r="B44" s="51" t="s">
        <v>514</v>
      </c>
      <c r="C44" s="137">
        <v>441.24</v>
      </c>
      <c r="D44" s="137">
        <v>664.45</v>
      </c>
      <c r="E44" s="137">
        <v>614.09</v>
      </c>
      <c r="F44" s="137">
        <v>483.6</v>
      </c>
      <c r="G44" s="137">
        <v>311.04000000000002</v>
      </c>
      <c r="H44" s="137">
        <v>354.8</v>
      </c>
      <c r="I44" s="137">
        <v>359.9</v>
      </c>
      <c r="J44" s="137">
        <v>482.96</v>
      </c>
      <c r="K44" s="137">
        <v>443.33</v>
      </c>
      <c r="L44" s="137">
        <v>465.96</v>
      </c>
      <c r="M44" s="137">
        <v>545.39</v>
      </c>
      <c r="N44" s="137">
        <v>794.12</v>
      </c>
      <c r="O44" s="137">
        <f>SUM(C44:N44)</f>
        <v>5960.880000000001</v>
      </c>
      <c r="P44" s="137"/>
    </row>
    <row r="45" spans="1:16">
      <c r="A45" s="64"/>
      <c r="B45" s="51"/>
      <c r="C45" s="137"/>
      <c r="D45" s="137"/>
      <c r="E45" s="137"/>
      <c r="F45" s="137"/>
      <c r="G45" s="137"/>
      <c r="H45" s="137"/>
      <c r="I45" s="137"/>
      <c r="J45" s="137"/>
      <c r="K45" s="137"/>
      <c r="L45" s="137"/>
      <c r="M45" s="137"/>
      <c r="N45" s="137"/>
      <c r="O45" s="137"/>
      <c r="P45" s="137"/>
    </row>
    <row r="46" spans="1:16">
      <c r="A46" s="64">
        <v>4</v>
      </c>
      <c r="B46" s="51" t="s">
        <v>515</v>
      </c>
      <c r="C46" s="137"/>
      <c r="D46" s="137"/>
      <c r="E46" s="137"/>
      <c r="F46" s="137"/>
      <c r="G46" s="137"/>
      <c r="H46" s="137"/>
      <c r="I46" s="137"/>
      <c r="J46" s="137"/>
      <c r="K46" s="137"/>
      <c r="L46" s="137"/>
      <c r="M46" s="137"/>
      <c r="N46" s="137"/>
      <c r="O46" s="137"/>
      <c r="P46" s="137"/>
    </row>
    <row r="47" spans="1:16">
      <c r="A47" s="64"/>
      <c r="B47" s="51" t="s">
        <v>516</v>
      </c>
      <c r="C47" s="137"/>
      <c r="D47" s="137"/>
      <c r="E47" s="137"/>
      <c r="F47" s="137"/>
      <c r="G47" s="137"/>
      <c r="H47" s="137"/>
      <c r="I47" s="137"/>
      <c r="J47" s="137"/>
      <c r="K47" s="137"/>
      <c r="L47" s="137"/>
      <c r="M47" s="137"/>
      <c r="N47" s="137"/>
      <c r="O47" s="137"/>
      <c r="P47" s="137"/>
    </row>
    <row r="48" spans="1:16">
      <c r="A48" s="64"/>
      <c r="B48" s="51"/>
      <c r="C48" s="137"/>
      <c r="D48" s="137"/>
      <c r="E48" s="137"/>
      <c r="F48" s="137"/>
      <c r="G48" s="137"/>
      <c r="H48" s="137"/>
      <c r="I48" s="137"/>
      <c r="J48" s="137"/>
      <c r="K48" s="137"/>
      <c r="L48" s="137"/>
      <c r="M48" s="137"/>
      <c r="N48" s="137"/>
      <c r="O48" s="137"/>
      <c r="P48" s="137"/>
    </row>
    <row r="49" spans="1:16">
      <c r="A49" s="64">
        <v>5</v>
      </c>
      <c r="B49" s="51" t="s">
        <v>517</v>
      </c>
      <c r="C49" s="137">
        <f t="shared" ref="C49:O49" si="5">C40+C42-C44-C46</f>
        <v>5866.7274300000045</v>
      </c>
      <c r="D49" s="137">
        <f t="shared" si="5"/>
        <v>5969.2874300000049</v>
      </c>
      <c r="E49" s="137">
        <f t="shared" si="5"/>
        <v>5875.4574300000049</v>
      </c>
      <c r="F49" s="137">
        <f t="shared" si="5"/>
        <v>5953.7874300000049</v>
      </c>
      <c r="G49" s="137">
        <f t="shared" si="5"/>
        <v>5906.2374300000047</v>
      </c>
      <c r="H49" s="137">
        <f t="shared" si="5"/>
        <v>5816.6974300000047</v>
      </c>
      <c r="I49" s="137">
        <f t="shared" si="5"/>
        <v>5675.337430000005</v>
      </c>
      <c r="J49" s="137">
        <f t="shared" si="5"/>
        <v>5705.8474300000053</v>
      </c>
      <c r="K49" s="137">
        <f t="shared" si="5"/>
        <v>5399.6174300000057</v>
      </c>
      <c r="L49" s="137">
        <f t="shared" si="5"/>
        <v>5743.587430000006</v>
      </c>
      <c r="M49" s="137">
        <f t="shared" si="5"/>
        <v>5983.5174300000053</v>
      </c>
      <c r="N49" s="137">
        <f t="shared" si="5"/>
        <v>5974.2374300000056</v>
      </c>
      <c r="O49" s="138">
        <f t="shared" si="5"/>
        <v>5974.2374300000029</v>
      </c>
      <c r="P49" s="138">
        <f>SUM(C49:N49)/12</f>
        <v>5822.52826333334</v>
      </c>
    </row>
    <row r="50" spans="1:16">
      <c r="A50" s="51"/>
      <c r="B50" s="51" t="s">
        <v>518</v>
      </c>
      <c r="C50" s="51"/>
      <c r="D50" s="51"/>
      <c r="E50" s="51"/>
      <c r="F50" s="51"/>
      <c r="G50" s="51"/>
      <c r="H50" s="51"/>
      <c r="I50" s="51"/>
      <c r="J50" s="51"/>
      <c r="K50" s="51"/>
      <c r="L50" s="51"/>
      <c r="M50" s="51"/>
      <c r="N50" s="51"/>
      <c r="O50" s="51"/>
      <c r="P50" s="51"/>
    </row>
    <row r="51" spans="1:16">
      <c r="C51" s="20"/>
      <c r="D51" s="20"/>
      <c r="E51" s="20"/>
      <c r="F51" s="20"/>
      <c r="G51" s="20"/>
      <c r="H51" s="20"/>
      <c r="I51" s="20"/>
      <c r="J51" s="20"/>
      <c r="K51" s="20"/>
      <c r="L51" s="20"/>
      <c r="M51" s="20"/>
      <c r="N51" s="20"/>
    </row>
    <row r="52" spans="1:16">
      <c r="B52" s="36" t="s">
        <v>87</v>
      </c>
    </row>
  </sheetData>
  <phoneticPr fontId="0" type="noConversion"/>
  <printOptions horizontalCentered="1" gridLines="1"/>
  <pageMargins left="0.23622047244094491" right="0" top="0.23622047244094491" bottom="0.23622047244094491" header="0.51181102362204722" footer="0.31496062992125984"/>
  <pageSetup paperSize="9" scale="84" orientation="landscape" r:id="rId1"/>
  <headerFooter alignWithMargins="0">
    <oddFooter>&amp;R
&amp;"Arial,Bold"&amp;12OERC FORM-&amp;A</oddFooter>
  </headerFooter>
</worksheet>
</file>

<file path=xl/worksheets/sheet24.xml><?xml version="1.0" encoding="utf-8"?>
<worksheet xmlns="http://schemas.openxmlformats.org/spreadsheetml/2006/main" xmlns:r="http://schemas.openxmlformats.org/officeDocument/2006/relationships">
  <sheetPr codeName="Sheet41"/>
  <dimension ref="A1:N49"/>
  <sheetViews>
    <sheetView view="pageBreakPreview" topLeftCell="A28" zoomScale="75" zoomScaleNormal="75" workbookViewId="0">
      <selection activeCell="F4" sqref="F4"/>
    </sheetView>
  </sheetViews>
  <sheetFormatPr defaultRowHeight="12.75"/>
  <cols>
    <col min="1" max="1" width="6.5703125" customWidth="1"/>
    <col min="2" max="2" width="33" customWidth="1"/>
    <col min="3" max="3" width="16" customWidth="1"/>
    <col min="4" max="4" width="12.5703125" customWidth="1"/>
    <col min="5" max="5" width="13" customWidth="1"/>
    <col min="6" max="6" width="14.140625" customWidth="1"/>
    <col min="7" max="7" width="12" customWidth="1"/>
    <col min="17" max="17" width="0" hidden="1" customWidth="1"/>
  </cols>
  <sheetData>
    <row r="1" spans="1:7">
      <c r="A1" s="35" t="s">
        <v>1654</v>
      </c>
      <c r="E1" s="37" t="s">
        <v>1192</v>
      </c>
      <c r="F1" s="2" t="s">
        <v>727</v>
      </c>
    </row>
    <row r="2" spans="1:7">
      <c r="F2" s="2"/>
    </row>
    <row r="3" spans="1:7" ht="15.75">
      <c r="A3" s="1469" t="s">
        <v>797</v>
      </c>
      <c r="B3" s="1469"/>
      <c r="C3" s="1469"/>
      <c r="D3" s="1469"/>
      <c r="E3" s="1469"/>
      <c r="F3" s="1469"/>
      <c r="G3" s="1469"/>
    </row>
    <row r="4" spans="1:7">
      <c r="F4" s="2" t="s">
        <v>1850</v>
      </c>
      <c r="G4" s="2"/>
    </row>
    <row r="5" spans="1:7" ht="15.75">
      <c r="A5" s="1469" t="s">
        <v>1517</v>
      </c>
      <c r="B5" s="1469"/>
      <c r="C5" s="1469"/>
      <c r="D5" s="1469"/>
      <c r="E5" s="1469"/>
      <c r="F5" s="1469"/>
      <c r="G5" s="1469"/>
    </row>
    <row r="6" spans="1:7" ht="41.25" customHeight="1">
      <c r="A6" s="72"/>
      <c r="B6" s="73" t="s">
        <v>868</v>
      </c>
      <c r="C6" s="74" t="s">
        <v>869</v>
      </c>
      <c r="D6" s="74" t="s">
        <v>870</v>
      </c>
      <c r="E6" s="74" t="s">
        <v>871</v>
      </c>
      <c r="F6" s="74" t="s">
        <v>872</v>
      </c>
      <c r="G6" s="74" t="s">
        <v>873</v>
      </c>
    </row>
    <row r="7" spans="1:7">
      <c r="A7" s="72"/>
      <c r="B7" s="73">
        <v>1</v>
      </c>
      <c r="C7" s="73">
        <v>2</v>
      </c>
      <c r="D7" s="73">
        <v>3</v>
      </c>
      <c r="E7" s="73">
        <v>4</v>
      </c>
      <c r="F7" s="73">
        <v>5</v>
      </c>
      <c r="G7" s="73">
        <v>6</v>
      </c>
    </row>
    <row r="8" spans="1:7">
      <c r="A8" s="72"/>
      <c r="B8" s="73" t="s">
        <v>874</v>
      </c>
      <c r="C8" s="72"/>
      <c r="D8" s="72"/>
      <c r="E8" s="72"/>
      <c r="F8" s="72"/>
      <c r="G8" s="72"/>
    </row>
    <row r="9" spans="1:7">
      <c r="A9" s="72"/>
      <c r="B9" s="219" t="s">
        <v>1024</v>
      </c>
      <c r="C9" s="78">
        <f>4865</f>
        <v>4865</v>
      </c>
      <c r="D9" s="78"/>
      <c r="E9" s="78"/>
      <c r="F9" s="78">
        <f>C9+D9-E9</f>
        <v>4865</v>
      </c>
      <c r="G9" s="78"/>
    </row>
    <row r="10" spans="1:7">
      <c r="A10" s="72"/>
      <c r="B10" s="219" t="s">
        <v>1025</v>
      </c>
      <c r="C10" s="147">
        <f>48650000</f>
        <v>48650000</v>
      </c>
      <c r="D10" s="78"/>
      <c r="E10" s="78"/>
      <c r="F10" s="147">
        <f>C10+D10-E10</f>
        <v>48650000</v>
      </c>
      <c r="G10" s="78"/>
    </row>
    <row r="11" spans="1:7">
      <c r="A11" s="72"/>
      <c r="B11" s="219" t="s">
        <v>877</v>
      </c>
      <c r="C11" s="78"/>
      <c r="D11" s="78"/>
      <c r="E11" s="78"/>
      <c r="F11" s="78"/>
      <c r="G11" s="78"/>
    </row>
    <row r="12" spans="1:7">
      <c r="A12" s="72"/>
      <c r="B12" s="219" t="s">
        <v>542</v>
      </c>
      <c r="C12" s="78"/>
      <c r="D12" s="78"/>
      <c r="E12" s="78"/>
      <c r="F12" s="78"/>
      <c r="G12" s="78"/>
    </row>
    <row r="13" spans="1:7">
      <c r="A13" s="72"/>
      <c r="B13" s="219" t="s">
        <v>876</v>
      </c>
      <c r="C13" s="78"/>
      <c r="D13" s="78"/>
      <c r="E13" s="78"/>
      <c r="F13" s="78"/>
      <c r="G13" s="78"/>
    </row>
    <row r="14" spans="1:7">
      <c r="A14" s="72"/>
      <c r="B14" s="219" t="s">
        <v>877</v>
      </c>
      <c r="C14" s="78"/>
      <c r="D14" s="78"/>
      <c r="E14" s="78"/>
      <c r="F14" s="78"/>
      <c r="G14" s="78"/>
    </row>
    <row r="15" spans="1:7">
      <c r="A15" s="72"/>
      <c r="B15" s="219" t="s">
        <v>1026</v>
      </c>
      <c r="C15" s="78">
        <f>C9</f>
        <v>4865</v>
      </c>
      <c r="D15" s="78"/>
      <c r="E15" s="78"/>
      <c r="F15" s="78">
        <f>C15+D15-E15</f>
        <v>4865</v>
      </c>
      <c r="G15" s="78"/>
    </row>
    <row r="16" spans="1:7">
      <c r="A16" s="72"/>
      <c r="B16" s="219" t="s">
        <v>1028</v>
      </c>
      <c r="C16" s="147">
        <f>C10</f>
        <v>48650000</v>
      </c>
      <c r="D16" s="78"/>
      <c r="E16" s="78"/>
      <c r="F16" s="147">
        <f>C16+D16-E16</f>
        <v>48650000</v>
      </c>
      <c r="G16" s="78"/>
    </row>
    <row r="17" spans="1:14">
      <c r="A17" s="72"/>
      <c r="B17" s="219" t="s">
        <v>877</v>
      </c>
      <c r="C17" s="78"/>
      <c r="D17" s="78"/>
      <c r="E17" s="78"/>
      <c r="F17" s="78"/>
      <c r="G17" s="78"/>
    </row>
    <row r="18" spans="1:14">
      <c r="A18" s="72"/>
      <c r="B18" s="219" t="s">
        <v>543</v>
      </c>
      <c r="C18" s="78"/>
      <c r="D18" s="78"/>
      <c r="E18" s="78"/>
      <c r="F18" s="78"/>
      <c r="G18" s="78"/>
    </row>
    <row r="19" spans="1:14">
      <c r="A19" s="72"/>
      <c r="B19" s="219" t="s">
        <v>876</v>
      </c>
      <c r="C19" s="78"/>
      <c r="D19" s="78"/>
      <c r="E19" s="78"/>
      <c r="F19" s="78"/>
      <c r="G19" s="78"/>
    </row>
    <row r="20" spans="1:14">
      <c r="A20" s="72"/>
      <c r="B20" s="219" t="s">
        <v>877</v>
      </c>
      <c r="C20" s="78"/>
      <c r="D20" s="78"/>
      <c r="E20" s="78"/>
      <c r="F20" s="78"/>
      <c r="G20" s="78"/>
    </row>
    <row r="21" spans="1:14">
      <c r="A21" s="72"/>
      <c r="B21" s="219" t="s">
        <v>544</v>
      </c>
      <c r="C21" s="78"/>
      <c r="D21" s="78"/>
      <c r="E21" s="78"/>
      <c r="F21" s="78"/>
      <c r="G21" s="78"/>
    </row>
    <row r="22" spans="1:14">
      <c r="A22" s="72"/>
      <c r="B22" s="219" t="s">
        <v>545</v>
      </c>
      <c r="C22" s="78"/>
      <c r="D22" s="78"/>
      <c r="E22" s="78"/>
      <c r="F22" s="78"/>
      <c r="G22" s="78"/>
      <c r="N22" s="292"/>
    </row>
    <row r="23" spans="1:14">
      <c r="A23" s="72"/>
      <c r="B23" s="219" t="s">
        <v>876</v>
      </c>
      <c r="C23" s="78"/>
      <c r="D23" s="78"/>
      <c r="E23" s="78"/>
      <c r="F23" s="78"/>
      <c r="G23" s="78"/>
      <c r="N23" s="292"/>
    </row>
    <row r="24" spans="1:14">
      <c r="A24" s="72"/>
      <c r="B24" s="219" t="s">
        <v>877</v>
      </c>
      <c r="C24" s="78"/>
      <c r="D24" s="78"/>
      <c r="E24" s="78"/>
      <c r="F24" s="78"/>
      <c r="G24" s="78"/>
      <c r="N24" s="292"/>
    </row>
    <row r="25" spans="1:14">
      <c r="A25" s="72"/>
      <c r="B25" s="73" t="s">
        <v>853</v>
      </c>
      <c r="C25" s="79">
        <f>C15</f>
        <v>4865</v>
      </c>
      <c r="D25" s="79"/>
      <c r="E25" s="79"/>
      <c r="F25" s="79">
        <f>C25+D25-E25</f>
        <v>4865</v>
      </c>
      <c r="G25" s="78"/>
    </row>
    <row r="26" spans="1:14">
      <c r="C26" s="7"/>
      <c r="D26" s="7"/>
      <c r="E26" s="7"/>
      <c r="F26" s="7"/>
      <c r="G26" s="7"/>
    </row>
    <row r="27" spans="1:14" ht="15.75">
      <c r="A27" s="1469" t="s">
        <v>1268</v>
      </c>
      <c r="B27" s="1469"/>
      <c r="C27" s="1469"/>
      <c r="D27" s="1469"/>
      <c r="E27" s="1469"/>
      <c r="F27" s="1469"/>
      <c r="G27" s="1469"/>
    </row>
    <row r="28" spans="1:14">
      <c r="G28" s="2"/>
    </row>
    <row r="30" spans="1:14" ht="38.25">
      <c r="A30" s="72"/>
      <c r="B30" s="73" t="s">
        <v>868</v>
      </c>
      <c r="C30" s="74" t="s">
        <v>869</v>
      </c>
      <c r="D30" s="74" t="s">
        <v>870</v>
      </c>
      <c r="E30" s="74" t="s">
        <v>871</v>
      </c>
      <c r="F30" s="74" t="s">
        <v>872</v>
      </c>
      <c r="G30" s="74" t="s">
        <v>873</v>
      </c>
    </row>
    <row r="31" spans="1:14">
      <c r="A31" s="72"/>
      <c r="B31" s="73">
        <v>1</v>
      </c>
      <c r="C31" s="73">
        <v>2</v>
      </c>
      <c r="D31" s="73">
        <v>3</v>
      </c>
      <c r="E31" s="73">
        <v>4</v>
      </c>
      <c r="F31" s="73">
        <v>5</v>
      </c>
      <c r="G31" s="73">
        <v>6</v>
      </c>
    </row>
    <row r="32" spans="1:14">
      <c r="A32" s="72"/>
      <c r="B32" s="73" t="s">
        <v>874</v>
      </c>
      <c r="C32" s="72"/>
      <c r="D32" s="72"/>
      <c r="E32" s="72"/>
      <c r="F32" s="72"/>
      <c r="G32" s="72"/>
    </row>
    <row r="33" spans="1:7">
      <c r="A33" s="72"/>
      <c r="B33" s="219" t="s">
        <v>1024</v>
      </c>
      <c r="C33" s="78">
        <f>4865</f>
        <v>4865</v>
      </c>
      <c r="D33" s="72"/>
      <c r="E33" s="72"/>
      <c r="F33" s="78">
        <f>C33+D33-E33</f>
        <v>4865</v>
      </c>
      <c r="G33" s="72"/>
    </row>
    <row r="34" spans="1:7">
      <c r="A34" s="72"/>
      <c r="B34" s="219" t="s">
        <v>1025</v>
      </c>
      <c r="C34" s="72">
        <f>48650000</f>
        <v>48650000</v>
      </c>
      <c r="D34" s="72"/>
      <c r="E34" s="72"/>
      <c r="F34" s="72">
        <f>C34+D34-E34</f>
        <v>48650000</v>
      </c>
      <c r="G34" s="72"/>
    </row>
    <row r="35" spans="1:7">
      <c r="A35" s="72"/>
      <c r="B35" s="219" t="s">
        <v>877</v>
      </c>
      <c r="C35" s="72"/>
      <c r="D35" s="72"/>
      <c r="E35" s="72"/>
      <c r="F35" s="72"/>
      <c r="G35" s="72"/>
    </row>
    <row r="36" spans="1:7">
      <c r="A36" s="72"/>
      <c r="B36" s="219" t="s">
        <v>542</v>
      </c>
      <c r="C36" s="72"/>
      <c r="D36" s="72"/>
      <c r="E36" s="72"/>
      <c r="F36" s="72"/>
      <c r="G36" s="72"/>
    </row>
    <row r="37" spans="1:7">
      <c r="A37" s="72"/>
      <c r="B37" s="219" t="s">
        <v>876</v>
      </c>
      <c r="C37" s="72"/>
      <c r="D37" s="72"/>
      <c r="E37" s="72"/>
      <c r="F37" s="72"/>
      <c r="G37" s="72"/>
    </row>
    <row r="38" spans="1:7">
      <c r="A38" s="72"/>
      <c r="B38" s="219" t="s">
        <v>877</v>
      </c>
      <c r="C38" s="72"/>
      <c r="D38" s="72"/>
      <c r="E38" s="72"/>
      <c r="F38" s="72"/>
      <c r="G38" s="72"/>
    </row>
    <row r="39" spans="1:7">
      <c r="A39" s="72"/>
      <c r="B39" s="219" t="s">
        <v>1026</v>
      </c>
      <c r="C39" s="78">
        <f>C33</f>
        <v>4865</v>
      </c>
      <c r="D39" s="72"/>
      <c r="E39" s="72"/>
      <c r="F39" s="78">
        <f>C39+D39-E39</f>
        <v>4865</v>
      </c>
      <c r="G39" s="72"/>
    </row>
    <row r="40" spans="1:7">
      <c r="A40" s="72"/>
      <c r="B40" s="219" t="s">
        <v>1028</v>
      </c>
      <c r="C40" s="72">
        <f>C34</f>
        <v>48650000</v>
      </c>
      <c r="D40" s="72"/>
      <c r="E40" s="72"/>
      <c r="F40" s="72">
        <f>C40+D40-E40</f>
        <v>48650000</v>
      </c>
      <c r="G40" s="72"/>
    </row>
    <row r="41" spans="1:7">
      <c r="A41" s="72"/>
      <c r="B41" s="219" t="s">
        <v>877</v>
      </c>
      <c r="C41" s="72"/>
      <c r="D41" s="72"/>
      <c r="E41" s="72"/>
      <c r="F41" s="72"/>
      <c r="G41" s="72"/>
    </row>
    <row r="42" spans="1:7">
      <c r="A42" s="72"/>
      <c r="B42" s="219" t="s">
        <v>543</v>
      </c>
      <c r="C42" s="72"/>
      <c r="D42" s="72"/>
      <c r="E42" s="72"/>
      <c r="F42" s="72"/>
      <c r="G42" s="72"/>
    </row>
    <row r="43" spans="1:7">
      <c r="A43" s="72"/>
      <c r="B43" s="219" t="s">
        <v>876</v>
      </c>
      <c r="C43" s="72"/>
      <c r="D43" s="72"/>
      <c r="E43" s="72"/>
      <c r="F43" s="72"/>
      <c r="G43" s="72"/>
    </row>
    <row r="44" spans="1:7">
      <c r="A44" s="72"/>
      <c r="B44" s="219" t="s">
        <v>877</v>
      </c>
      <c r="C44" s="72"/>
      <c r="D44" s="72"/>
      <c r="E44" s="72"/>
      <c r="F44" s="72"/>
      <c r="G44" s="72"/>
    </row>
    <row r="45" spans="1:7">
      <c r="A45" s="72"/>
      <c r="B45" s="219" t="s">
        <v>544</v>
      </c>
      <c r="C45" s="72"/>
      <c r="D45" s="72"/>
      <c r="E45" s="72"/>
      <c r="F45" s="72"/>
      <c r="G45" s="72"/>
    </row>
    <row r="46" spans="1:7">
      <c r="A46" s="72"/>
      <c r="B46" s="219" t="s">
        <v>545</v>
      </c>
      <c r="C46" s="72"/>
      <c r="D46" s="72"/>
      <c r="E46" s="72"/>
      <c r="F46" s="72"/>
      <c r="G46" s="72"/>
    </row>
    <row r="47" spans="1:7">
      <c r="A47" s="72"/>
      <c r="B47" s="219" t="s">
        <v>876</v>
      </c>
      <c r="C47" s="72"/>
      <c r="D47" s="72"/>
      <c r="E47" s="72"/>
      <c r="F47" s="72"/>
      <c r="G47" s="72"/>
    </row>
    <row r="48" spans="1:7">
      <c r="A48" s="72"/>
      <c r="B48" s="219" t="s">
        <v>877</v>
      </c>
      <c r="C48" s="72"/>
      <c r="D48" s="72"/>
      <c r="E48" s="72"/>
      <c r="F48" s="72"/>
      <c r="G48" s="72"/>
    </row>
    <row r="49" spans="1:7">
      <c r="A49" s="72"/>
      <c r="B49" s="73" t="s">
        <v>853</v>
      </c>
      <c r="C49" s="79">
        <f>C39</f>
        <v>4865</v>
      </c>
      <c r="D49" s="73"/>
      <c r="E49" s="73"/>
      <c r="F49" s="79">
        <f>C49+D49-E49</f>
        <v>4865</v>
      </c>
      <c r="G49" s="72"/>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sheetPr codeName="Sheet42"/>
  <dimension ref="A1:AF103"/>
  <sheetViews>
    <sheetView view="pageBreakPreview" topLeftCell="H1" zoomScaleSheetLayoutView="100" workbookViewId="0">
      <pane ySplit="6" topLeftCell="A43" activePane="bottomLeft" state="frozen"/>
      <selection pane="bottomLeft" activeCell="N53" sqref="N53"/>
    </sheetView>
  </sheetViews>
  <sheetFormatPr defaultRowHeight="12.75"/>
  <cols>
    <col min="1" max="1" width="5.42578125" customWidth="1"/>
    <col min="2" max="2" width="38.7109375" customWidth="1"/>
    <col min="3" max="3" width="13.42578125" bestFit="1" customWidth="1"/>
    <col min="4" max="4" width="12.85546875" customWidth="1"/>
    <col min="5" max="5" width="10.7109375" customWidth="1"/>
    <col min="6" max="11" width="11" customWidth="1"/>
    <col min="12" max="16" width="11.28515625" customWidth="1"/>
    <col min="17" max="17" width="9.85546875" customWidth="1"/>
    <col min="18" max="18" width="6.7109375" customWidth="1"/>
    <col min="19" max="19" width="16.42578125" customWidth="1"/>
    <col min="20" max="20" width="9.28515625" bestFit="1" customWidth="1"/>
    <col min="21" max="21" width="4.7109375" customWidth="1"/>
    <col min="22" max="22" width="49.85546875" customWidth="1"/>
    <col min="23" max="23" width="13.28515625" customWidth="1"/>
    <col min="24" max="24" width="8.7109375" customWidth="1"/>
    <col min="25" max="25" width="9.42578125" bestFit="1" customWidth="1"/>
    <col min="26" max="27" width="9.28515625" bestFit="1" customWidth="1"/>
  </cols>
  <sheetData>
    <row r="1" spans="1:29">
      <c r="B1" s="35" t="s">
        <v>1653</v>
      </c>
      <c r="E1" s="37" t="s">
        <v>1192</v>
      </c>
      <c r="F1" s="2" t="s">
        <v>631</v>
      </c>
      <c r="G1" s="2"/>
      <c r="H1" s="2"/>
      <c r="I1" s="2"/>
      <c r="J1" s="2"/>
      <c r="K1" s="2"/>
    </row>
    <row r="2" spans="1:29">
      <c r="M2" s="189"/>
    </row>
    <row r="3" spans="1:29" ht="18.75" thickBot="1">
      <c r="B3" s="2" t="s">
        <v>806</v>
      </c>
      <c r="P3" s="2" t="s">
        <v>1850</v>
      </c>
      <c r="S3" s="6" t="s">
        <v>1344</v>
      </c>
    </row>
    <row r="4" spans="1:29" ht="13.5" thickBot="1">
      <c r="A4" s="173"/>
      <c r="B4" s="174"/>
      <c r="C4" s="1474" t="s">
        <v>1795</v>
      </c>
      <c r="D4" s="1475"/>
      <c r="E4" s="1475"/>
      <c r="F4" s="1475"/>
      <c r="G4" s="1476"/>
      <c r="H4" s="1474" t="s">
        <v>1861</v>
      </c>
      <c r="I4" s="1475"/>
      <c r="J4" s="1475"/>
      <c r="K4" s="1475"/>
      <c r="L4" s="1476"/>
      <c r="M4" s="1474" t="s">
        <v>1979</v>
      </c>
      <c r="N4" s="1475"/>
      <c r="O4" s="1475"/>
      <c r="P4" s="1475"/>
      <c r="Q4" s="1476"/>
      <c r="S4" s="428"/>
      <c r="T4" s="428" t="s">
        <v>1767</v>
      </c>
      <c r="U4" s="649"/>
      <c r="V4" s="1203" t="s">
        <v>1800</v>
      </c>
      <c r="W4" s="1148" t="s">
        <v>1865</v>
      </c>
      <c r="X4" s="1148" t="s">
        <v>2027</v>
      </c>
    </row>
    <row r="5" spans="1:29" ht="13.5" thickTop="1">
      <c r="A5" s="1075" t="s">
        <v>807</v>
      </c>
      <c r="B5" s="177" t="s">
        <v>808</v>
      </c>
      <c r="C5" s="168" t="s">
        <v>809</v>
      </c>
      <c r="D5" s="75"/>
      <c r="E5" s="1477" t="s">
        <v>810</v>
      </c>
      <c r="F5" s="1478"/>
      <c r="G5" s="169"/>
      <c r="H5" s="171" t="s">
        <v>809</v>
      </c>
      <c r="I5" s="172"/>
      <c r="J5" s="1479" t="s">
        <v>810</v>
      </c>
      <c r="K5" s="1480"/>
      <c r="L5" s="170"/>
      <c r="M5" s="171" t="s">
        <v>809</v>
      </c>
      <c r="N5" s="172"/>
      <c r="O5" s="1479" t="s">
        <v>810</v>
      </c>
      <c r="P5" s="1480"/>
      <c r="Q5" s="170"/>
      <c r="S5" s="1147" t="s">
        <v>1760</v>
      </c>
      <c r="T5">
        <v>12</v>
      </c>
      <c r="V5" s="10">
        <f>(T5*3+T6*6+T7*3)/12</f>
        <v>16.75</v>
      </c>
      <c r="W5" s="10">
        <f>(T7*3+T8*6+T9*3)/12</f>
        <v>26</v>
      </c>
      <c r="X5" s="10">
        <f>(T9*3+T10*6+T11*3)/12</f>
        <v>36</v>
      </c>
    </row>
    <row r="6" spans="1:29">
      <c r="A6" s="187"/>
      <c r="B6" s="176"/>
      <c r="C6" s="175" t="s">
        <v>811</v>
      </c>
      <c r="D6" s="73" t="s">
        <v>812</v>
      </c>
      <c r="E6" s="73" t="s">
        <v>813</v>
      </c>
      <c r="F6" s="73" t="s">
        <v>812</v>
      </c>
      <c r="G6" s="177" t="s">
        <v>1795</v>
      </c>
      <c r="H6" s="175" t="s">
        <v>811</v>
      </c>
      <c r="I6" s="427" t="s">
        <v>812</v>
      </c>
      <c r="J6" s="73" t="s">
        <v>813</v>
      </c>
      <c r="K6" s="73" t="s">
        <v>812</v>
      </c>
      <c r="L6" s="321" t="s">
        <v>1861</v>
      </c>
      <c r="M6" s="175" t="s">
        <v>811</v>
      </c>
      <c r="N6" s="73" t="s">
        <v>812</v>
      </c>
      <c r="O6" s="73" t="s">
        <v>813</v>
      </c>
      <c r="P6" s="73" t="s">
        <v>812</v>
      </c>
      <c r="Q6" s="287" t="s">
        <v>1979</v>
      </c>
      <c r="S6" s="1147" t="s">
        <v>1798</v>
      </c>
      <c r="T6">
        <v>17</v>
      </c>
    </row>
    <row r="7" spans="1:29">
      <c r="A7" s="181">
        <v>1</v>
      </c>
      <c r="B7" s="971" t="s">
        <v>263</v>
      </c>
      <c r="C7" s="1481">
        <f>G7*18%/(C38+D38)*C38</f>
        <v>3072.0206038663969</v>
      </c>
      <c r="D7" s="1483">
        <f>G7*18%/(C38+D38)*D38</f>
        <v>629.3895871336033</v>
      </c>
      <c r="E7" s="1483">
        <f>G7*82%/(E38+F38)*E38</f>
        <v>13799.602269136769</v>
      </c>
      <c r="F7" s="1483">
        <f>G7*82%/(E38+F38)*F38</f>
        <v>3062.3774898632282</v>
      </c>
      <c r="G7" s="1485">
        <f>(2405221373+1117622)/100000-3500</f>
        <v>20563.389950000001</v>
      </c>
      <c r="H7" s="1481">
        <f>L7*18%/(H38+I38)*H38</f>
        <v>3125.8612364648661</v>
      </c>
      <c r="I7" s="1483">
        <f>L7*18%/(H38+I38)*I38</f>
        <v>645.389260265134</v>
      </c>
      <c r="J7" s="1483">
        <f>L7*82%/(J38+K38)*J38</f>
        <v>13956.213429462541</v>
      </c>
      <c r="K7" s="1483">
        <f>L7*82%/(J38+K38)*K38</f>
        <v>3223.9277223074564</v>
      </c>
      <c r="L7" s="1485">
        <f>(G7*1.03)-K76/100000</f>
        <v>20951.391648500001</v>
      </c>
      <c r="M7" s="1481">
        <f>Q7*18%/(M38+N38)*M38</f>
        <v>3203.1125642988081</v>
      </c>
      <c r="N7" s="1483">
        <f>Q7*18%/(M38+N38)*N38</f>
        <v>647.09344733309251</v>
      </c>
      <c r="O7" s="1483">
        <f>Q7*82%/(O38+P38)*O38</f>
        <v>14193.038701257125</v>
      </c>
      <c r="P7" s="1483">
        <f>Q7*82%/(O38+P38)*P38</f>
        <v>3346.7886850659756</v>
      </c>
      <c r="Q7" s="1485">
        <f>L7*1.03-P76/100000</f>
        <v>21390.033397955001</v>
      </c>
      <c r="R7" s="7"/>
      <c r="S7" s="1147" t="s">
        <v>1799</v>
      </c>
      <c r="T7">
        <f>17+4</f>
        <v>21</v>
      </c>
    </row>
    <row r="8" spans="1:29">
      <c r="A8" s="181">
        <v>2</v>
      </c>
      <c r="B8" s="971" t="s">
        <v>264</v>
      </c>
      <c r="C8" s="1482"/>
      <c r="D8" s="1484"/>
      <c r="E8" s="1484"/>
      <c r="F8" s="1484"/>
      <c r="G8" s="1486"/>
      <c r="H8" s="1482"/>
      <c r="I8" s="1484"/>
      <c r="J8" s="1484"/>
      <c r="K8" s="1484"/>
      <c r="L8" s="1486"/>
      <c r="M8" s="1482"/>
      <c r="N8" s="1484"/>
      <c r="O8" s="1484"/>
      <c r="P8" s="1484"/>
      <c r="Q8" s="1486"/>
      <c r="R8" s="7"/>
      <c r="S8" s="1147" t="s">
        <v>1864</v>
      </c>
      <c r="T8">
        <f>T7+5</f>
        <v>26</v>
      </c>
    </row>
    <row r="9" spans="1:29">
      <c r="A9" s="181">
        <v>3</v>
      </c>
      <c r="B9" s="971" t="s">
        <v>1340</v>
      </c>
      <c r="C9" s="179">
        <f>G9*19%/(C38+D38)*C38</f>
        <v>541.46020965384616</v>
      </c>
      <c r="D9" s="166">
        <f>G9*19%/(C38+D38)*D38</f>
        <v>110.93331124615383</v>
      </c>
      <c r="E9" s="166">
        <f>G9*81%/(E38+F38)*E38</f>
        <v>2276.1404821109873</v>
      </c>
      <c r="F9" s="166">
        <f>G9*81%/(E38+F38)*F38</f>
        <v>505.11610698901359</v>
      </c>
      <c r="G9" s="180">
        <v>3433.65011</v>
      </c>
      <c r="H9" s="179">
        <f>H7*$W$5%</f>
        <v>812.72392148086522</v>
      </c>
      <c r="I9" s="166">
        <f>I7*$W$5%</f>
        <v>167.80120766893484</v>
      </c>
      <c r="J9" s="166">
        <f>J7*$W$5%</f>
        <v>3628.6154916602609</v>
      </c>
      <c r="K9" s="166">
        <f>K7*$W$5%</f>
        <v>838.22120779993872</v>
      </c>
      <c r="L9" s="180">
        <f>L7*17%</f>
        <v>3561.7365802450004</v>
      </c>
      <c r="M9" s="179">
        <f>M7*$X$5%</f>
        <v>1153.1205231475708</v>
      </c>
      <c r="N9" s="166">
        <f>N7*$X$5%</f>
        <v>232.95364103991329</v>
      </c>
      <c r="O9" s="166">
        <f>O7*$X$5%</f>
        <v>5109.4939324525649</v>
      </c>
      <c r="P9" s="166">
        <f>P7*$X$5%</f>
        <v>1204.8439266237513</v>
      </c>
      <c r="Q9" s="180">
        <f>Q7*W5%</f>
        <v>5561.4086834683003</v>
      </c>
      <c r="R9" s="34"/>
      <c r="S9" s="1147" t="s">
        <v>1863</v>
      </c>
      <c r="T9">
        <f>T8+5</f>
        <v>31</v>
      </c>
    </row>
    <row r="10" spans="1:29">
      <c r="A10" s="181">
        <v>4</v>
      </c>
      <c r="B10" s="170" t="s">
        <v>817</v>
      </c>
      <c r="C10" s="179">
        <f>G10*2.93%</f>
        <v>52.533559232000009</v>
      </c>
      <c r="D10" s="166">
        <f>G10*0.37%</f>
        <v>6.6339306880000004</v>
      </c>
      <c r="E10" s="166">
        <f>G10*78.69%</f>
        <v>1410.8756914559999</v>
      </c>
      <c r="F10" s="166">
        <f>G10*18.01%</f>
        <v>322.91105862400002</v>
      </c>
      <c r="G10" s="1112">
        <f>1792.95424</f>
        <v>1792.95424</v>
      </c>
      <c r="H10" s="179">
        <f>L10*9.07%</f>
        <v>171.02621002670551</v>
      </c>
      <c r="I10" s="166">
        <f>L10*1.53%</f>
        <v>28.850066299984505</v>
      </c>
      <c r="J10" s="166">
        <f>L10*76.69%</f>
        <v>1446.0860029711187</v>
      </c>
      <c r="K10" s="166">
        <f>L10*12.71%</f>
        <v>239.66296906719154</v>
      </c>
      <c r="L10" s="180">
        <f>L7*0.09</f>
        <v>1885.6252483650001</v>
      </c>
      <c r="M10" s="179">
        <f>Q10*9.69%</f>
        <v>186.54248126356558</v>
      </c>
      <c r="N10" s="166">
        <f>Q10*1.49%</f>
        <v>28.684034786657659</v>
      </c>
      <c r="O10" s="166">
        <f>Q10*74.54%</f>
        <v>1434.9717805352093</v>
      </c>
      <c r="P10" s="166">
        <f>Q10*14.28%</f>
        <v>274.90470923051765</v>
      </c>
      <c r="Q10" s="180">
        <f>Q7*(L10/L7)</f>
        <v>1925.1030058159502</v>
      </c>
      <c r="R10" s="20"/>
      <c r="S10" s="1147" t="s">
        <v>2025</v>
      </c>
      <c r="T10">
        <f>T9+5</f>
        <v>36</v>
      </c>
      <c r="W10" s="429"/>
    </row>
    <row r="11" spans="1:29">
      <c r="A11" s="181">
        <v>5</v>
      </c>
      <c r="B11" s="170" t="s">
        <v>814</v>
      </c>
      <c r="C11" s="179">
        <f>G11*8.44%</f>
        <v>24.143986435999999</v>
      </c>
      <c r="D11" s="166">
        <f>G11*1.56%</f>
        <v>4.4626325640000006</v>
      </c>
      <c r="E11" s="166">
        <f>G11*75.79%</f>
        <v>216.80956540100001</v>
      </c>
      <c r="F11" s="166">
        <f>G11*14.21%</f>
        <v>40.650005599000004</v>
      </c>
      <c r="G11" s="1112">
        <v>286.06619000000001</v>
      </c>
      <c r="H11" s="179">
        <f>L11*9.07%</f>
        <v>26.756500000000003</v>
      </c>
      <c r="I11" s="166">
        <f>L11*1.53%</f>
        <v>4.5135000000000005</v>
      </c>
      <c r="J11" s="166">
        <f>L11*76.69%</f>
        <v>226.2355</v>
      </c>
      <c r="K11" s="166">
        <f>L11*12.71%</f>
        <v>37.494500000000002</v>
      </c>
      <c r="L11" s="180">
        <v>295</v>
      </c>
      <c r="M11" s="179">
        <f>Q11*9.69%</f>
        <v>29.183970685833589</v>
      </c>
      <c r="N11" s="166">
        <f>Q11*1.49%</f>
        <v>4.4875249042200256</v>
      </c>
      <c r="O11" s="166">
        <f>Q11*74.54%</f>
        <v>224.49671567822867</v>
      </c>
      <c r="P11" s="166">
        <f>Q11*14.28%</f>
        <v>43.007956800175812</v>
      </c>
      <c r="Q11" s="180">
        <f>(L11/L7)*Q7</f>
        <v>301.17616806845808</v>
      </c>
      <c r="R11" s="7"/>
      <c r="S11" s="1147" t="s">
        <v>2026</v>
      </c>
      <c r="T11">
        <f>T10+5</f>
        <v>41</v>
      </c>
      <c r="U11" s="462"/>
    </row>
    <row r="12" spans="1:29">
      <c r="A12" s="181">
        <v>6</v>
      </c>
      <c r="B12" s="188" t="s">
        <v>1768</v>
      </c>
      <c r="C12" s="179"/>
      <c r="D12" s="166"/>
      <c r="E12" s="166"/>
      <c r="F12" s="166"/>
      <c r="G12" s="180"/>
      <c r="H12" s="179"/>
      <c r="I12" s="166"/>
      <c r="J12" s="166"/>
      <c r="K12" s="166"/>
      <c r="L12" s="182">
        <v>766</v>
      </c>
      <c r="M12" s="179"/>
      <c r="N12" s="166"/>
      <c r="O12" s="166"/>
      <c r="P12" s="166"/>
      <c r="Q12" s="182">
        <f>Y24*0.5</f>
        <v>3831.5</v>
      </c>
      <c r="R12" s="7"/>
      <c r="S12" s="121"/>
      <c r="T12" s="462"/>
      <c r="U12" s="462"/>
    </row>
    <row r="13" spans="1:29" ht="15.75">
      <c r="A13" s="181">
        <v>7</v>
      </c>
      <c r="B13" s="170" t="s">
        <v>557</v>
      </c>
      <c r="C13" s="181"/>
      <c r="D13" s="9"/>
      <c r="E13" s="166">
        <f>G13*100%</f>
        <v>19.942889999999998</v>
      </c>
      <c r="F13" s="9"/>
      <c r="G13" s="180">
        <v>19.942889999999998</v>
      </c>
      <c r="H13" s="179"/>
      <c r="I13" s="166"/>
      <c r="J13" s="166">
        <f>L13</f>
        <v>25</v>
      </c>
      <c r="K13" s="166"/>
      <c r="L13" s="180">
        <v>25</v>
      </c>
      <c r="M13" s="179"/>
      <c r="N13" s="166"/>
      <c r="O13" s="166">
        <f>Q13</f>
        <v>30</v>
      </c>
      <c r="P13" s="166"/>
      <c r="Q13" s="180">
        <v>30</v>
      </c>
      <c r="R13" s="7"/>
      <c r="S13" s="1157" t="s">
        <v>1801</v>
      </c>
      <c r="AA13" s="1158"/>
    </row>
    <row r="14" spans="1:29" ht="15.75">
      <c r="A14" s="181">
        <v>8</v>
      </c>
      <c r="B14" s="972" t="s">
        <v>632</v>
      </c>
      <c r="C14" s="186">
        <f t="shared" ref="C14:Q14" si="0">SUM(C7:C13)</f>
        <v>3690.1583591882427</v>
      </c>
      <c r="D14" s="178">
        <f t="shared" si="0"/>
        <v>751.41946163175714</v>
      </c>
      <c r="E14" s="178">
        <f t="shared" si="0"/>
        <v>17723.370898104753</v>
      </c>
      <c r="F14" s="178">
        <f t="shared" si="0"/>
        <v>3931.0546610752417</v>
      </c>
      <c r="G14" s="182">
        <f t="shared" si="0"/>
        <v>26096.003379999998</v>
      </c>
      <c r="H14" s="186">
        <f t="shared" si="0"/>
        <v>4136.3678679724371</v>
      </c>
      <c r="I14" s="178">
        <f t="shared" si="0"/>
        <v>846.55403423405335</v>
      </c>
      <c r="J14" s="178">
        <f t="shared" si="0"/>
        <v>19282.150424093921</v>
      </c>
      <c r="K14" s="178">
        <f t="shared" si="0"/>
        <v>4339.3063991745867</v>
      </c>
      <c r="L14" s="182">
        <f t="shared" si="0"/>
        <v>27484.75347711</v>
      </c>
      <c r="M14" s="186">
        <f t="shared" si="0"/>
        <v>4571.9595393957779</v>
      </c>
      <c r="N14" s="178">
        <f t="shared" si="0"/>
        <v>913.21864806388351</v>
      </c>
      <c r="O14" s="178">
        <f t="shared" si="0"/>
        <v>20992.001129923126</v>
      </c>
      <c r="P14" s="178">
        <f t="shared" si="0"/>
        <v>4869.54527772042</v>
      </c>
      <c r="Q14" s="182">
        <f t="shared" si="0"/>
        <v>33039.221255307712</v>
      </c>
      <c r="R14" s="7"/>
      <c r="W14" s="1159"/>
      <c r="X14" s="1159"/>
      <c r="Y14" s="1159"/>
      <c r="AA14" s="1159"/>
      <c r="AB14" s="1159"/>
      <c r="AC14" s="1159"/>
    </row>
    <row r="15" spans="1:29">
      <c r="A15" s="181"/>
      <c r="B15" s="188" t="s">
        <v>633</v>
      </c>
      <c r="C15" s="181"/>
      <c r="D15" s="9"/>
      <c r="E15" s="9"/>
      <c r="F15" s="166"/>
      <c r="G15" s="180"/>
      <c r="H15" s="1471">
        <f>K82/100000</f>
        <v>0</v>
      </c>
      <c r="I15" s="1472"/>
      <c r="J15" s="1472">
        <f>K83/100000</f>
        <v>0</v>
      </c>
      <c r="K15" s="1472"/>
      <c r="L15" s="180">
        <f>K84/100000</f>
        <v>0</v>
      </c>
      <c r="M15" s="1471">
        <f>(P82)/100000*0</f>
        <v>0</v>
      </c>
      <c r="N15" s="1472"/>
      <c r="O15" s="1472">
        <f>(P83)/100000*0</f>
        <v>0</v>
      </c>
      <c r="P15" s="1472"/>
      <c r="Q15" s="180">
        <f>(P84)/100000*0</f>
        <v>0</v>
      </c>
      <c r="R15" s="7"/>
      <c r="S15" s="1149"/>
      <c r="T15" t="s">
        <v>1830</v>
      </c>
      <c r="V15" t="s">
        <v>1591</v>
      </c>
      <c r="W15" t="s">
        <v>1827</v>
      </c>
      <c r="X15" t="s">
        <v>1766</v>
      </c>
      <c r="Y15" t="s">
        <v>1098</v>
      </c>
    </row>
    <row r="16" spans="1:29">
      <c r="A16" s="181">
        <v>9</v>
      </c>
      <c r="B16" s="971" t="s">
        <v>634</v>
      </c>
      <c r="C16" s="181"/>
      <c r="D16" s="9"/>
      <c r="E16" s="166">
        <f>G16*100%</f>
        <v>1996.02773</v>
      </c>
      <c r="F16" s="166"/>
      <c r="G16" s="1112">
        <f>1958.24354+37.78419</f>
        <v>1996.02773</v>
      </c>
      <c r="H16" s="812"/>
      <c r="I16" s="780"/>
      <c r="J16" s="1276">
        <f>L16</f>
        <v>2055.9085619000002</v>
      </c>
      <c r="K16" s="780"/>
      <c r="L16" s="180">
        <f>G16*1.03</f>
        <v>2055.9085619000002</v>
      </c>
      <c r="M16" s="812"/>
      <c r="N16" s="780"/>
      <c r="O16" s="780">
        <f>Q16</f>
        <v>2117.5858187570002</v>
      </c>
      <c r="P16" s="780"/>
      <c r="Q16" s="180">
        <f>L16*1.03</f>
        <v>2117.5858187570002</v>
      </c>
      <c r="R16" s="7"/>
      <c r="S16" s="1277" t="s">
        <v>1831</v>
      </c>
      <c r="T16" s="7">
        <v>123</v>
      </c>
      <c r="U16" s="7"/>
      <c r="V16" s="7">
        <v>573</v>
      </c>
      <c r="W16" s="7">
        <v>638</v>
      </c>
      <c r="X16" s="7">
        <v>220</v>
      </c>
      <c r="Y16" s="7">
        <f>SUM(T16:X16)</f>
        <v>1554</v>
      </c>
      <c r="Z16" s="7"/>
    </row>
    <row r="17" spans="1:29">
      <c r="A17" s="181">
        <v>10</v>
      </c>
      <c r="B17" s="971" t="s">
        <v>1749</v>
      </c>
      <c r="C17" s="181"/>
      <c r="D17" s="9"/>
      <c r="E17" s="166">
        <f>G17*100%</f>
        <v>2793.5945099999999</v>
      </c>
      <c r="F17" s="166"/>
      <c r="G17" s="1112">
        <f>2793.59451</f>
        <v>2793.5945099999999</v>
      </c>
      <c r="H17" s="812"/>
      <c r="I17" s="780"/>
      <c r="J17" s="780">
        <f>L17</f>
        <v>2877.4023453</v>
      </c>
      <c r="K17" s="430"/>
      <c r="L17" s="180">
        <f>G17*1.03</f>
        <v>2877.4023453</v>
      </c>
      <c r="M17" s="812"/>
      <c r="N17" s="780"/>
      <c r="O17" s="1276">
        <f>Q17</f>
        <v>2963.724415659</v>
      </c>
      <c r="P17" s="780"/>
      <c r="Q17" s="180">
        <f>L17*1.03</f>
        <v>2963.724415659</v>
      </c>
      <c r="R17" s="7"/>
      <c r="S17" s="1277" t="s">
        <v>1832</v>
      </c>
      <c r="T17" s="7">
        <v>23</v>
      </c>
      <c r="U17" s="7"/>
      <c r="V17" s="7">
        <v>108</v>
      </c>
      <c r="W17" s="7">
        <v>124</v>
      </c>
      <c r="X17" s="7">
        <v>43</v>
      </c>
      <c r="Y17" s="7">
        <f>SUM(T17:X17)</f>
        <v>298</v>
      </c>
      <c r="Z17" s="7"/>
    </row>
    <row r="18" spans="1:29">
      <c r="A18" s="181">
        <v>11</v>
      </c>
      <c r="B18" s="971" t="s">
        <v>635</v>
      </c>
      <c r="C18" s="179"/>
      <c r="D18" s="166"/>
      <c r="E18" s="166"/>
      <c r="F18" s="166"/>
      <c r="G18" s="180"/>
      <c r="H18" s="179"/>
      <c r="I18" s="166"/>
      <c r="J18" s="166"/>
      <c r="K18" s="166"/>
      <c r="L18" s="180"/>
      <c r="M18" s="708"/>
      <c r="N18" s="430"/>
      <c r="O18" s="430"/>
      <c r="P18" s="430"/>
      <c r="Q18" s="180"/>
      <c r="R18" s="7"/>
      <c r="S18" s="1157"/>
      <c r="T18" s="141">
        <f>SUM(T16:T17)</f>
        <v>146</v>
      </c>
      <c r="U18" s="141"/>
      <c r="V18" s="141">
        <f t="shared" ref="V18:Y18" si="1">SUM(V16:V17)</f>
        <v>681</v>
      </c>
      <c r="W18" s="141">
        <f t="shared" si="1"/>
        <v>762</v>
      </c>
      <c r="X18" s="141">
        <f t="shared" si="1"/>
        <v>263</v>
      </c>
      <c r="Y18" s="141">
        <f t="shared" si="1"/>
        <v>1852</v>
      </c>
      <c r="Z18" s="7"/>
    </row>
    <row r="19" spans="1:29">
      <c r="A19" s="181">
        <v>12</v>
      </c>
      <c r="B19" s="972" t="s">
        <v>636</v>
      </c>
      <c r="C19" s="186">
        <f t="shared" ref="C19:Q19" si="2">SUM(C15:C18)</f>
        <v>0</v>
      </c>
      <c r="D19" s="178">
        <f t="shared" si="2"/>
        <v>0</v>
      </c>
      <c r="E19" s="178">
        <f t="shared" si="2"/>
        <v>4789.6222399999997</v>
      </c>
      <c r="F19" s="178">
        <f t="shared" si="2"/>
        <v>0</v>
      </c>
      <c r="G19" s="182">
        <f t="shared" si="2"/>
        <v>4789.6222399999997</v>
      </c>
      <c r="H19" s="186">
        <f t="shared" si="2"/>
        <v>0</v>
      </c>
      <c r="I19" s="178">
        <f t="shared" si="2"/>
        <v>0</v>
      </c>
      <c r="J19" s="178">
        <f t="shared" si="2"/>
        <v>4933.3109072000007</v>
      </c>
      <c r="K19" s="178">
        <f t="shared" si="2"/>
        <v>0</v>
      </c>
      <c r="L19" s="182">
        <f t="shared" si="2"/>
        <v>4933.3109072000007</v>
      </c>
      <c r="M19" s="186">
        <f t="shared" si="2"/>
        <v>0</v>
      </c>
      <c r="N19" s="178">
        <f t="shared" si="2"/>
        <v>0</v>
      </c>
      <c r="O19" s="178">
        <f t="shared" si="2"/>
        <v>5081.3102344159997</v>
      </c>
      <c r="P19" s="178">
        <f t="shared" si="2"/>
        <v>0</v>
      </c>
      <c r="Q19" s="182">
        <f t="shared" si="2"/>
        <v>5081.3102344159997</v>
      </c>
      <c r="R19" s="7"/>
      <c r="S19" s="1147"/>
      <c r="W19" s="7"/>
      <c r="Y19" s="7"/>
    </row>
    <row r="20" spans="1:29">
      <c r="A20" s="181"/>
      <c r="B20" s="188" t="s">
        <v>815</v>
      </c>
      <c r="C20" s="181"/>
      <c r="D20" s="9"/>
      <c r="E20" s="9"/>
      <c r="F20" s="9"/>
      <c r="G20" s="180"/>
      <c r="H20" s="463"/>
      <c r="I20" s="166"/>
      <c r="J20" s="166"/>
      <c r="K20" s="166"/>
      <c r="L20" s="180"/>
      <c r="M20" s="179"/>
      <c r="N20" s="166"/>
      <c r="O20" s="166"/>
      <c r="P20" s="166"/>
      <c r="Q20" s="180"/>
      <c r="R20" s="7"/>
      <c r="S20" s="1277" t="s">
        <v>1833</v>
      </c>
      <c r="T20">
        <v>1157</v>
      </c>
      <c r="V20">
        <v>1210</v>
      </c>
      <c r="W20">
        <v>1491</v>
      </c>
      <c r="X20">
        <v>561</v>
      </c>
      <c r="Y20" s="7">
        <f t="shared" ref="Y20:Y21" si="3">SUM(T20:X20)</f>
        <v>4419</v>
      </c>
    </row>
    <row r="21" spans="1:29">
      <c r="A21" s="181">
        <v>13</v>
      </c>
      <c r="B21" s="170" t="s">
        <v>1405</v>
      </c>
      <c r="C21" s="179">
        <f>G21*8.44%</f>
        <v>39.626135067999996</v>
      </c>
      <c r="D21" s="166">
        <f>G21*1.56%</f>
        <v>7.3242619319999998</v>
      </c>
      <c r="E21" s="166">
        <f>G21*75.79%</f>
        <v>355.83705886299998</v>
      </c>
      <c r="F21" s="166">
        <f>G21*14.21%</f>
        <v>66.716514137000004</v>
      </c>
      <c r="G21" s="1112">
        <f>469.50397</f>
        <v>469.50396999999998</v>
      </c>
      <c r="H21" s="179">
        <f>L21*9.07%</f>
        <v>95.014561125947509</v>
      </c>
      <c r="I21" s="166">
        <f>L21*1.53%</f>
        <v>16.027814611102503</v>
      </c>
      <c r="J21" s="166">
        <f>L21*76.69%</f>
        <v>803.38111276173265</v>
      </c>
      <c r="K21" s="166">
        <f>L21*12.71%</f>
        <v>133.14609392621753</v>
      </c>
      <c r="L21" s="180">
        <f>(L7*0.05)</f>
        <v>1047.5695824250001</v>
      </c>
      <c r="M21" s="179">
        <f>Q21*9.69%</f>
        <v>103.634711813092</v>
      </c>
      <c r="N21" s="166">
        <f>Q21*1.49%</f>
        <v>15.935574881476477</v>
      </c>
      <c r="O21" s="166">
        <f>Q21*74.54%</f>
        <v>797.20654474178309</v>
      </c>
      <c r="P21" s="166">
        <f t="shared" ref="P21:P27" si="4">Q21*14.28%</f>
        <v>152.72483846139872</v>
      </c>
      <c r="Q21" s="180">
        <f>(Q7*0.05)</f>
        <v>1069.5016698977502</v>
      </c>
      <c r="R21" s="7"/>
      <c r="S21" s="1277" t="s">
        <v>1834</v>
      </c>
      <c r="T21">
        <v>367</v>
      </c>
      <c r="V21">
        <v>379</v>
      </c>
      <c r="W21" s="7">
        <v>475</v>
      </c>
      <c r="X21">
        <v>171</v>
      </c>
      <c r="Y21" s="7">
        <f t="shared" si="3"/>
        <v>1392</v>
      </c>
    </row>
    <row r="22" spans="1:29">
      <c r="A22" s="181">
        <v>14</v>
      </c>
      <c r="B22" s="170" t="s">
        <v>816</v>
      </c>
      <c r="C22" s="179">
        <f>G22*8.44%</f>
        <v>0.12464867199999997</v>
      </c>
      <c r="D22" s="166">
        <f>G22*1.56%</f>
        <v>2.3039328000000001E-2</v>
      </c>
      <c r="E22" s="166">
        <f>G22*75.79%</f>
        <v>1.119327352</v>
      </c>
      <c r="F22" s="166">
        <f>G22*14.21%</f>
        <v>0.20986464800000001</v>
      </c>
      <c r="G22" s="1112">
        <v>1.47688</v>
      </c>
      <c r="H22" s="179">
        <f>L22*9.07%</f>
        <v>0.18140000000000001</v>
      </c>
      <c r="I22" s="166">
        <f>L22*1.53%</f>
        <v>3.0600000000000002E-2</v>
      </c>
      <c r="J22" s="166">
        <f>L22*76.69%</f>
        <v>1.5338000000000001</v>
      </c>
      <c r="K22" s="166">
        <f>L22*12.71%</f>
        <v>0.25420000000000004</v>
      </c>
      <c r="L22" s="180">
        <v>2</v>
      </c>
      <c r="M22" s="179">
        <f>Q22*9.69%</f>
        <v>0.48449999999999999</v>
      </c>
      <c r="N22" s="166">
        <f>Q22*1.49%</f>
        <v>7.4499999999999997E-2</v>
      </c>
      <c r="O22" s="166">
        <f>Q22*74.54%</f>
        <v>3.7270000000000003</v>
      </c>
      <c r="P22" s="166">
        <f t="shared" si="4"/>
        <v>0.71399999999999997</v>
      </c>
      <c r="Q22" s="180">
        <v>5</v>
      </c>
      <c r="R22" s="7"/>
      <c r="S22" s="1147"/>
      <c r="T22" s="141">
        <f>SUM(T20:T21)</f>
        <v>1524</v>
      </c>
      <c r="V22" s="141">
        <f t="shared" ref="V22:Y22" si="5">SUM(V20:V21)</f>
        <v>1589</v>
      </c>
      <c r="W22" s="141">
        <f t="shared" si="5"/>
        <v>1966</v>
      </c>
      <c r="X22" s="141">
        <f t="shared" si="5"/>
        <v>732</v>
      </c>
      <c r="Y22" s="141">
        <f t="shared" si="5"/>
        <v>5811</v>
      </c>
    </row>
    <row r="23" spans="1:29">
      <c r="A23" s="181">
        <v>15</v>
      </c>
      <c r="B23" s="170" t="s">
        <v>818</v>
      </c>
      <c r="C23" s="179">
        <f>G23*2.93%</f>
        <v>4.3950000000000005E-3</v>
      </c>
      <c r="D23" s="166">
        <f>G23*0.37%</f>
        <v>5.5500000000000005E-4</v>
      </c>
      <c r="E23" s="166">
        <f>G23*78.69%</f>
        <v>0.11803499999999999</v>
      </c>
      <c r="F23" s="166">
        <f>G23*18.01%</f>
        <v>2.7015000000000001E-2</v>
      </c>
      <c r="G23" s="180">
        <v>0.15</v>
      </c>
      <c r="H23" s="179"/>
      <c r="I23" s="166"/>
      <c r="J23" s="166"/>
      <c r="K23" s="166"/>
      <c r="L23" s="180"/>
      <c r="M23" s="179"/>
      <c r="N23" s="166"/>
      <c r="O23" s="166"/>
      <c r="P23" s="166"/>
      <c r="Q23" s="180"/>
      <c r="R23" s="20"/>
      <c r="S23" s="121"/>
      <c r="W23" s="10"/>
      <c r="Y23" s="141"/>
      <c r="AC23" s="141"/>
    </row>
    <row r="24" spans="1:29">
      <c r="A24" s="181">
        <v>16</v>
      </c>
      <c r="B24" s="971" t="s">
        <v>637</v>
      </c>
      <c r="C24" s="179">
        <f>G24*8.44%</f>
        <v>0</v>
      </c>
      <c r="D24" s="166">
        <f>G24*1.56%</f>
        <v>0</v>
      </c>
      <c r="E24" s="166">
        <f>G24*75.79%</f>
        <v>0</v>
      </c>
      <c r="F24" s="166">
        <f>G24*14.21%</f>
        <v>0</v>
      </c>
      <c r="G24" s="180">
        <v>0</v>
      </c>
      <c r="H24" s="179">
        <f>L24*9.07%</f>
        <v>0</v>
      </c>
      <c r="I24" s="166">
        <f>L24*1.53%</f>
        <v>0</v>
      </c>
      <c r="J24" s="166">
        <f>L24*76.69%</f>
        <v>0</v>
      </c>
      <c r="K24" s="166">
        <f>L24*12.71%</f>
        <v>0</v>
      </c>
      <c r="L24" s="180">
        <v>0</v>
      </c>
      <c r="M24" s="179">
        <f>Q24*9.69%</f>
        <v>0</v>
      </c>
      <c r="N24" s="166">
        <f>Q24*1.49%</f>
        <v>0</v>
      </c>
      <c r="O24" s="166">
        <f>Q24*74.54%</f>
        <v>0</v>
      </c>
      <c r="P24" s="166">
        <f t="shared" si="4"/>
        <v>0</v>
      </c>
      <c r="Q24" s="180">
        <v>0</v>
      </c>
      <c r="R24" s="34"/>
      <c r="S24" s="1147" t="s">
        <v>1835</v>
      </c>
      <c r="T24" s="680">
        <f>T22+T18</f>
        <v>1670</v>
      </c>
      <c r="U24" s="2"/>
      <c r="V24" s="680">
        <f t="shared" ref="V24:Y24" si="6">V22+V18</f>
        <v>2270</v>
      </c>
      <c r="W24" s="680">
        <f t="shared" si="6"/>
        <v>2728</v>
      </c>
      <c r="X24" s="680">
        <f t="shared" si="6"/>
        <v>995</v>
      </c>
      <c r="Y24" s="680">
        <f t="shared" si="6"/>
        <v>7663</v>
      </c>
    </row>
    <row r="25" spans="1:29">
      <c r="A25" s="181">
        <v>17</v>
      </c>
      <c r="B25" s="170" t="s">
        <v>819</v>
      </c>
      <c r="C25" s="181"/>
      <c r="D25" s="166">
        <f>G25*1.56%</f>
        <v>0.15461050800000001</v>
      </c>
      <c r="E25" s="166">
        <f>G25*75.79%</f>
        <v>7.5114938470000006</v>
      </c>
      <c r="F25" s="166">
        <f>G25*14.21%</f>
        <v>1.4083431530000001</v>
      </c>
      <c r="G25" s="180">
        <v>9.9109300000000005</v>
      </c>
      <c r="H25" s="179">
        <f>L25*9.07%</f>
        <v>1.3605</v>
      </c>
      <c r="I25" s="166">
        <f>L25*1.53%</f>
        <v>0.22950000000000001</v>
      </c>
      <c r="J25" s="166">
        <f>L25*76.69%</f>
        <v>11.503500000000001</v>
      </c>
      <c r="K25" s="166">
        <f>L25*12.71%</f>
        <v>1.9065000000000003</v>
      </c>
      <c r="L25" s="180">
        <v>15</v>
      </c>
      <c r="M25" s="179">
        <f>Q25*9.69%</f>
        <v>1.9379999999999999</v>
      </c>
      <c r="N25" s="166">
        <f>Q25*1.49%</f>
        <v>0.29799999999999999</v>
      </c>
      <c r="O25" s="166">
        <f>Q25*74.54%</f>
        <v>14.908000000000001</v>
      </c>
      <c r="P25" s="166">
        <f t="shared" si="4"/>
        <v>2.8559999999999999</v>
      </c>
      <c r="Q25" s="180">
        <v>20</v>
      </c>
      <c r="R25" s="20"/>
      <c r="S25" s="1157"/>
    </row>
    <row r="26" spans="1:29">
      <c r="A26" s="181">
        <v>18</v>
      </c>
      <c r="B26" s="170" t="s">
        <v>1406</v>
      </c>
      <c r="C26" s="181"/>
      <c r="D26" s="9"/>
      <c r="E26" s="166">
        <f>G26*100%</f>
        <v>15.7</v>
      </c>
      <c r="F26" s="9"/>
      <c r="G26" s="180">
        <v>15.7</v>
      </c>
      <c r="H26" s="179"/>
      <c r="I26" s="166"/>
      <c r="J26" s="166">
        <f>L26*100%</f>
        <v>20</v>
      </c>
      <c r="K26" s="166"/>
      <c r="L26" s="180">
        <v>20</v>
      </c>
      <c r="M26" s="179"/>
      <c r="N26" s="166"/>
      <c r="O26" s="166">
        <f>Q26*100%</f>
        <v>25</v>
      </c>
      <c r="P26" s="166"/>
      <c r="Q26" s="180">
        <v>25</v>
      </c>
      <c r="R26" s="20"/>
      <c r="S26" s="1147" t="s">
        <v>268</v>
      </c>
      <c r="W26" s="7"/>
      <c r="X26" s="7"/>
      <c r="Y26" s="7"/>
    </row>
    <row r="27" spans="1:29">
      <c r="A27" s="181">
        <v>19</v>
      </c>
      <c r="B27" s="170" t="s">
        <v>1400</v>
      </c>
      <c r="C27" s="179">
        <f>G27*8.44%</f>
        <v>1.5292005559999999</v>
      </c>
      <c r="D27" s="166">
        <f>G27*1.56%</f>
        <v>0.28264844400000005</v>
      </c>
      <c r="E27" s="166">
        <f>G27*75.79%</f>
        <v>13.732003571000002</v>
      </c>
      <c r="F27" s="166">
        <f>G27*14.21%</f>
        <v>2.5746374290000005</v>
      </c>
      <c r="G27" s="180">
        <v>18.118490000000001</v>
      </c>
      <c r="H27" s="179">
        <f>L27*9.07%</f>
        <v>2.2675000000000001</v>
      </c>
      <c r="I27" s="166">
        <f>L27*1.53%</f>
        <v>0.38250000000000001</v>
      </c>
      <c r="J27" s="166">
        <f>L27*76.69%</f>
        <v>19.172499999999999</v>
      </c>
      <c r="K27" s="166">
        <f>L27*12.71%</f>
        <v>3.1775000000000007</v>
      </c>
      <c r="L27" s="180">
        <v>25</v>
      </c>
      <c r="M27" s="179">
        <f>Q27*9.69%</f>
        <v>2.907</v>
      </c>
      <c r="N27" s="166">
        <f>Q27*1.49%</f>
        <v>0.44700000000000001</v>
      </c>
      <c r="O27" s="166">
        <f>Q27*74.54%</f>
        <v>22.362000000000002</v>
      </c>
      <c r="P27" s="166">
        <f t="shared" si="4"/>
        <v>4.2839999999999998</v>
      </c>
      <c r="Q27" s="180">
        <v>30</v>
      </c>
      <c r="R27" s="20"/>
      <c r="S27" s="1147"/>
      <c r="W27" s="7"/>
      <c r="X27" s="7"/>
      <c r="Y27" s="141">
        <f>Y26+Y24</f>
        <v>7663</v>
      </c>
      <c r="AA27" s="7"/>
      <c r="AB27" s="10"/>
      <c r="AC27" s="10"/>
    </row>
    <row r="28" spans="1:29">
      <c r="A28" s="181">
        <v>20</v>
      </c>
      <c r="B28" s="170" t="s">
        <v>820</v>
      </c>
      <c r="C28" s="179">
        <f>G28*8.44%</f>
        <v>2.2642831999999995</v>
      </c>
      <c r="D28" s="166">
        <f>G28*1.56%</f>
        <v>0.41851680000000002</v>
      </c>
      <c r="E28" s="166">
        <f>G28*75.79%</f>
        <v>20.3329412</v>
      </c>
      <c r="F28" s="166">
        <f>G28*14.21%</f>
        <v>3.8122587999999999</v>
      </c>
      <c r="G28" s="180">
        <v>26.827999999999999</v>
      </c>
      <c r="H28" s="179">
        <f>L28*8.44%</f>
        <v>2.9539999999999997</v>
      </c>
      <c r="I28" s="166">
        <f>L28*1.56%</f>
        <v>0.54600000000000004</v>
      </c>
      <c r="J28" s="166">
        <f>L28*75.79%</f>
        <v>26.526500000000002</v>
      </c>
      <c r="K28" s="166">
        <f>L28*14.21%</f>
        <v>4.9735000000000005</v>
      </c>
      <c r="L28" s="180">
        <v>35</v>
      </c>
      <c r="M28" s="179">
        <f>Q28*8.44%</f>
        <v>4.22</v>
      </c>
      <c r="N28" s="166">
        <f>Q28*1.56%</f>
        <v>0.78</v>
      </c>
      <c r="O28" s="166">
        <f>Q28*75.79%</f>
        <v>37.895000000000003</v>
      </c>
      <c r="P28" s="166">
        <f>Q28*14.21%</f>
        <v>7.1050000000000004</v>
      </c>
      <c r="Q28" s="180">
        <v>50</v>
      </c>
      <c r="R28" s="20"/>
      <c r="S28" s="1147"/>
      <c r="V28" s="650"/>
      <c r="W28" s="7"/>
      <c r="X28" s="7"/>
      <c r="Y28" s="7"/>
    </row>
    <row r="29" spans="1:29">
      <c r="A29" s="181">
        <v>21</v>
      </c>
      <c r="B29" s="972" t="s">
        <v>638</v>
      </c>
      <c r="C29" s="186">
        <f t="shared" ref="C29:L29" si="7">SUM(C21:C28)</f>
        <v>43.548662495999999</v>
      </c>
      <c r="D29" s="178">
        <f t="shared" si="7"/>
        <v>8.2036320120000017</v>
      </c>
      <c r="E29" s="178">
        <f t="shared" si="7"/>
        <v>414.35085983300002</v>
      </c>
      <c r="F29" s="178">
        <f t="shared" si="7"/>
        <v>74.748633167000023</v>
      </c>
      <c r="G29" s="182">
        <f t="shared" si="7"/>
        <v>541.68826999999987</v>
      </c>
      <c r="H29" s="186">
        <f t="shared" si="7"/>
        <v>101.7779611259475</v>
      </c>
      <c r="I29" s="178">
        <f t="shared" si="7"/>
        <v>17.216414611102504</v>
      </c>
      <c r="J29" s="178">
        <f t="shared" si="7"/>
        <v>882.11741276173279</v>
      </c>
      <c r="K29" s="178">
        <f t="shared" si="7"/>
        <v>143.45779392621753</v>
      </c>
      <c r="L29" s="182">
        <f t="shared" si="7"/>
        <v>1144.5695824250001</v>
      </c>
      <c r="M29" s="178">
        <f>SUM(M21:M28)</f>
        <v>113.18421181309199</v>
      </c>
      <c r="N29" s="178">
        <f>SUM(N21:N28)</f>
        <v>17.535074881476476</v>
      </c>
      <c r="O29" s="178">
        <f>SUM(O21:O28)</f>
        <v>901.09854474178303</v>
      </c>
      <c r="P29" s="178">
        <f>SUM(P21:P28)</f>
        <v>167.68383846139869</v>
      </c>
      <c r="Q29" s="182">
        <f>SUM(Q21:Q28)</f>
        <v>1199.5016698977502</v>
      </c>
      <c r="R29" s="20"/>
      <c r="S29" s="1147"/>
      <c r="W29" s="7"/>
      <c r="X29" s="7"/>
      <c r="Y29" s="7"/>
    </row>
    <row r="30" spans="1:29">
      <c r="A30" s="181">
        <v>22</v>
      </c>
      <c r="B30" s="170" t="s">
        <v>821</v>
      </c>
      <c r="C30" s="179">
        <f>G30*8.44%</f>
        <v>12.685768163999997</v>
      </c>
      <c r="D30" s="166">
        <f>G30*1.56%</f>
        <v>2.3447628360000001</v>
      </c>
      <c r="E30" s="166">
        <f>G30*75.79%</f>
        <v>113.91639444899999</v>
      </c>
      <c r="F30" s="166">
        <f>G30*14.21%</f>
        <v>21.358384551</v>
      </c>
      <c r="G30" s="180">
        <f>150.30531</f>
        <v>150.30530999999999</v>
      </c>
      <c r="H30" s="179">
        <f>L30*9.07%</f>
        <v>8.6165000000000003</v>
      </c>
      <c r="I30" s="166">
        <f>L30*1.53%</f>
        <v>1.4535</v>
      </c>
      <c r="J30" s="166">
        <f>L30*76.69%</f>
        <v>72.855500000000006</v>
      </c>
      <c r="K30" s="166">
        <f>L30*12.71%</f>
        <v>12.074500000000002</v>
      </c>
      <c r="L30" s="180">
        <v>95</v>
      </c>
      <c r="M30" s="179">
        <f>Q30*9.69%</f>
        <v>9.665775</v>
      </c>
      <c r="N30" s="166">
        <f>Q30*1.49%</f>
        <v>1.486275</v>
      </c>
      <c r="O30" s="166">
        <f>Q30*74.54%</f>
        <v>74.353650000000002</v>
      </c>
      <c r="P30" s="166">
        <f>Q30*14.28%</f>
        <v>14.244299999999999</v>
      </c>
      <c r="Q30" s="180">
        <f>L30*1.05</f>
        <v>99.75</v>
      </c>
      <c r="R30" s="20"/>
      <c r="Y30" s="141"/>
      <c r="AC30" s="141"/>
    </row>
    <row r="31" spans="1:29">
      <c r="A31" s="181">
        <v>23</v>
      </c>
      <c r="B31" s="170" t="s">
        <v>1492</v>
      </c>
      <c r="C31" s="179">
        <f>G31*8.44%</f>
        <v>1564.3037026639995</v>
      </c>
      <c r="D31" s="166">
        <f>G31*1.56%</f>
        <v>289.13670333599998</v>
      </c>
      <c r="E31" s="166">
        <f>G31*75.79%</f>
        <v>14047.224837073998</v>
      </c>
      <c r="F31" s="166">
        <f>G31*14.21%</f>
        <v>2633.7388169259998</v>
      </c>
      <c r="G31" s="180">
        <f>34351.23186-2409.6418-3433.65011*2-19.94289*2-10000+3500</f>
        <v>18534.404059999997</v>
      </c>
      <c r="H31" s="179">
        <f>L31*9.07%</f>
        <v>1269.230945479004</v>
      </c>
      <c r="I31" s="166">
        <f>L31*1.53%</f>
        <v>214.10400734100068</v>
      </c>
      <c r="J31" s="166">
        <f>L31*76.69%</f>
        <v>10731.788446393033</v>
      </c>
      <c r="K31" s="166">
        <f>L31*12.71%</f>
        <v>1778.6025707870058</v>
      </c>
      <c r="L31" s="289">
        <f>(W61)*100-L32</f>
        <v>13993.725970000043</v>
      </c>
      <c r="M31" s="179">
        <f>Q31*9.69%</f>
        <v>1059.7042391939954</v>
      </c>
      <c r="N31" s="166">
        <f>Q31*1.49%</f>
        <v>162.9472978739993</v>
      </c>
      <c r="O31" s="166">
        <f>Q31*74.54%</f>
        <v>8151.7393178039656</v>
      </c>
      <c r="P31" s="166">
        <f>Q31*14.28%</f>
        <v>1561.6694051279931</v>
      </c>
      <c r="Q31" s="289">
        <f>(W53)*100-Q32</f>
        <v>10936.060259999953</v>
      </c>
      <c r="R31" s="252"/>
      <c r="S31" s="1157"/>
      <c r="Y31" s="7"/>
    </row>
    <row r="32" spans="1:29">
      <c r="A32" s="181">
        <v>24</v>
      </c>
      <c r="B32" s="971" t="s">
        <v>1590</v>
      </c>
      <c r="C32" s="179">
        <f>G32*8.44%</f>
        <v>203.37376791999995</v>
      </c>
      <c r="D32" s="166">
        <f>G32*1.56%</f>
        <v>37.59041208</v>
      </c>
      <c r="E32" s="166">
        <f>G32*75.79%</f>
        <v>1826.2675202200001</v>
      </c>
      <c r="F32" s="166">
        <f>G32*14.21%</f>
        <v>342.41009978</v>
      </c>
      <c r="G32" s="1112">
        <f>2409.6418</f>
        <v>2409.6417999999999</v>
      </c>
      <c r="H32" s="179">
        <f>L32*9.07%</f>
        <v>250.33199999999999</v>
      </c>
      <c r="I32" s="166">
        <f>L32*1.53%</f>
        <v>42.228000000000002</v>
      </c>
      <c r="J32" s="166">
        <f>L32*76.69%</f>
        <v>2116.6440000000002</v>
      </c>
      <c r="K32" s="166">
        <f>L32*12.71%</f>
        <v>350.79600000000005</v>
      </c>
      <c r="L32" s="289">
        <f>(K61*1500000)/100000</f>
        <v>2760</v>
      </c>
      <c r="M32" s="179">
        <f>Q32*9.69%</f>
        <v>222.38550000000001</v>
      </c>
      <c r="N32" s="166">
        <f>Q32*1.49%</f>
        <v>34.195500000000003</v>
      </c>
      <c r="O32" s="166">
        <f>Q32*74.54%</f>
        <v>1710.6930000000002</v>
      </c>
      <c r="P32" s="166">
        <f>Q32*14.28%</f>
        <v>327.72599999999994</v>
      </c>
      <c r="Q32" s="289">
        <f>(P61*1500000)/100000</f>
        <v>2295</v>
      </c>
      <c r="R32" s="252"/>
      <c r="S32" s="1147"/>
      <c r="V32" s="2"/>
      <c r="W32" s="7"/>
      <c r="X32" s="7"/>
      <c r="Y32" s="7"/>
      <c r="Z32" s="2"/>
    </row>
    <row r="33" spans="1:32">
      <c r="A33" s="181">
        <v>25</v>
      </c>
      <c r="B33" s="188" t="s">
        <v>639</v>
      </c>
      <c r="C33" s="186">
        <f>C14+C19+C29+C30+C31+C32</f>
        <v>5514.0702604322423</v>
      </c>
      <c r="D33" s="178">
        <f>D14+D19+D29+D30+D31+D32</f>
        <v>1088.6949718957571</v>
      </c>
      <c r="E33" s="178">
        <f>E14+E19+E29+E30+E31+E32</f>
        <v>38914.752749680752</v>
      </c>
      <c r="F33" s="178">
        <f>F14+F19+F29+F30+F31+F32</f>
        <v>7003.3105954992416</v>
      </c>
      <c r="G33" s="182">
        <f>G14+G32+G30+G29+G19+G31</f>
        <v>52521.665059999999</v>
      </c>
      <c r="H33" s="186">
        <f>H14+H19+H29+H30+H31+H32</f>
        <v>5766.3252745773889</v>
      </c>
      <c r="I33" s="178">
        <f>I14+I19+I29+I30+I31+I32</f>
        <v>1121.5559561861567</v>
      </c>
      <c r="J33" s="178">
        <f>J14+J19+J29+J30+J31+J32</f>
        <v>38018.866690448689</v>
      </c>
      <c r="K33" s="178">
        <f>K14+K19+K29+K30+K31+K32</f>
        <v>6624.2372638878096</v>
      </c>
      <c r="L33" s="182">
        <f>L14+L32+L30+L29+L19+L31</f>
        <v>50411.35993673504</v>
      </c>
      <c r="M33" s="186">
        <f>M14+M19+M29+M30+M31+M32</f>
        <v>5976.8992654028661</v>
      </c>
      <c r="N33" s="178">
        <f>N14+N19+N29+N30+N31+N32</f>
        <v>1129.3827958193592</v>
      </c>
      <c r="O33" s="178">
        <f>O14+O19+O29+O30+O31+O32</f>
        <v>36911.195876884878</v>
      </c>
      <c r="P33" s="178">
        <f>P14+P19+P29+P30+P31+P32</f>
        <v>6940.8688213098112</v>
      </c>
      <c r="Q33" s="182">
        <f>Q14+Q32+Q30+Q29+Q19+Q31</f>
        <v>52650.843419621415</v>
      </c>
      <c r="R33" s="32"/>
      <c r="S33" s="1147"/>
      <c r="W33" s="7"/>
      <c r="X33" s="7"/>
      <c r="Y33" s="7"/>
      <c r="Z33" s="7"/>
      <c r="AA33" s="7"/>
      <c r="AC33" s="10"/>
    </row>
    <row r="34" spans="1:32">
      <c r="A34" s="881">
        <v>26</v>
      </c>
      <c r="B34" s="140" t="s">
        <v>1035</v>
      </c>
      <c r="C34" s="661">
        <f>$G$34/$G$33*C33</f>
        <v>0</v>
      </c>
      <c r="D34" s="32">
        <f>$G$34/$G$33*D33</f>
        <v>0</v>
      </c>
      <c r="E34" s="32">
        <f>$G$34/$G$33*E33</f>
        <v>0</v>
      </c>
      <c r="F34" s="32">
        <f>$G$34/$G$33*F33</f>
        <v>0</v>
      </c>
      <c r="G34" s="662">
        <f>CWIP!G35</f>
        <v>0</v>
      </c>
      <c r="H34" s="32">
        <f>$L$34/$L$33*H33</f>
        <v>9.2846556867594146</v>
      </c>
      <c r="I34" s="32">
        <f>$L$34/$L$33*I33</f>
        <v>1.8058746932873768</v>
      </c>
      <c r="J34" s="32">
        <f>$L$34/$L$33*J33</f>
        <v>61.216124657049129</v>
      </c>
      <c r="K34" s="32">
        <f>$L$34/$L$33*K33</f>
        <v>10.666023724634083</v>
      </c>
      <c r="L34" s="662">
        <f>CWIP!Q35</f>
        <v>81.169912799999992</v>
      </c>
      <c r="M34" s="32">
        <f>$Q$34/$Q$33*M33</f>
        <v>30.118679038651646</v>
      </c>
      <c r="N34" s="32">
        <f>$Q$34/$Q$33*N33</f>
        <v>5.6911646706104468</v>
      </c>
      <c r="O34" s="32">
        <f>$Q$34/$Q$33*O33</f>
        <v>186.00220819913108</v>
      </c>
      <c r="P34" s="32">
        <f>$Q$34/$Q$33*P33</f>
        <v>34.976296403135677</v>
      </c>
      <c r="Q34" s="662">
        <f>CWIP!AB35</f>
        <v>265.31714584000002</v>
      </c>
      <c r="R34" s="32"/>
      <c r="S34" s="1147"/>
      <c r="W34" s="7"/>
      <c r="X34" s="7"/>
      <c r="Y34" s="7"/>
      <c r="Z34" s="7"/>
    </row>
    <row r="35" spans="1:32">
      <c r="A35" s="881">
        <v>27</v>
      </c>
      <c r="B35" s="140" t="s">
        <v>1036</v>
      </c>
      <c r="C35" s="186">
        <f>C33-C34</f>
        <v>5514.0702604322423</v>
      </c>
      <c r="D35" s="178">
        <f>D33-D34</f>
        <v>1088.6949718957571</v>
      </c>
      <c r="E35" s="178">
        <f>E33-E34</f>
        <v>38914.752749680752</v>
      </c>
      <c r="F35" s="178">
        <f>F33-F34</f>
        <v>7003.3105954992416</v>
      </c>
      <c r="G35" s="662">
        <f>(G33-G34)</f>
        <v>52521.665059999999</v>
      </c>
      <c r="H35" s="178">
        <f t="shared" ref="H35:Q35" si="8">H33-H34</f>
        <v>5757.040618890629</v>
      </c>
      <c r="I35" s="178">
        <f t="shared" si="8"/>
        <v>1119.7500814928692</v>
      </c>
      <c r="J35" s="178">
        <f t="shared" si="8"/>
        <v>37957.650565791642</v>
      </c>
      <c r="K35" s="178">
        <f t="shared" si="8"/>
        <v>6613.5712401631754</v>
      </c>
      <c r="L35" s="182">
        <f>L33-L34</f>
        <v>50330.190023935043</v>
      </c>
      <c r="M35" s="178">
        <f t="shared" si="8"/>
        <v>5946.7805863642143</v>
      </c>
      <c r="N35" s="178">
        <f t="shared" si="8"/>
        <v>1123.6916311487487</v>
      </c>
      <c r="O35" s="178">
        <f t="shared" si="8"/>
        <v>36725.193668685744</v>
      </c>
      <c r="P35" s="178">
        <f t="shared" si="8"/>
        <v>6905.8925249066751</v>
      </c>
      <c r="Q35" s="182">
        <f t="shared" si="8"/>
        <v>52385.526273781412</v>
      </c>
      <c r="R35" s="32"/>
      <c r="S35" s="1147"/>
      <c r="W35" s="7"/>
      <c r="X35" s="7"/>
      <c r="Y35" s="7"/>
      <c r="Z35" s="7"/>
    </row>
    <row r="36" spans="1:32">
      <c r="B36" s="140"/>
      <c r="C36" s="186"/>
      <c r="D36" s="178"/>
      <c r="E36" s="178"/>
      <c r="F36" s="178"/>
      <c r="G36" s="182"/>
      <c r="H36" s="178"/>
      <c r="I36" s="178"/>
      <c r="J36" s="178"/>
      <c r="K36" s="178"/>
      <c r="L36" s="298"/>
      <c r="M36" s="178"/>
      <c r="N36" s="178"/>
      <c r="O36" s="178"/>
      <c r="P36" s="178"/>
      <c r="Q36" s="298"/>
      <c r="S36" s="32"/>
      <c r="X36" s="7"/>
      <c r="Y36" s="141"/>
      <c r="Z36" s="141"/>
      <c r="AA36" s="141"/>
      <c r="AC36" s="141"/>
    </row>
    <row r="37" spans="1:32">
      <c r="A37" s="181"/>
      <c r="B37" s="188" t="s">
        <v>1311</v>
      </c>
      <c r="C37" s="181"/>
      <c r="D37" s="9"/>
      <c r="E37" s="9"/>
      <c r="F37" s="9"/>
      <c r="G37" s="180"/>
      <c r="H37" s="181"/>
      <c r="I37" s="9"/>
      <c r="J37" s="9"/>
      <c r="K37" s="9"/>
      <c r="L37" s="170"/>
      <c r="M37" s="181"/>
      <c r="N37" s="9"/>
      <c r="O37" s="9"/>
      <c r="P37" s="9"/>
      <c r="Q37" s="288"/>
      <c r="S37" s="448"/>
      <c r="W37" s="141"/>
      <c r="X37" s="141"/>
      <c r="Y37" s="141"/>
      <c r="AC37" s="141"/>
    </row>
    <row r="38" spans="1:32">
      <c r="A38" s="181">
        <v>1</v>
      </c>
      <c r="B38" s="971" t="s">
        <v>640</v>
      </c>
      <c r="C38" s="181">
        <f>410</f>
        <v>410</v>
      </c>
      <c r="D38" s="9">
        <v>84</v>
      </c>
      <c r="E38" s="9">
        <v>1825</v>
      </c>
      <c r="F38" s="9">
        <v>405</v>
      </c>
      <c r="G38" s="170">
        <f>SUM(C38:F38)</f>
        <v>2724</v>
      </c>
      <c r="H38" s="181">
        <f>C38+C39-C40</f>
        <v>402</v>
      </c>
      <c r="I38" s="9">
        <f>D38+D39-D40</f>
        <v>83</v>
      </c>
      <c r="J38" s="9">
        <f>E38+E39-E40</f>
        <v>1645</v>
      </c>
      <c r="K38" s="9">
        <f>F38+F39-F40</f>
        <v>380</v>
      </c>
      <c r="L38" s="170">
        <f>SUM(H38:K38)</f>
        <v>2510</v>
      </c>
      <c r="M38" s="181">
        <f>H38+H39-H40</f>
        <v>396</v>
      </c>
      <c r="N38" s="9">
        <f>I38+I39-I40</f>
        <v>80</v>
      </c>
      <c r="O38" s="9">
        <f>J38+J39-J40</f>
        <v>1497</v>
      </c>
      <c r="P38" s="9">
        <f>K38+K39-K40</f>
        <v>353</v>
      </c>
      <c r="Q38" s="170">
        <f>SUM(M38:P38)</f>
        <v>2326</v>
      </c>
      <c r="V38" s="825"/>
      <c r="W38" s="1473"/>
      <c r="X38" s="1473"/>
      <c r="Y38" s="1473"/>
      <c r="Z38" s="826"/>
      <c r="AA38" s="826"/>
      <c r="AB38" s="826"/>
      <c r="AC38" s="826"/>
      <c r="AD38" s="826"/>
      <c r="AE38" s="826"/>
      <c r="AF38" s="826"/>
    </row>
    <row r="39" spans="1:32">
      <c r="A39" s="181">
        <v>2</v>
      </c>
      <c r="B39" s="971" t="s">
        <v>641</v>
      </c>
      <c r="C39" s="181">
        <v>0</v>
      </c>
      <c r="D39" s="9">
        <v>0</v>
      </c>
      <c r="E39" s="446">
        <v>0</v>
      </c>
      <c r="F39" s="446">
        <v>0</v>
      </c>
      <c r="G39" s="170">
        <f>SUM(C39:F39)</f>
        <v>0</v>
      </c>
      <c r="H39" s="181">
        <v>0</v>
      </c>
      <c r="I39" s="446">
        <v>0</v>
      </c>
      <c r="J39" s="446">
        <v>0</v>
      </c>
      <c r="K39" s="446">
        <v>0</v>
      </c>
      <c r="L39" s="170">
        <f>SUM(H39:K39)</f>
        <v>0</v>
      </c>
      <c r="M39" s="181">
        <v>89</v>
      </c>
      <c r="N39" s="446">
        <v>2</v>
      </c>
      <c r="O39" s="446">
        <v>600</v>
      </c>
      <c r="P39" s="446">
        <v>190</v>
      </c>
      <c r="Q39" s="170">
        <f>SUM(M39:P39)</f>
        <v>881</v>
      </c>
      <c r="V39" s="825"/>
      <c r="W39" s="826"/>
      <c r="X39" s="826"/>
      <c r="Y39" s="826"/>
      <c r="Z39" s="826"/>
      <c r="AA39" s="826"/>
      <c r="AB39" s="826"/>
      <c r="AC39" s="826"/>
      <c r="AD39" s="826"/>
      <c r="AE39" s="826"/>
      <c r="AF39" s="826"/>
    </row>
    <row r="40" spans="1:32">
      <c r="A40" s="181">
        <v>3</v>
      </c>
      <c r="B40" s="971" t="s">
        <v>642</v>
      </c>
      <c r="C40" s="181">
        <v>8</v>
      </c>
      <c r="D40" s="9">
        <v>1</v>
      </c>
      <c r="E40" s="446">
        <v>180</v>
      </c>
      <c r="F40" s="446">
        <v>25</v>
      </c>
      <c r="G40" s="170">
        <f>SUM(C40:F40)</f>
        <v>214</v>
      </c>
      <c r="H40" s="181">
        <v>6</v>
      </c>
      <c r="I40" s="9">
        <v>3</v>
      </c>
      <c r="J40" s="446">
        <v>148</v>
      </c>
      <c r="K40" s="446">
        <v>27</v>
      </c>
      <c r="L40" s="170">
        <f>SUM(H40:K40)</f>
        <v>184</v>
      </c>
      <c r="M40" s="181">
        <v>7</v>
      </c>
      <c r="N40" s="446">
        <v>0</v>
      </c>
      <c r="O40" s="446">
        <v>130</v>
      </c>
      <c r="P40" s="446">
        <v>16</v>
      </c>
      <c r="Q40" s="170">
        <f>SUM(M40:P40)</f>
        <v>153</v>
      </c>
      <c r="V40" s="825"/>
      <c r="W40" s="826"/>
      <c r="X40" s="826"/>
      <c r="Y40" s="826"/>
      <c r="Z40" s="826"/>
      <c r="AA40" s="826"/>
      <c r="AB40" s="826"/>
      <c r="AC40" s="826"/>
      <c r="AD40" s="826"/>
      <c r="AE40" s="826"/>
      <c r="AF40" s="826"/>
    </row>
    <row r="41" spans="1:32">
      <c r="A41" s="181">
        <v>4</v>
      </c>
      <c r="B41" s="971" t="s">
        <v>643</v>
      </c>
      <c r="C41" s="181"/>
      <c r="D41" s="9"/>
      <c r="E41" s="9"/>
      <c r="F41" s="9"/>
      <c r="G41" s="170"/>
      <c r="H41" s="181"/>
      <c r="I41" s="9"/>
      <c r="J41" s="9"/>
      <c r="K41" s="9"/>
      <c r="L41" s="170"/>
      <c r="M41" s="181"/>
      <c r="N41" s="9"/>
      <c r="O41" s="9"/>
      <c r="P41" s="9"/>
      <c r="Q41" s="170"/>
      <c r="V41" s="825"/>
      <c r="W41" s="826"/>
      <c r="X41" s="826"/>
      <c r="Y41" s="826"/>
      <c r="Z41" s="826"/>
      <c r="AA41" s="826"/>
      <c r="AB41" s="826"/>
      <c r="AC41" s="826"/>
      <c r="AD41" s="826"/>
      <c r="AE41" s="826"/>
      <c r="AF41" s="826"/>
    </row>
    <row r="42" spans="1:32">
      <c r="A42" s="181">
        <v>5</v>
      </c>
      <c r="B42" s="971" t="s">
        <v>644</v>
      </c>
      <c r="C42" s="181"/>
      <c r="D42" s="9"/>
      <c r="E42" s="9"/>
      <c r="F42" s="9"/>
      <c r="G42" s="180"/>
      <c r="H42" s="181"/>
      <c r="I42" s="9"/>
      <c r="J42" s="9"/>
      <c r="K42" s="9"/>
      <c r="L42" s="180"/>
      <c r="M42" s="181"/>
      <c r="N42" s="9"/>
      <c r="O42" s="9"/>
      <c r="P42" s="9"/>
      <c r="Q42" s="289"/>
      <c r="V42" s="827"/>
      <c r="W42" s="828"/>
      <c r="X42" s="828"/>
      <c r="Y42" s="828"/>
      <c r="Z42" s="829"/>
      <c r="AA42" s="829"/>
      <c r="AB42" s="829"/>
      <c r="AC42" s="829"/>
      <c r="AD42" s="829"/>
      <c r="AE42" s="829"/>
      <c r="AF42" s="829"/>
    </row>
    <row r="43" spans="1:32">
      <c r="A43" s="181">
        <v>6</v>
      </c>
      <c r="B43" s="971" t="s">
        <v>645</v>
      </c>
      <c r="C43" s="181"/>
      <c r="D43" s="9"/>
      <c r="E43" s="9"/>
      <c r="F43" s="9"/>
      <c r="G43" s="180"/>
      <c r="H43" s="181"/>
      <c r="I43" s="9"/>
      <c r="J43" s="9"/>
      <c r="K43" s="9"/>
      <c r="L43" s="180"/>
      <c r="M43" s="181"/>
      <c r="N43" s="9"/>
      <c r="O43" s="9"/>
      <c r="P43" s="9"/>
      <c r="Q43" s="289"/>
      <c r="V43" s="827"/>
      <c r="W43" s="828"/>
      <c r="X43" s="828"/>
      <c r="Y43" s="828"/>
      <c r="Z43" s="829"/>
      <c r="AA43" s="829"/>
      <c r="AB43" s="829"/>
      <c r="AC43" s="829"/>
      <c r="AD43" s="829"/>
      <c r="AE43" s="829"/>
      <c r="AF43" s="829"/>
    </row>
    <row r="44" spans="1:32">
      <c r="A44" s="181">
        <v>7</v>
      </c>
      <c r="B44" s="170" t="s">
        <v>142</v>
      </c>
      <c r="C44" s="281"/>
      <c r="D44" s="282"/>
      <c r="E44" s="282"/>
      <c r="F44" s="282"/>
      <c r="G44" s="180"/>
      <c r="H44" s="181"/>
      <c r="I44" s="9"/>
      <c r="J44" s="9"/>
      <c r="K44" s="9"/>
      <c r="L44" s="170"/>
      <c r="M44" s="181"/>
      <c r="N44" s="9"/>
      <c r="O44" s="9"/>
      <c r="P44" s="9"/>
      <c r="Q44" s="180"/>
      <c r="V44" s="830"/>
      <c r="W44" s="830"/>
      <c r="X44" s="830"/>
      <c r="Y44" s="831"/>
      <c r="Z44" s="830"/>
      <c r="AA44" s="831"/>
      <c r="AB44" s="830"/>
      <c r="AC44" s="831"/>
      <c r="AD44" s="830"/>
      <c r="AE44" s="831"/>
      <c r="AF44" s="830"/>
    </row>
    <row r="45" spans="1:32">
      <c r="A45" s="181">
        <v>8</v>
      </c>
      <c r="B45" s="170" t="s">
        <v>143</v>
      </c>
      <c r="C45" s="181"/>
      <c r="D45" s="9"/>
      <c r="E45" s="9"/>
      <c r="F45" s="9"/>
      <c r="G45" s="180"/>
      <c r="H45" s="181"/>
      <c r="I45" s="9"/>
      <c r="J45" s="9"/>
      <c r="K45" s="9"/>
      <c r="L45" s="170"/>
      <c r="M45" s="181"/>
      <c r="N45" s="9"/>
      <c r="O45" s="9"/>
      <c r="P45" s="9"/>
      <c r="Q45" s="170"/>
      <c r="V45" s="832"/>
      <c r="W45" s="833"/>
      <c r="X45" s="833"/>
      <c r="Y45" s="834"/>
      <c r="Z45" s="835"/>
      <c r="AA45" s="836"/>
      <c r="AB45" s="835"/>
      <c r="AC45" s="830"/>
      <c r="AD45" s="832"/>
      <c r="AE45" s="832"/>
      <c r="AF45" s="835"/>
    </row>
    <row r="46" spans="1:32" ht="13.5" thickBot="1">
      <c r="A46" s="183"/>
      <c r="B46" s="185" t="s">
        <v>546</v>
      </c>
      <c r="C46" s="183"/>
      <c r="D46" s="184"/>
      <c r="E46" s="184"/>
      <c r="F46" s="184"/>
      <c r="G46" s="286"/>
      <c r="H46" s="183"/>
      <c r="I46" s="184"/>
      <c r="J46" s="184"/>
      <c r="K46" s="184"/>
      <c r="L46" s="185"/>
      <c r="M46" s="183"/>
      <c r="N46" s="184"/>
      <c r="O46" s="184"/>
      <c r="P46" s="184"/>
      <c r="Q46" s="185"/>
      <c r="V46" s="832"/>
      <c r="W46" s="833"/>
      <c r="X46" s="833"/>
      <c r="Y46" s="834"/>
      <c r="Z46" s="835"/>
      <c r="AA46" s="836"/>
      <c r="AB46" s="835"/>
      <c r="AC46" s="830"/>
      <c r="AD46" s="832"/>
      <c r="AE46" s="832"/>
      <c r="AF46" s="835"/>
    </row>
    <row r="47" spans="1:32" ht="13.5" thickBot="1">
      <c r="A47" s="9"/>
      <c r="B47" s="437"/>
      <c r="C47" s="9"/>
      <c r="D47" s="9"/>
      <c r="E47" s="9"/>
      <c r="F47" s="9"/>
      <c r="G47" s="9"/>
      <c r="H47" s="9"/>
      <c r="I47" s="9"/>
      <c r="J47" s="9"/>
      <c r="K47" s="9"/>
      <c r="L47" s="9"/>
      <c r="M47" s="9"/>
      <c r="N47" s="9"/>
      <c r="O47" s="9"/>
      <c r="P47" s="9"/>
      <c r="Q47" s="9"/>
      <c r="V47" s="832"/>
      <c r="W47" s="833"/>
      <c r="X47" s="833"/>
      <c r="Y47" s="834"/>
      <c r="Z47" s="836"/>
      <c r="AA47" s="836"/>
      <c r="AB47" s="836"/>
      <c r="AC47" s="832"/>
      <c r="AD47" s="832"/>
      <c r="AE47" s="832"/>
      <c r="AF47" s="836"/>
    </row>
    <row r="48" spans="1:32">
      <c r="D48" s="1470" t="s">
        <v>1797</v>
      </c>
      <c r="E48" s="1470"/>
      <c r="F48" s="1470"/>
      <c r="G48" s="1470"/>
      <c r="I48" s="1470" t="s">
        <v>1862</v>
      </c>
      <c r="J48" s="1470"/>
      <c r="K48" s="1470"/>
      <c r="L48" s="1470"/>
      <c r="M48" s="1470" t="s">
        <v>1980</v>
      </c>
      <c r="N48" s="1470"/>
      <c r="O48" s="1470"/>
      <c r="P48" s="1470"/>
      <c r="U48" s="815" t="s">
        <v>48</v>
      </c>
      <c r="V48" s="816" t="s">
        <v>2063</v>
      </c>
      <c r="W48" s="817" t="s">
        <v>1493</v>
      </c>
      <c r="X48" s="837"/>
      <c r="Y48" s="838"/>
      <c r="Z48" s="838"/>
      <c r="AA48" s="838"/>
      <c r="AB48" s="838"/>
      <c r="AC48" s="838"/>
      <c r="AD48" s="838"/>
      <c r="AE48" s="838"/>
      <c r="AF48" s="838"/>
    </row>
    <row r="49" spans="2:32" ht="13.5" thickBot="1">
      <c r="D49" s="227" t="s">
        <v>235</v>
      </c>
      <c r="E49" s="227" t="s">
        <v>1368</v>
      </c>
      <c r="F49" s="227" t="s">
        <v>237</v>
      </c>
      <c r="G49" s="227" t="s">
        <v>1098</v>
      </c>
      <c r="I49" s="227" t="s">
        <v>235</v>
      </c>
      <c r="J49" s="227" t="s">
        <v>1368</v>
      </c>
      <c r="K49" s="227" t="s">
        <v>237</v>
      </c>
      <c r="L49" s="227" t="s">
        <v>1098</v>
      </c>
      <c r="M49" s="227" t="s">
        <v>235</v>
      </c>
      <c r="N49" s="227" t="s">
        <v>1368</v>
      </c>
      <c r="O49" s="227" t="s">
        <v>237</v>
      </c>
      <c r="P49" s="227" t="s">
        <v>1098</v>
      </c>
      <c r="U49" s="818">
        <v>1</v>
      </c>
      <c r="V49" s="1160" t="s">
        <v>2062</v>
      </c>
      <c r="W49" s="882">
        <f>(126061.24999+122.99203+9259.69768+10328.62845)/100</f>
        <v>1457.7256814999998</v>
      </c>
      <c r="X49" s="832"/>
      <c r="Y49" s="832"/>
      <c r="Z49" s="832"/>
      <c r="AA49" s="832"/>
      <c r="AB49" s="832"/>
      <c r="AC49" s="832"/>
      <c r="AD49" s="833"/>
      <c r="AE49" s="832"/>
      <c r="AF49" s="832"/>
    </row>
    <row r="50" spans="2:32" ht="14.25" thickTop="1" thickBot="1">
      <c r="C50" s="184" t="s">
        <v>337</v>
      </c>
      <c r="D50" s="229">
        <f>'T-1'!F67</f>
        <v>1579.8794800000003</v>
      </c>
      <c r="E50" s="229">
        <f>'T-1'!F56</f>
        <v>1929.8979413999998</v>
      </c>
      <c r="F50" s="229">
        <f>'T-1'!F38</f>
        <v>2604.7304260000001</v>
      </c>
      <c r="G50" s="229">
        <f>SUM(D50:F50)</f>
        <v>6114.5078474000002</v>
      </c>
      <c r="H50" s="184"/>
      <c r="I50" s="229">
        <f>'T-1'!K67</f>
        <v>1300</v>
      </c>
      <c r="J50" s="229">
        <f>'T-1'!K56</f>
        <v>1750</v>
      </c>
      <c r="K50" s="229">
        <f>'T-1'!K38</f>
        <v>2930</v>
      </c>
      <c r="L50" s="229">
        <f>SUM(I50:K50)</f>
        <v>5980</v>
      </c>
      <c r="M50" s="229">
        <f>'T-1'!O67</f>
        <v>1360</v>
      </c>
      <c r="N50" s="229">
        <f>'T-1'!O56</f>
        <v>1800</v>
      </c>
      <c r="O50" s="229">
        <f>'T-1'!O38</f>
        <v>3335</v>
      </c>
      <c r="P50" s="229">
        <f>SUM(M50:O50)</f>
        <v>6495</v>
      </c>
      <c r="U50" s="818">
        <v>2</v>
      </c>
      <c r="V50" s="1160" t="s">
        <v>1887</v>
      </c>
      <c r="W50" s="882">
        <f>W56</f>
        <v>1457.5279989000003</v>
      </c>
      <c r="X50" s="832"/>
      <c r="Y50" s="884"/>
      <c r="Z50" s="832"/>
      <c r="AA50" s="832"/>
      <c r="AB50" s="832"/>
      <c r="AC50" s="832"/>
      <c r="AD50" s="833"/>
      <c r="AE50" s="832"/>
      <c r="AF50" s="832"/>
    </row>
    <row r="51" spans="2:32">
      <c r="C51" t="s">
        <v>338</v>
      </c>
      <c r="D51" s="7">
        <f>G51/$G$50*D50</f>
        <v>1706.0364565969337</v>
      </c>
      <c r="E51" s="7">
        <f>G51/$G$50*E50</f>
        <v>2084.0046897373286</v>
      </c>
      <c r="F51" s="7">
        <f>G51/$G$50*F50</f>
        <v>2812.7240859937374</v>
      </c>
      <c r="G51" s="7">
        <f>C33+D33</f>
        <v>6602.7652323279999</v>
      </c>
      <c r="I51" s="4">
        <f>L51/$L$50*I50</f>
        <v>1497.3654849485968</v>
      </c>
      <c r="J51" s="4">
        <f>L51/$L$50*J50</f>
        <v>2015.6843066615725</v>
      </c>
      <c r="K51" s="4">
        <f>L51/$L$50*K50</f>
        <v>3374.8314391533759</v>
      </c>
      <c r="L51" s="4">
        <f>H33+I33</f>
        <v>6887.8812307635453</v>
      </c>
      <c r="M51" s="4">
        <f>$P$51/$P$50*M50</f>
        <v>1487.9974754830221</v>
      </c>
      <c r="N51" s="4">
        <f>$P$51/$P$50*N50</f>
        <v>1969.4084234334114</v>
      </c>
      <c r="O51" s="4">
        <f>$P$51/$P$50*O50</f>
        <v>3648.8761623057931</v>
      </c>
      <c r="P51" s="4">
        <f>M33+N33</f>
        <v>7106.2820612222258</v>
      </c>
      <c r="U51" s="818">
        <v>3</v>
      </c>
      <c r="V51" s="1160" t="s">
        <v>2066</v>
      </c>
      <c r="W51" s="882">
        <f>(213.04+34.77+0.1535)*8%</f>
        <v>19.83708</v>
      </c>
      <c r="X51" s="825"/>
      <c r="Y51" s="885"/>
      <c r="Z51" s="836"/>
      <c r="AA51" s="825"/>
      <c r="AB51" s="825"/>
      <c r="AC51" s="825"/>
      <c r="AD51" s="837"/>
      <c r="AE51" s="825"/>
      <c r="AF51" s="825"/>
    </row>
    <row r="52" spans="2:32">
      <c r="C52" t="s">
        <v>339</v>
      </c>
      <c r="E52" s="7">
        <f>G52/SUM(E50:F50)*E50</f>
        <v>19542.323812027778</v>
      </c>
      <c r="F52" s="7">
        <f>G52/SUM(E50:F50)*F50</f>
        <v>26375.73953315222</v>
      </c>
      <c r="G52" s="7">
        <f>E33+F33</f>
        <v>45918.063345179995</v>
      </c>
      <c r="I52" s="4"/>
      <c r="J52" s="4">
        <f>L52/SUM(J50:K50)*J50</f>
        <v>16693.468358993348</v>
      </c>
      <c r="K52" s="4">
        <f>L52/SUM(J50:K50)*K50</f>
        <v>27949.635595343148</v>
      </c>
      <c r="L52" s="4">
        <f>J33+K33</f>
        <v>44643.103954336497</v>
      </c>
      <c r="M52" s="4"/>
      <c r="N52" s="4">
        <f>P52/SUM(N50:O50)*N50</f>
        <v>15371.707197030271</v>
      </c>
      <c r="O52" s="4">
        <f>P52/SUM(N50:O50)*O50</f>
        <v>28480.357501164421</v>
      </c>
      <c r="P52" s="4">
        <f>O33+P33</f>
        <v>43852.064698194692</v>
      </c>
      <c r="U52" s="818">
        <v>4</v>
      </c>
      <c r="V52" s="1160" t="s">
        <v>2065</v>
      </c>
      <c r="W52" s="819">
        <f>129+(153*1500000)/10000000</f>
        <v>151.94999999999999</v>
      </c>
      <c r="X52" s="9"/>
      <c r="Y52" s="886"/>
      <c r="Z52" s="9"/>
      <c r="AA52" s="9"/>
      <c r="AB52" s="9"/>
      <c r="AC52" s="9"/>
      <c r="AD52" s="9"/>
      <c r="AE52" s="9"/>
      <c r="AF52" s="9"/>
    </row>
    <row r="53" spans="2:32" ht="26.25" thickBot="1">
      <c r="C53" t="s">
        <v>1098</v>
      </c>
      <c r="D53" s="167">
        <f>SUM(D51:D52)</f>
        <v>1706.0364565969337</v>
      </c>
      <c r="E53" s="167">
        <f>SUM(E51:E52)</f>
        <v>21626.328501765107</v>
      </c>
      <c r="F53" s="167">
        <f>SUM(F51:F52)</f>
        <v>29188.463619145958</v>
      </c>
      <c r="G53" s="167">
        <f>SUM(G51:G52)</f>
        <v>52520.828577507993</v>
      </c>
      <c r="I53" s="167">
        <f t="shared" ref="I53:P53" si="9">SUM(I51:I52)</f>
        <v>1497.3654849485968</v>
      </c>
      <c r="J53" s="167">
        <f t="shared" si="9"/>
        <v>18709.152665654921</v>
      </c>
      <c r="K53" s="167">
        <f t="shared" si="9"/>
        <v>31324.467034496523</v>
      </c>
      <c r="L53" s="167">
        <f t="shared" si="9"/>
        <v>51530.985185100042</v>
      </c>
      <c r="M53" s="167">
        <f t="shared" si="9"/>
        <v>1487.9974754830221</v>
      </c>
      <c r="N53" s="167">
        <f t="shared" si="9"/>
        <v>17341.115620463683</v>
      </c>
      <c r="O53" s="167">
        <f t="shared" si="9"/>
        <v>32129.233663470215</v>
      </c>
      <c r="P53" s="167">
        <f t="shared" si="9"/>
        <v>50958.34675941692</v>
      </c>
      <c r="U53" s="818">
        <v>5</v>
      </c>
      <c r="V53" s="1160" t="s">
        <v>2064</v>
      </c>
      <c r="W53" s="820">
        <f>W49-W50+W52-W51</f>
        <v>132.31060259999953</v>
      </c>
      <c r="X53" s="9"/>
      <c r="Y53" s="886"/>
      <c r="Z53" s="9"/>
      <c r="AA53" s="9"/>
      <c r="AB53" s="9"/>
      <c r="AC53" s="9"/>
      <c r="AD53" s="9"/>
      <c r="AE53" s="9"/>
      <c r="AF53" s="9"/>
    </row>
    <row r="54" spans="2:32" ht="13.5" thickTop="1">
      <c r="D54" s="189">
        <f>D53/$G$53</f>
        <v>3.2483045351792916E-2</v>
      </c>
      <c r="E54" s="189">
        <f>E53/$G$53</f>
        <v>0.41176670451514102</v>
      </c>
      <c r="F54" s="189">
        <f>F53/$G$53</f>
        <v>0.55575025013306623</v>
      </c>
      <c r="G54" s="228">
        <f>SUM(D54:F54)</f>
        <v>1.0000000000000002</v>
      </c>
      <c r="I54" s="189">
        <f>I53/$L$53</f>
        <v>2.9057575351413102E-2</v>
      </c>
      <c r="J54" s="189">
        <f>J53/$L$53</f>
        <v>0.36306607759295451</v>
      </c>
      <c r="K54" s="189">
        <f>K53/$L$53</f>
        <v>0.60787634705563243</v>
      </c>
      <c r="L54" s="228">
        <f>SUM(I54:K54)</f>
        <v>1</v>
      </c>
      <c r="M54" s="189">
        <f>M53/$P$53</f>
        <v>2.9200269830340315E-2</v>
      </c>
      <c r="N54" s="189">
        <f>N53/$P$53</f>
        <v>0.34029980804389237</v>
      </c>
      <c r="O54" s="189">
        <f>O53/$P$53</f>
        <v>0.63049992212576733</v>
      </c>
      <c r="P54" s="228">
        <f>SUM(M54:O54)</f>
        <v>1</v>
      </c>
      <c r="U54" s="175"/>
      <c r="V54" s="72"/>
      <c r="W54" s="821"/>
    </row>
    <row r="55" spans="2:32">
      <c r="C55" t="s">
        <v>338</v>
      </c>
      <c r="D55" s="7">
        <f>G55/$G$50*D50</f>
        <v>0</v>
      </c>
      <c r="E55" s="7">
        <f>G55/$G$50*E50</f>
        <v>0</v>
      </c>
      <c r="F55" s="7">
        <f>G55/$G$50*F50</f>
        <v>0</v>
      </c>
      <c r="G55" s="7">
        <f>C34+D34</f>
        <v>0</v>
      </c>
      <c r="I55" s="7">
        <f>L55/$L$50*I50</f>
        <v>2.4109848652275634</v>
      </c>
      <c r="J55" s="7">
        <f>L55/$L$50*J50</f>
        <v>3.2455565493447969</v>
      </c>
      <c r="K55" s="7">
        <f>L55/$L$50*K50</f>
        <v>5.4339889654744313</v>
      </c>
      <c r="L55" s="7">
        <f>H34+I34</f>
        <v>11.090530380046792</v>
      </c>
      <c r="M55" s="7">
        <f>+$P$55/$P$50*M50</f>
        <v>7.4982890599840566</v>
      </c>
      <c r="N55" s="7">
        <f>+$P$55/$P$50*N50</f>
        <v>9.9242061088024265</v>
      </c>
      <c r="O55" s="7">
        <f>+$P$55/$P$50*O50</f>
        <v>18.387348540475607</v>
      </c>
      <c r="P55" s="7">
        <f>M34+N34</f>
        <v>35.80984370926209</v>
      </c>
      <c r="U55" s="175" t="s">
        <v>1174</v>
      </c>
      <c r="V55" s="813" t="s">
        <v>2061</v>
      </c>
      <c r="W55" s="821"/>
    </row>
    <row r="56" spans="2:32">
      <c r="C56" t="s">
        <v>339</v>
      </c>
      <c r="E56" s="7">
        <f>G56/SUM(E50:F50)*E50</f>
        <v>0</v>
      </c>
      <c r="F56" s="7">
        <f>G56/SUM(E50:F50)*F50</f>
        <v>0</v>
      </c>
      <c r="G56" s="7">
        <f>E34+F34</f>
        <v>0</v>
      </c>
      <c r="J56" s="7">
        <f>L56/SUM(J50:K50)*J50</f>
        <v>26.879008476056754</v>
      </c>
      <c r="K56" s="7">
        <f>L56/SUM(J50:K50)*K50</f>
        <v>45.003139905626455</v>
      </c>
      <c r="L56" s="7">
        <f>J34+K34</f>
        <v>71.882148381683209</v>
      </c>
      <c r="N56" s="7">
        <f>+P56/(N50+O50)*N50</f>
        <v>77.460819529519028</v>
      </c>
      <c r="O56" s="7">
        <f>+P56/(N50+O50)*O50</f>
        <v>143.51768507274775</v>
      </c>
      <c r="P56" s="7">
        <f>+O34+P34</f>
        <v>220.97850460226675</v>
      </c>
      <c r="U56" s="818">
        <v>1</v>
      </c>
      <c r="V56" s="1160" t="s">
        <v>1887</v>
      </c>
      <c r="W56" s="882">
        <f>(126880.78041+126.20139+9090.51868+9655.29941)/100</f>
        <v>1457.5279989000003</v>
      </c>
    </row>
    <row r="57" spans="2:32">
      <c r="D57" s="141">
        <f>SUM(D55:D56)</f>
        <v>0</v>
      </c>
      <c r="E57" s="141">
        <f>SUM(E55:E56)</f>
        <v>0</v>
      </c>
      <c r="F57" s="141">
        <f>SUM(F55:F56)</f>
        <v>0</v>
      </c>
      <c r="G57" s="141">
        <f>SUM(D57:F57)</f>
        <v>0</v>
      </c>
      <c r="I57" s="141">
        <f>SUM(I55:I56)</f>
        <v>2.4109848652275634</v>
      </c>
      <c r="J57" s="141">
        <f>SUM(J55:J56)</f>
        <v>30.124565025401552</v>
      </c>
      <c r="K57" s="141">
        <f>SUM(K55:K56)</f>
        <v>50.437128871100889</v>
      </c>
      <c r="L57" s="141">
        <f>SUM(I57:K57)</f>
        <v>82.972678761730009</v>
      </c>
      <c r="M57" s="141">
        <f>SUM(M55:M56)</f>
        <v>7.4982890599840566</v>
      </c>
      <c r="N57" s="141">
        <f>SUM(N55:N56)</f>
        <v>87.385025638321451</v>
      </c>
      <c r="O57" s="141">
        <f>SUM(O55:O56)</f>
        <v>161.90503361322337</v>
      </c>
      <c r="P57" s="141">
        <f>SUM(M57:O57)</f>
        <v>256.78834831152886</v>
      </c>
      <c r="U57" s="818"/>
      <c r="V57" s="883"/>
      <c r="W57" s="882"/>
    </row>
    <row r="58" spans="2:32">
      <c r="C58" t="s">
        <v>809</v>
      </c>
      <c r="D58" t="s">
        <v>810</v>
      </c>
      <c r="H58" s="1149" t="s">
        <v>1894</v>
      </c>
      <c r="M58" s="1149" t="s">
        <v>2028</v>
      </c>
      <c r="U58" s="818">
        <v>2</v>
      </c>
      <c r="V58" s="1160" t="s">
        <v>1836</v>
      </c>
      <c r="W58" s="882">
        <f>(125054.28665+120.45752+8449.69837+8606.92338)/100</f>
        <v>1422.3136591999998</v>
      </c>
    </row>
    <row r="59" spans="2:32">
      <c r="B59" t="s">
        <v>1541</v>
      </c>
      <c r="C59">
        <f>C38+D38</f>
        <v>494</v>
      </c>
      <c r="D59">
        <f>E38+F38</f>
        <v>2230</v>
      </c>
      <c r="H59" s="119" t="s">
        <v>809</v>
      </c>
      <c r="I59" s="119"/>
      <c r="K59">
        <f>H40+I40</f>
        <v>9</v>
      </c>
      <c r="M59" s="119" t="s">
        <v>809</v>
      </c>
      <c r="N59" s="119"/>
      <c r="P59">
        <f>M40+N40</f>
        <v>7</v>
      </c>
      <c r="U59" s="818">
        <v>3</v>
      </c>
      <c r="V59" s="1160" t="s">
        <v>2067</v>
      </c>
      <c r="W59" s="882">
        <f>(213.04+34.77+0.1535)*8%</f>
        <v>19.83708</v>
      </c>
    </row>
    <row r="60" spans="2:32">
      <c r="B60" t="s">
        <v>1540</v>
      </c>
      <c r="C60" s="7">
        <f>950.12</f>
        <v>950.12</v>
      </c>
      <c r="D60" s="7">
        <f>5770.61-C60</f>
        <v>4820.49</v>
      </c>
      <c r="E60" s="7">
        <f>SUM(C60:D60)</f>
        <v>5770.61</v>
      </c>
      <c r="H60" s="651" t="s">
        <v>810</v>
      </c>
      <c r="I60" s="119"/>
      <c r="K60">
        <f>J40+K40</f>
        <v>175</v>
      </c>
      <c r="M60" s="651" t="s">
        <v>810</v>
      </c>
      <c r="N60" s="119"/>
      <c r="P60">
        <f>O40+P40</f>
        <v>146</v>
      </c>
      <c r="U60" s="818">
        <v>4</v>
      </c>
      <c r="V60" s="1160" t="s">
        <v>1888</v>
      </c>
      <c r="W60" s="874">
        <f>124.56+(184*1500000)/10000000</f>
        <v>152.16</v>
      </c>
    </row>
    <row r="61" spans="2:32" ht="17.25" customHeight="1">
      <c r="C61" s="461">
        <f>C60/E60</f>
        <v>0.16464810479308081</v>
      </c>
      <c r="D61" s="461">
        <f>D60/E60</f>
        <v>0.83535189520691921</v>
      </c>
      <c r="E61" s="7"/>
      <c r="J61" t="s">
        <v>1098</v>
      </c>
      <c r="K61" s="2">
        <f>K60+K59</f>
        <v>184</v>
      </c>
      <c r="O61" t="s">
        <v>1098</v>
      </c>
      <c r="P61" s="2">
        <f>P60+P59</f>
        <v>153</v>
      </c>
      <c r="U61" s="818">
        <v>5</v>
      </c>
      <c r="V61" s="1160" t="s">
        <v>1889</v>
      </c>
      <c r="W61" s="820">
        <f>W56-W58+W60-W59</f>
        <v>167.53725970000045</v>
      </c>
    </row>
    <row r="62" spans="2:32">
      <c r="B62" t="s">
        <v>1542</v>
      </c>
      <c r="C62" s="7">
        <f>C60*0.9</f>
        <v>855.10800000000006</v>
      </c>
      <c r="D62" s="7">
        <f>7102.96-C62</f>
        <v>6247.8519999999999</v>
      </c>
      <c r="E62" s="7">
        <f>SUM(C62:D62)</f>
        <v>7102.96</v>
      </c>
      <c r="H62" t="s">
        <v>2029</v>
      </c>
      <c r="K62">
        <v>70000</v>
      </c>
      <c r="M62" t="s">
        <v>2029</v>
      </c>
      <c r="P62">
        <v>70000</v>
      </c>
      <c r="U62" s="818"/>
      <c r="V62" s="814"/>
      <c r="W62" s="874"/>
    </row>
    <row r="63" spans="2:32">
      <c r="C63" s="297">
        <f>C62/E62</f>
        <v>0.12038755673690969</v>
      </c>
      <c r="D63" s="297">
        <f>D62/E62</f>
        <v>0.87961244326309029</v>
      </c>
      <c r="H63" t="s">
        <v>2030</v>
      </c>
      <c r="K63">
        <v>40000</v>
      </c>
      <c r="M63" t="s">
        <v>2030</v>
      </c>
      <c r="P63">
        <v>40000</v>
      </c>
      <c r="S63" s="7"/>
      <c r="U63" s="818"/>
      <c r="V63" s="814"/>
      <c r="W63" s="821"/>
    </row>
    <row r="64" spans="2:32">
      <c r="H64" t="s">
        <v>1001</v>
      </c>
      <c r="M64" t="s">
        <v>1001</v>
      </c>
      <c r="U64" s="175"/>
      <c r="V64" s="814"/>
      <c r="W64" s="821"/>
    </row>
    <row r="65" spans="3:23" ht="13.5" thickBot="1">
      <c r="C65" s="297"/>
      <c r="D65" s="297"/>
      <c r="H65" t="s">
        <v>809</v>
      </c>
      <c r="K65">
        <f>K59*K62*6</f>
        <v>3780000</v>
      </c>
      <c r="M65" t="s">
        <v>809</v>
      </c>
      <c r="P65">
        <f>P59*P62*6</f>
        <v>2940000</v>
      </c>
      <c r="U65" s="822"/>
      <c r="V65" s="823"/>
      <c r="W65" s="824"/>
    </row>
    <row r="66" spans="3:23">
      <c r="H66" t="s">
        <v>1002</v>
      </c>
      <c r="K66">
        <f>K60*K63*6</f>
        <v>42000000</v>
      </c>
      <c r="M66" t="s">
        <v>1002</v>
      </c>
      <c r="P66">
        <f>P60*P63*6</f>
        <v>35040000</v>
      </c>
    </row>
    <row r="67" spans="3:23">
      <c r="J67" t="s">
        <v>1007</v>
      </c>
      <c r="K67">
        <f>K66+K65</f>
        <v>45780000</v>
      </c>
      <c r="O67" t="s">
        <v>1007</v>
      </c>
      <c r="P67">
        <f>P66+P65</f>
        <v>37980000</v>
      </c>
    </row>
    <row r="68" spans="3:23">
      <c r="H68" t="s">
        <v>1003</v>
      </c>
      <c r="M68" t="s">
        <v>1003</v>
      </c>
    </row>
    <row r="69" spans="3:23">
      <c r="H69" t="s">
        <v>1004</v>
      </c>
      <c r="M69" t="s">
        <v>1004</v>
      </c>
    </row>
    <row r="70" spans="3:23">
      <c r="C70" s="297"/>
      <c r="D70" s="297"/>
      <c r="H70" t="s">
        <v>1005</v>
      </c>
      <c r="K70">
        <f>K62/2</f>
        <v>35000</v>
      </c>
      <c r="M70" t="s">
        <v>1005</v>
      </c>
      <c r="P70">
        <f>P62/2</f>
        <v>35000</v>
      </c>
    </row>
    <row r="71" spans="3:23">
      <c r="H71" t="s">
        <v>1006</v>
      </c>
      <c r="K71">
        <f>K63/2</f>
        <v>20000</v>
      </c>
      <c r="M71" t="s">
        <v>1006</v>
      </c>
      <c r="P71">
        <f>P63/2</f>
        <v>20000</v>
      </c>
    </row>
    <row r="72" spans="3:23">
      <c r="H72" t="s">
        <v>809</v>
      </c>
      <c r="K72">
        <f>K70*K59*6</f>
        <v>1890000</v>
      </c>
      <c r="M72" t="s">
        <v>809</v>
      </c>
      <c r="P72">
        <f>P70*P59*6</f>
        <v>1470000</v>
      </c>
    </row>
    <row r="73" spans="3:23">
      <c r="H73" t="s">
        <v>1002</v>
      </c>
      <c r="K73">
        <f>K71*K60*6</f>
        <v>21000000</v>
      </c>
      <c r="M73" t="s">
        <v>1002</v>
      </c>
      <c r="P73">
        <f>P71*P60*6</f>
        <v>17520000</v>
      </c>
    </row>
    <row r="74" spans="3:23">
      <c r="J74" t="s">
        <v>846</v>
      </c>
      <c r="K74">
        <f>SUM(K72:K73)</f>
        <v>22890000</v>
      </c>
      <c r="O74" t="s">
        <v>846</v>
      </c>
      <c r="P74">
        <f>SUM(P72:P73)</f>
        <v>18990000</v>
      </c>
    </row>
    <row r="75" spans="3:23">
      <c r="H75" s="1149" t="s">
        <v>1895</v>
      </c>
      <c r="M75" s="1149" t="s">
        <v>2031</v>
      </c>
    </row>
    <row r="76" spans="3:23">
      <c r="J76" t="s">
        <v>847</v>
      </c>
      <c r="K76" s="2">
        <f>K67-K74</f>
        <v>22890000</v>
      </c>
      <c r="O76" t="s">
        <v>847</v>
      </c>
      <c r="P76" s="2">
        <f>P67-P74</f>
        <v>18990000</v>
      </c>
    </row>
    <row r="77" spans="3:23">
      <c r="H77" s="2" t="s">
        <v>1563</v>
      </c>
      <c r="M77" s="2" t="s">
        <v>736</v>
      </c>
    </row>
    <row r="78" spans="3:23">
      <c r="H78" s="292" t="s">
        <v>809</v>
      </c>
      <c r="I78" s="2"/>
      <c r="K78">
        <f>H39+I39</f>
        <v>0</v>
      </c>
      <c r="M78" s="292" t="s">
        <v>809</v>
      </c>
      <c r="N78" s="2"/>
      <c r="P78">
        <f>M39+N39</f>
        <v>91</v>
      </c>
    </row>
    <row r="79" spans="3:23">
      <c r="H79" t="s">
        <v>810</v>
      </c>
      <c r="K79">
        <f>J39+K39</f>
        <v>0</v>
      </c>
      <c r="M79" t="s">
        <v>810</v>
      </c>
      <c r="P79">
        <f>O39+P39</f>
        <v>790</v>
      </c>
    </row>
    <row r="80" spans="3:23">
      <c r="J80" t="s">
        <v>1098</v>
      </c>
      <c r="K80" s="2">
        <f>K79+K78</f>
        <v>0</v>
      </c>
      <c r="O80" t="s">
        <v>1098</v>
      </c>
      <c r="P80" s="2">
        <f>P79+P78</f>
        <v>881</v>
      </c>
    </row>
    <row r="81" spans="7:16">
      <c r="H81" t="s">
        <v>737</v>
      </c>
      <c r="M81" t="s">
        <v>737</v>
      </c>
    </row>
    <row r="82" spans="7:16">
      <c r="H82" t="s">
        <v>809</v>
      </c>
      <c r="K82">
        <f>21000*K78*6</f>
        <v>0</v>
      </c>
      <c r="M82" t="s">
        <v>809</v>
      </c>
      <c r="P82">
        <f>21000*P78*6</f>
        <v>11466000</v>
      </c>
    </row>
    <row r="83" spans="7:16">
      <c r="H83" t="s">
        <v>810</v>
      </c>
      <c r="K83">
        <f>17000*K79*6</f>
        <v>0</v>
      </c>
      <c r="M83" t="s">
        <v>810</v>
      </c>
      <c r="P83">
        <f>17000*P79*6</f>
        <v>80580000</v>
      </c>
    </row>
    <row r="84" spans="7:16">
      <c r="J84" t="s">
        <v>738</v>
      </c>
      <c r="K84" s="2">
        <f>SUM(K82:K83)</f>
        <v>0</v>
      </c>
      <c r="O84" t="s">
        <v>875</v>
      </c>
      <c r="P84" s="2">
        <f>SUM(P82:P83)</f>
        <v>92046000</v>
      </c>
    </row>
    <row r="85" spans="7:16">
      <c r="M85" s="2"/>
    </row>
    <row r="89" spans="7:16">
      <c r="P89" s="2"/>
    </row>
    <row r="91" spans="7:16">
      <c r="G91">
        <f>514+57</f>
        <v>571</v>
      </c>
    </row>
    <row r="92" spans="7:16">
      <c r="G92">
        <f>131+80+6+28+4+6+31+6+10+1+15+5+7+4+1+3+23+11+3+3+23+11+66+36</f>
        <v>514</v>
      </c>
      <c r="M92" s="603" t="s">
        <v>1509</v>
      </c>
    </row>
    <row r="93" spans="7:16">
      <c r="L93" t="s">
        <v>1510</v>
      </c>
      <c r="P93">
        <f>514+694+57</f>
        <v>1265</v>
      </c>
    </row>
    <row r="94" spans="7:16">
      <c r="L94" t="s">
        <v>1511</v>
      </c>
      <c r="P94">
        <v>8000</v>
      </c>
    </row>
    <row r="95" spans="7:16">
      <c r="L95" t="s">
        <v>1012</v>
      </c>
      <c r="P95">
        <f>P94*P93*12</f>
        <v>121440000</v>
      </c>
    </row>
    <row r="96" spans="7:16">
      <c r="L96" t="s">
        <v>1571</v>
      </c>
      <c r="P96">
        <f>(42500*3+25000*1+25500*2+24500*8)*12</f>
        <v>4794000</v>
      </c>
    </row>
    <row r="97" spans="7:17">
      <c r="G97" s="9"/>
      <c r="H97" s="430"/>
      <c r="I97" s="430"/>
      <c r="J97" s="430"/>
      <c r="K97" s="430"/>
      <c r="L97" s="166" t="s">
        <v>1098</v>
      </c>
      <c r="M97" s="9"/>
      <c r="N97" s="9"/>
      <c r="O97" s="9"/>
      <c r="P97" s="9">
        <f>P96+P95</f>
        <v>126234000</v>
      </c>
      <c r="Q97" s="9"/>
    </row>
    <row r="98" spans="7:17">
      <c r="G98" s="9"/>
      <c r="H98" s="9"/>
      <c r="I98" s="9"/>
      <c r="J98" s="9"/>
      <c r="K98" s="9"/>
      <c r="L98" s="9"/>
      <c r="M98" s="9"/>
      <c r="N98" s="9"/>
      <c r="O98" s="9"/>
      <c r="P98" s="9"/>
      <c r="Q98" s="9"/>
    </row>
    <row r="99" spans="7:17">
      <c r="G99" s="9"/>
      <c r="H99" s="9"/>
      <c r="I99" s="9"/>
      <c r="J99" s="9"/>
      <c r="K99" s="9"/>
      <c r="L99" s="9"/>
      <c r="M99" s="9"/>
      <c r="N99" s="9"/>
      <c r="O99" s="9"/>
      <c r="P99" s="9"/>
      <c r="Q99" s="9"/>
    </row>
    <row r="100" spans="7:17">
      <c r="G100" s="9"/>
      <c r="H100" s="9"/>
      <c r="I100" s="9"/>
      <c r="J100" s="9"/>
      <c r="K100" s="9"/>
      <c r="L100" s="9"/>
      <c r="M100" s="9"/>
      <c r="N100" s="9"/>
      <c r="O100" s="9"/>
      <c r="P100" s="9"/>
      <c r="Q100" s="9"/>
    </row>
    <row r="101" spans="7:17">
      <c r="G101" s="9"/>
      <c r="H101" s="9"/>
      <c r="I101" s="9"/>
      <c r="J101" s="9"/>
      <c r="K101" s="9"/>
      <c r="L101" s="9"/>
      <c r="M101" s="430"/>
      <c r="N101" s="430"/>
      <c r="O101" s="430"/>
      <c r="P101" s="430"/>
      <c r="Q101" s="166"/>
    </row>
    <row r="103" spans="7:17">
      <c r="L103">
        <f>1265*12*15000</f>
        <v>227700000</v>
      </c>
    </row>
  </sheetData>
  <mergeCells count="29">
    <mergeCell ref="H7:H8"/>
    <mergeCell ref="O7:O8"/>
    <mergeCell ref="P7:P8"/>
    <mergeCell ref="Q7:Q8"/>
    <mergeCell ref="I7:I8"/>
    <mergeCell ref="J7:J8"/>
    <mergeCell ref="K7:K8"/>
    <mergeCell ref="L7:L8"/>
    <mergeCell ref="M7:M8"/>
    <mergeCell ref="N7:N8"/>
    <mergeCell ref="C7:C8"/>
    <mergeCell ref="D7:D8"/>
    <mergeCell ref="E7:E8"/>
    <mergeCell ref="F7:F8"/>
    <mergeCell ref="G7:G8"/>
    <mergeCell ref="C4:G4"/>
    <mergeCell ref="H4:L4"/>
    <mergeCell ref="M4:Q4"/>
    <mergeCell ref="E5:F5"/>
    <mergeCell ref="J5:K5"/>
    <mergeCell ref="O5:P5"/>
    <mergeCell ref="D48:G48"/>
    <mergeCell ref="H15:I15"/>
    <mergeCell ref="J15:K15"/>
    <mergeCell ref="W38:Y38"/>
    <mergeCell ref="M48:P48"/>
    <mergeCell ref="I48:L48"/>
    <mergeCell ref="M15:N15"/>
    <mergeCell ref="O15:P15"/>
  </mergeCells>
  <phoneticPr fontId="0" type="noConversion"/>
  <printOptions horizontalCentered="1" gridLines="1"/>
  <pageMargins left="0" right="0" top="0.39370078740157483" bottom="0.31496062992125984" header="0" footer="0"/>
  <pageSetup paperSize="9" scale="66" orientation="landscape" r:id="rId1"/>
  <headerFooter alignWithMargins="0">
    <oddFooter xml:space="preserve">&amp;R&amp;"Arial,Bold"&amp;12OERC FORM-&amp;A
&amp;"Arial,Regular"&amp;10
</oddFooter>
  </headerFooter>
</worksheet>
</file>

<file path=xl/worksheets/sheet26.xml><?xml version="1.0" encoding="utf-8"?>
<worksheet xmlns="http://schemas.openxmlformats.org/spreadsheetml/2006/main" xmlns:r="http://schemas.openxmlformats.org/officeDocument/2006/relationships">
  <sheetPr codeName="Sheet44">
    <pageSetUpPr fitToPage="1"/>
  </sheetPr>
  <dimension ref="A1:G19"/>
  <sheetViews>
    <sheetView view="pageBreakPreview" zoomScale="91" zoomScaleSheetLayoutView="91" workbookViewId="0">
      <selection activeCell="F6" sqref="F6"/>
    </sheetView>
  </sheetViews>
  <sheetFormatPr defaultRowHeight="12.75"/>
  <cols>
    <col min="1" max="1" width="13.7109375" customWidth="1"/>
    <col min="2" max="2" width="34.42578125" customWidth="1"/>
    <col min="3" max="4" width="13.28515625" customWidth="1"/>
    <col min="5" max="5" width="12.42578125" bestFit="1" customWidth="1"/>
    <col min="6" max="6" width="14.28515625" bestFit="1" customWidth="1"/>
  </cols>
  <sheetData>
    <row r="1" spans="1:7">
      <c r="A1" s="35" t="s">
        <v>1653</v>
      </c>
      <c r="E1" s="37" t="s">
        <v>1192</v>
      </c>
      <c r="F1" s="2" t="s">
        <v>726</v>
      </c>
    </row>
    <row r="2" spans="1:7">
      <c r="A2" s="123" t="s">
        <v>1497</v>
      </c>
      <c r="B2" s="124"/>
      <c r="C2" s="124"/>
      <c r="D2" s="124"/>
      <c r="E2" s="124"/>
      <c r="F2" s="124"/>
    </row>
    <row r="3" spans="1:7">
      <c r="F3" s="2" t="s">
        <v>1850</v>
      </c>
    </row>
    <row r="4" spans="1:7" ht="26.25" thickBot="1">
      <c r="A4" s="245" t="s">
        <v>808</v>
      </c>
      <c r="B4" s="245" t="s">
        <v>754</v>
      </c>
      <c r="C4" s="320" t="s">
        <v>1981</v>
      </c>
      <c r="D4" s="320" t="s">
        <v>646</v>
      </c>
      <c r="E4" s="320" t="s">
        <v>1982</v>
      </c>
      <c r="F4" s="320" t="s">
        <v>1983</v>
      </c>
    </row>
    <row r="5" spans="1:7" ht="18" customHeight="1" thickTop="1">
      <c r="A5" s="157">
        <v>1</v>
      </c>
      <c r="B5" s="157" t="s">
        <v>1498</v>
      </c>
      <c r="C5" s="248">
        <f>19.9051+0.32084+0.6281</f>
        <v>20.854040000000001</v>
      </c>
      <c r="D5" s="248">
        <v>38</v>
      </c>
      <c r="E5" s="248">
        <v>55</v>
      </c>
      <c r="F5" s="248">
        <v>85</v>
      </c>
      <c r="G5" s="297"/>
    </row>
    <row r="6" spans="1:7" ht="18" customHeight="1">
      <c r="A6" s="72">
        <v>2</v>
      </c>
      <c r="B6" s="72" t="s">
        <v>1499</v>
      </c>
      <c r="C6" s="78">
        <f>1258.77888-C10-C5-C11</f>
        <v>452.72436000000005</v>
      </c>
      <c r="D6" s="78">
        <v>460</v>
      </c>
      <c r="E6" s="78">
        <f>1515+1325+1100+1538+1142.78</f>
        <v>6620.78</v>
      </c>
      <c r="F6" s="78">
        <f>(DEPCAL!G15*5.4%)-F5-SUM(F7:F11)</f>
        <v>7318.098224358404</v>
      </c>
      <c r="G6" s="297"/>
    </row>
    <row r="7" spans="1:7" ht="18" customHeight="1">
      <c r="A7" s="72">
        <v>3</v>
      </c>
      <c r="B7" s="72" t="s">
        <v>1500</v>
      </c>
      <c r="C7" s="78"/>
      <c r="D7" s="78"/>
      <c r="E7" s="78"/>
      <c r="F7" s="78"/>
      <c r="G7" s="297"/>
    </row>
    <row r="8" spans="1:7" ht="18" customHeight="1">
      <c r="A8" s="72">
        <v>4</v>
      </c>
      <c r="B8" s="72" t="s">
        <v>1588</v>
      </c>
      <c r="C8" s="78"/>
      <c r="D8" s="78">
        <v>360</v>
      </c>
      <c r="E8" s="78">
        <v>645</v>
      </c>
      <c r="F8" s="78">
        <v>850</v>
      </c>
      <c r="G8" s="297"/>
    </row>
    <row r="9" spans="1:7" ht="18" customHeight="1">
      <c r="A9" s="72">
        <v>5</v>
      </c>
      <c r="B9" s="72" t="s">
        <v>547</v>
      </c>
      <c r="C9" s="78"/>
      <c r="D9" s="78"/>
      <c r="E9" s="78"/>
      <c r="F9" s="78"/>
      <c r="G9" s="297"/>
    </row>
    <row r="10" spans="1:7" ht="18" customHeight="1">
      <c r="A10" s="72">
        <v>6</v>
      </c>
      <c r="B10" s="72" t="s">
        <v>548</v>
      </c>
      <c r="C10" s="137">
        <v>744.91237000000001</v>
      </c>
      <c r="D10" s="137">
        <v>250.14</v>
      </c>
      <c r="E10" s="78">
        <f>250.14+533.08+1000</f>
        <v>1783.22</v>
      </c>
      <c r="F10" s="78">
        <v>2550</v>
      </c>
      <c r="G10" s="297"/>
    </row>
    <row r="11" spans="1:7" ht="18" customHeight="1">
      <c r="A11" s="72">
        <v>7</v>
      </c>
      <c r="B11" s="72" t="s">
        <v>549</v>
      </c>
      <c r="C11" s="78">
        <f>(1085142+737717+2205952)/100000</f>
        <v>40.288110000000003</v>
      </c>
      <c r="D11" s="78">
        <v>65.989999999999995</v>
      </c>
      <c r="E11" s="78">
        <v>120</v>
      </c>
      <c r="F11" s="78">
        <v>150</v>
      </c>
      <c r="G11" s="297"/>
    </row>
    <row r="12" spans="1:7" ht="18" customHeight="1">
      <c r="A12" s="712">
        <v>8</v>
      </c>
      <c r="B12" s="973" t="s">
        <v>1647</v>
      </c>
      <c r="C12" s="270"/>
      <c r="D12" s="270"/>
      <c r="E12" s="270"/>
      <c r="F12" s="775"/>
      <c r="G12" s="297"/>
    </row>
    <row r="13" spans="1:7" ht="18" customHeight="1" thickBot="1">
      <c r="A13" s="245"/>
      <c r="B13" s="247" t="s">
        <v>1099</v>
      </c>
      <c r="C13" s="246">
        <f>SUM(C5:C11)</f>
        <v>1258.7788800000001</v>
      </c>
      <c r="D13" s="246">
        <f>SUM(D5:D11)</f>
        <v>1174.1299999999999</v>
      </c>
      <c r="E13" s="246">
        <f>SUM(E5:E11)</f>
        <v>9224</v>
      </c>
      <c r="F13" s="246">
        <f>SUM(F5:F12)</f>
        <v>10953.098224358404</v>
      </c>
      <c r="G13" s="297"/>
    </row>
    <row r="14" spans="1:7" ht="13.5" thickTop="1">
      <c r="E14" s="7"/>
      <c r="F14" s="7"/>
    </row>
    <row r="15" spans="1:7">
      <c r="C15" s="7"/>
      <c r="E15" s="7"/>
      <c r="F15" s="7"/>
    </row>
    <row r="16" spans="1:7">
      <c r="A16" t="s">
        <v>1358</v>
      </c>
      <c r="E16" s="7"/>
    </row>
    <row r="17" spans="1:5">
      <c r="A17" t="s">
        <v>546</v>
      </c>
      <c r="E17" s="7"/>
    </row>
    <row r="19" spans="1:5">
      <c r="E19" s="7"/>
    </row>
  </sheetData>
  <phoneticPr fontId="0" type="noConversion"/>
  <printOptions horizontalCentered="1" gridLines="1"/>
  <pageMargins left="0.74803149606299213" right="0.51181102362204722" top="1.7322834645669292" bottom="0.98425196850393704" header="0.51181102362204722" footer="0.51181102362204722"/>
  <pageSetup paperSize="9" scale="89" orientation="portrait" r:id="rId1"/>
  <headerFooter alignWithMargins="0">
    <oddFooter xml:space="preserve">&amp;R&amp;"Arial,Bold"&amp;12OERC FORM-&amp;A&amp;"Arial,Regular"&amp;10
</oddFooter>
  </headerFooter>
</worksheet>
</file>

<file path=xl/worksheets/sheet27.xml><?xml version="1.0" encoding="utf-8"?>
<worksheet xmlns="http://schemas.openxmlformats.org/spreadsheetml/2006/main" xmlns:r="http://schemas.openxmlformats.org/officeDocument/2006/relationships">
  <sheetPr codeName="Sheet46"/>
  <dimension ref="A1:M167"/>
  <sheetViews>
    <sheetView view="pageBreakPreview" zoomScale="85" zoomScaleSheetLayoutView="85" workbookViewId="0">
      <selection activeCell="I93" sqref="I93"/>
    </sheetView>
  </sheetViews>
  <sheetFormatPr defaultRowHeight="12.75"/>
  <cols>
    <col min="1" max="1" width="9.28515625" customWidth="1"/>
    <col min="2" max="2" width="33.7109375" customWidth="1"/>
    <col min="3" max="3" width="10.85546875" hidden="1" customWidth="1"/>
    <col min="4" max="5" width="13.85546875" customWidth="1"/>
    <col min="6" max="6" width="11.140625" bestFit="1" customWidth="1"/>
    <col min="7" max="7" width="14.28515625" bestFit="1" customWidth="1"/>
    <col min="8" max="8" width="9.85546875" customWidth="1"/>
    <col min="9" max="9" width="49.42578125" customWidth="1"/>
    <col min="10" max="10" width="10.5703125" bestFit="1" customWidth="1"/>
    <col min="11" max="11" width="9.7109375" bestFit="1" customWidth="1"/>
    <col min="12" max="12" width="12" bestFit="1" customWidth="1"/>
    <col min="16" max="16" width="9.28515625" bestFit="1" customWidth="1"/>
  </cols>
  <sheetData>
    <row r="1" spans="1:8">
      <c r="A1" s="35" t="s">
        <v>1653</v>
      </c>
      <c r="F1" s="37" t="s">
        <v>1192</v>
      </c>
      <c r="G1" s="2" t="s">
        <v>725</v>
      </c>
    </row>
    <row r="3" spans="1:8">
      <c r="A3" s="123" t="s">
        <v>1359</v>
      </c>
      <c r="B3" s="123"/>
      <c r="C3" s="123"/>
      <c r="D3" s="123"/>
      <c r="E3" s="123"/>
      <c r="F3" s="123"/>
      <c r="G3" s="123"/>
    </row>
    <row r="4" spans="1:8">
      <c r="G4" s="2" t="s">
        <v>1790</v>
      </c>
    </row>
    <row r="5" spans="1:8" ht="33.75">
      <c r="A5" s="997" t="s">
        <v>808</v>
      </c>
      <c r="B5" s="73" t="s">
        <v>754</v>
      </c>
      <c r="C5" s="284" t="s">
        <v>755</v>
      </c>
      <c r="D5" s="997" t="s">
        <v>755</v>
      </c>
      <c r="E5" s="997" t="s">
        <v>1657</v>
      </c>
      <c r="F5" s="997" t="s">
        <v>756</v>
      </c>
      <c r="G5" s="1054" t="s">
        <v>757</v>
      </c>
    </row>
    <row r="6" spans="1:8">
      <c r="A6" s="73"/>
      <c r="B6" s="73"/>
      <c r="C6" s="284" t="s">
        <v>49</v>
      </c>
      <c r="D6" s="285" t="s">
        <v>1795</v>
      </c>
      <c r="E6" s="285"/>
      <c r="F6" s="285" t="s">
        <v>1861</v>
      </c>
      <c r="G6" s="285" t="s">
        <v>1979</v>
      </c>
    </row>
    <row r="7" spans="1:8">
      <c r="A7" s="72"/>
      <c r="B7" s="73" t="s">
        <v>1360</v>
      </c>
      <c r="C7" s="73"/>
      <c r="D7" s="77"/>
      <c r="E7" s="469"/>
      <c r="F7" s="469"/>
      <c r="G7" s="77"/>
    </row>
    <row r="8" spans="1:8">
      <c r="A8" s="72"/>
      <c r="B8" s="72" t="s">
        <v>1361</v>
      </c>
      <c r="C8" s="78">
        <v>0</v>
      </c>
      <c r="D8" s="78">
        <v>190</v>
      </c>
      <c r="E8" s="78">
        <v>190</v>
      </c>
      <c r="F8" s="78">
        <v>190</v>
      </c>
      <c r="G8" s="78">
        <v>190</v>
      </c>
      <c r="H8" s="166"/>
    </row>
    <row r="9" spans="1:8">
      <c r="A9" s="72"/>
      <c r="B9" s="72" t="s">
        <v>221</v>
      </c>
      <c r="C9" s="78"/>
      <c r="D9" s="78"/>
      <c r="E9" s="78"/>
      <c r="F9" s="78">
        <v>0</v>
      </c>
      <c r="G9" s="318">
        <v>0</v>
      </c>
      <c r="H9" s="166"/>
    </row>
    <row r="10" spans="1:8">
      <c r="A10" s="72"/>
      <c r="B10" s="72" t="s">
        <v>222</v>
      </c>
      <c r="C10" s="78">
        <v>10.68</v>
      </c>
      <c r="D10" s="78">
        <f>147.68012</f>
        <v>147.68011999999999</v>
      </c>
      <c r="E10" s="78">
        <v>65</v>
      </c>
      <c r="F10" s="78">
        <v>160</v>
      </c>
      <c r="G10" s="78">
        <v>165</v>
      </c>
      <c r="H10" s="166"/>
    </row>
    <row r="11" spans="1:8">
      <c r="A11" s="72"/>
      <c r="B11" s="72" t="s">
        <v>961</v>
      </c>
      <c r="C11" s="78">
        <v>11.51</v>
      </c>
      <c r="D11" s="78">
        <f>377.71449-D8-D10-D12</f>
        <v>9.7467400000000239</v>
      </c>
      <c r="E11" s="78">
        <v>4.5</v>
      </c>
      <c r="F11" s="78">
        <v>11</v>
      </c>
      <c r="G11" s="78">
        <v>12</v>
      </c>
      <c r="H11" s="166"/>
    </row>
    <row r="12" spans="1:8">
      <c r="A12" s="72"/>
      <c r="B12" s="72" t="s">
        <v>58</v>
      </c>
      <c r="C12" s="78">
        <v>0.35</v>
      </c>
      <c r="D12" s="78">
        <f>(3017175+11588)/100000</f>
        <v>30.28763</v>
      </c>
      <c r="E12" s="78">
        <v>25</v>
      </c>
      <c r="F12" s="78">
        <v>35</v>
      </c>
      <c r="G12" s="78">
        <v>38</v>
      </c>
      <c r="H12" s="166"/>
    </row>
    <row r="13" spans="1:8">
      <c r="A13" s="72"/>
      <c r="B13" s="72" t="s">
        <v>1362</v>
      </c>
      <c r="C13" s="78"/>
      <c r="D13" s="78"/>
      <c r="E13" s="470"/>
      <c r="F13" s="470"/>
      <c r="G13" s="78"/>
      <c r="H13" s="166"/>
    </row>
    <row r="14" spans="1:8">
      <c r="A14" s="72"/>
      <c r="B14" s="73" t="s">
        <v>1363</v>
      </c>
      <c r="C14" s="79">
        <f>SUM(C8:C13)</f>
        <v>22.54</v>
      </c>
      <c r="D14" s="79">
        <f>SUM(D8:D13)</f>
        <v>377.71449000000001</v>
      </c>
      <c r="E14" s="79">
        <f>SUM(E8:E13)</f>
        <v>284.5</v>
      </c>
      <c r="F14" s="471">
        <f>SUM(F8:F13)</f>
        <v>396</v>
      </c>
      <c r="G14" s="79">
        <f>SUM(G8:G13)</f>
        <v>405</v>
      </c>
      <c r="H14" s="166"/>
    </row>
    <row r="15" spans="1:8">
      <c r="A15" s="72"/>
      <c r="B15" s="73" t="s">
        <v>1259</v>
      </c>
      <c r="C15" s="78"/>
      <c r="D15" s="78"/>
      <c r="E15" s="470"/>
      <c r="F15" s="470"/>
      <c r="G15" s="78"/>
      <c r="H15" s="166"/>
    </row>
    <row r="16" spans="1:8">
      <c r="A16" s="72"/>
      <c r="B16" s="72" t="s">
        <v>1364</v>
      </c>
      <c r="C16" s="78">
        <v>23.63</v>
      </c>
      <c r="D16" s="78">
        <v>94.140289999999993</v>
      </c>
      <c r="E16" s="78">
        <v>47</v>
      </c>
      <c r="F16" s="78">
        <v>105</v>
      </c>
      <c r="G16" s="78">
        <v>108</v>
      </c>
      <c r="H16" s="166"/>
    </row>
    <row r="17" spans="1:11">
      <c r="A17" s="72"/>
      <c r="B17" s="72" t="s">
        <v>1365</v>
      </c>
      <c r="C17" s="78">
        <v>4.07</v>
      </c>
      <c r="D17" s="78">
        <v>3.1750500000000001</v>
      </c>
      <c r="E17" s="78">
        <v>1.89</v>
      </c>
      <c r="F17" s="78">
        <v>7</v>
      </c>
      <c r="G17" s="78">
        <v>7.2</v>
      </c>
      <c r="H17" s="166"/>
    </row>
    <row r="18" spans="1:11">
      <c r="A18" s="72"/>
      <c r="B18" s="72" t="s">
        <v>1345</v>
      </c>
      <c r="C18" s="78"/>
      <c r="D18" s="78"/>
      <c r="E18" s="78"/>
      <c r="F18" s="78"/>
      <c r="G18" s="78"/>
      <c r="H18" s="166"/>
    </row>
    <row r="19" spans="1:11">
      <c r="A19" s="72"/>
      <c r="B19" s="72" t="s">
        <v>1346</v>
      </c>
      <c r="C19" s="78">
        <v>0</v>
      </c>
      <c r="D19" s="78">
        <v>3.0888</v>
      </c>
      <c r="E19" s="78">
        <v>2.14</v>
      </c>
      <c r="F19" s="78">
        <v>3.8</v>
      </c>
      <c r="G19" s="78">
        <v>3.95</v>
      </c>
      <c r="H19" s="166"/>
    </row>
    <row r="20" spans="1:11">
      <c r="A20" s="72"/>
      <c r="B20" s="72" t="s">
        <v>1347</v>
      </c>
      <c r="C20" s="78"/>
      <c r="D20" s="78"/>
      <c r="E20" s="470"/>
      <c r="F20" s="470"/>
      <c r="G20" s="78"/>
      <c r="H20" s="166"/>
    </row>
    <row r="21" spans="1:11">
      <c r="A21" s="72"/>
      <c r="B21" s="73" t="s">
        <v>1363</v>
      </c>
      <c r="C21" s="79">
        <f>SUM(C16:C20)</f>
        <v>27.7</v>
      </c>
      <c r="D21" s="79">
        <f>SUM(D16:D20)</f>
        <v>100.40414</v>
      </c>
      <c r="E21" s="79">
        <f>SUM(E16:E20)</f>
        <v>51.03</v>
      </c>
      <c r="F21" s="471">
        <f>SUM(F16:F20)</f>
        <v>115.8</v>
      </c>
      <c r="G21" s="79">
        <f>SUM(G16:G20)</f>
        <v>119.15</v>
      </c>
      <c r="H21" s="166"/>
    </row>
    <row r="22" spans="1:11">
      <c r="A22" s="72"/>
      <c r="B22" s="73" t="s">
        <v>1260</v>
      </c>
      <c r="C22" s="78"/>
      <c r="D22" s="78"/>
      <c r="E22" s="470"/>
      <c r="F22" s="470"/>
      <c r="G22" s="78"/>
      <c r="H22" s="166"/>
    </row>
    <row r="23" spans="1:11">
      <c r="A23" s="72"/>
      <c r="B23" s="72" t="s">
        <v>437</v>
      </c>
      <c r="C23" s="78">
        <v>5</v>
      </c>
      <c r="D23" s="78">
        <f>(1631338+0)/100000</f>
        <v>16.313379999999999</v>
      </c>
      <c r="E23" s="78">
        <v>18.350000000000001</v>
      </c>
      <c r="F23" s="78">
        <v>30</v>
      </c>
      <c r="G23" s="78">
        <v>32</v>
      </c>
      <c r="H23" s="166"/>
    </row>
    <row r="24" spans="1:11">
      <c r="A24" s="72"/>
      <c r="B24" s="72" t="s">
        <v>438</v>
      </c>
      <c r="C24" s="78">
        <v>0.37</v>
      </c>
      <c r="D24" s="78">
        <f>(52499177+630363)/100000</f>
        <v>531.29539999999997</v>
      </c>
      <c r="E24" s="78">
        <v>187.20689999999999</v>
      </c>
      <c r="F24" s="78">
        <v>545</v>
      </c>
      <c r="G24" s="78">
        <v>550</v>
      </c>
      <c r="H24" s="166"/>
    </row>
    <row r="25" spans="1:11">
      <c r="A25" s="72"/>
      <c r="B25" s="72" t="s">
        <v>2019</v>
      </c>
      <c r="C25" s="78"/>
      <c r="D25" s="78">
        <f>(118942749)/100000</f>
        <v>1189.42749</v>
      </c>
      <c r="E25" s="1076">
        <v>575</v>
      </c>
      <c r="F25" s="78">
        <v>1220</v>
      </c>
      <c r="G25" s="78">
        <v>1310</v>
      </c>
      <c r="H25" s="166"/>
      <c r="J25" s="7"/>
      <c r="K25" s="7"/>
    </row>
    <row r="26" spans="1:11">
      <c r="A26" s="72"/>
      <c r="B26" s="72" t="s">
        <v>167</v>
      </c>
      <c r="C26" s="78">
        <v>0</v>
      </c>
      <c r="D26" s="78">
        <f>(1545427+640000+336099)/100000</f>
        <v>25.215260000000001</v>
      </c>
      <c r="E26" s="1076">
        <v>18.2</v>
      </c>
      <c r="F26" s="78">
        <v>35</v>
      </c>
      <c r="G26" s="78">
        <v>38</v>
      </c>
      <c r="H26" s="166"/>
    </row>
    <row r="27" spans="1:11">
      <c r="A27" s="72"/>
      <c r="B27" s="72" t="s">
        <v>439</v>
      </c>
      <c r="C27" s="78"/>
      <c r="D27" s="78">
        <f>(3785597+0)/100000</f>
        <v>37.855969999999999</v>
      </c>
      <c r="E27" s="137">
        <v>27</v>
      </c>
      <c r="F27" s="78">
        <v>45</v>
      </c>
      <c r="G27" s="78">
        <v>46</v>
      </c>
      <c r="H27" s="166"/>
    </row>
    <row r="28" spans="1:11">
      <c r="A28" s="72"/>
      <c r="B28" s="73" t="s">
        <v>1363</v>
      </c>
      <c r="C28" s="79">
        <f>SUM(C23:C27)</f>
        <v>5.37</v>
      </c>
      <c r="D28" s="79">
        <f>SUM(D23:D27)</f>
        <v>1800.1075000000001</v>
      </c>
      <c r="E28" s="79">
        <f>SUM(E23:E27)</f>
        <v>825.75690000000009</v>
      </c>
      <c r="F28" s="471">
        <f>SUM(F23:F27)</f>
        <v>1875</v>
      </c>
      <c r="G28" s="79">
        <f>SUM(G23:G27)</f>
        <v>1976</v>
      </c>
      <c r="H28" s="166"/>
    </row>
    <row r="29" spans="1:11">
      <c r="A29" s="72"/>
      <c r="B29" s="73" t="s">
        <v>1261</v>
      </c>
      <c r="C29" s="78"/>
      <c r="D29" s="78"/>
      <c r="E29" s="470"/>
      <c r="F29" s="470"/>
      <c r="G29" s="78"/>
      <c r="H29" s="166"/>
    </row>
    <row r="30" spans="1:11">
      <c r="A30" s="72"/>
      <c r="B30" s="72" t="s">
        <v>440</v>
      </c>
      <c r="C30" s="78">
        <v>0.28000000000000003</v>
      </c>
      <c r="D30" s="78">
        <v>20.600819999999999</v>
      </c>
      <c r="E30" s="78">
        <v>10.25</v>
      </c>
      <c r="F30" s="78">
        <v>18</v>
      </c>
      <c r="G30" s="78">
        <v>20</v>
      </c>
      <c r="H30" s="166"/>
    </row>
    <row r="31" spans="1:11">
      <c r="A31" s="72"/>
      <c r="B31" s="72" t="s">
        <v>441</v>
      </c>
      <c r="C31" s="78">
        <v>55.61</v>
      </c>
      <c r="D31" s="78">
        <f>(11203314+680350+64582)/100000</f>
        <v>119.48246</v>
      </c>
      <c r="E31" s="137">
        <v>20.149999999999999</v>
      </c>
      <c r="F31" s="78">
        <v>50</v>
      </c>
      <c r="G31" s="78">
        <v>55</v>
      </c>
      <c r="H31" s="166"/>
    </row>
    <row r="32" spans="1:11">
      <c r="A32" s="72"/>
      <c r="B32" s="72" t="s">
        <v>442</v>
      </c>
      <c r="C32" s="78">
        <f>19.35+61.2</f>
        <v>80.550000000000011</v>
      </c>
      <c r="D32" s="78">
        <f>(637288+50526901+424262)/100000</f>
        <v>515.88450999999998</v>
      </c>
      <c r="E32" s="137">
        <v>260.25</v>
      </c>
      <c r="F32" s="78">
        <v>562.15</v>
      </c>
      <c r="G32" s="78">
        <v>602</v>
      </c>
      <c r="H32" s="166"/>
    </row>
    <row r="33" spans="1:11">
      <c r="A33" s="72"/>
      <c r="B33" s="72" t="s">
        <v>57</v>
      </c>
      <c r="C33" s="78">
        <v>3.75</v>
      </c>
      <c r="D33" s="78">
        <v>0</v>
      </c>
      <c r="E33" s="1076">
        <v>3</v>
      </c>
      <c r="F33" s="470">
        <v>5</v>
      </c>
      <c r="G33" s="78">
        <v>5.25</v>
      </c>
      <c r="H33" s="166"/>
    </row>
    <row r="34" spans="1:11">
      <c r="A34" s="72"/>
      <c r="B34" s="73" t="s">
        <v>1363</v>
      </c>
      <c r="C34" s="79">
        <f>SUM(C30:C33)</f>
        <v>140.19</v>
      </c>
      <c r="D34" s="79">
        <f>SUM(D30:D33)</f>
        <v>655.96778999999992</v>
      </c>
      <c r="E34" s="79">
        <f>SUM(E30:E33)</f>
        <v>293.64999999999998</v>
      </c>
      <c r="F34" s="471">
        <f>SUM(F30:F33)</f>
        <v>635.15</v>
      </c>
      <c r="G34" s="79">
        <f>SUM(G30:G33)</f>
        <v>682.25</v>
      </c>
      <c r="H34" s="166"/>
    </row>
    <row r="35" spans="1:11">
      <c r="A35" s="72"/>
      <c r="B35" s="73" t="s">
        <v>1262</v>
      </c>
      <c r="C35" s="78"/>
      <c r="D35" s="78"/>
      <c r="E35" s="470"/>
      <c r="F35" s="470"/>
      <c r="G35" s="78"/>
      <c r="H35" s="166"/>
    </row>
    <row r="36" spans="1:11">
      <c r="A36" s="72"/>
      <c r="B36" s="72" t="s">
        <v>443</v>
      </c>
      <c r="C36" s="78">
        <v>0</v>
      </c>
      <c r="D36" s="78">
        <f>(16495+260)/100000</f>
        <v>0.16755</v>
      </c>
      <c r="E36" s="78">
        <v>0.14000000000000001</v>
      </c>
      <c r="F36" s="470">
        <v>0.25</v>
      </c>
      <c r="G36" s="78">
        <v>0.5</v>
      </c>
      <c r="H36" s="166"/>
      <c r="I36" s="457"/>
    </row>
    <row r="37" spans="1:11">
      <c r="A37" s="72"/>
      <c r="B37" s="72" t="s">
        <v>444</v>
      </c>
      <c r="C37" s="78">
        <v>0.18</v>
      </c>
      <c r="D37" s="78">
        <v>0.51978999999999997</v>
      </c>
      <c r="E37" s="78">
        <v>0.65</v>
      </c>
      <c r="F37" s="78">
        <v>0.92</v>
      </c>
      <c r="G37" s="78">
        <v>0.98</v>
      </c>
      <c r="H37" s="166"/>
    </row>
    <row r="38" spans="1:11">
      <c r="A38" s="72"/>
      <c r="B38" s="72" t="s">
        <v>445</v>
      </c>
      <c r="C38" s="78">
        <v>15.15</v>
      </c>
      <c r="D38" s="78">
        <v>72.519040000000004</v>
      </c>
      <c r="E38" s="78">
        <v>35</v>
      </c>
      <c r="F38" s="78">
        <v>76</v>
      </c>
      <c r="G38" s="78">
        <v>82</v>
      </c>
      <c r="H38" s="166"/>
    </row>
    <row r="39" spans="1:11">
      <c r="A39" s="72"/>
      <c r="B39" s="72" t="s">
        <v>446</v>
      </c>
      <c r="C39" s="78">
        <v>2.4500000000000002</v>
      </c>
      <c r="D39" s="78">
        <f>(3500+1045780)/100000</f>
        <v>10.492800000000001</v>
      </c>
      <c r="E39" s="78">
        <v>4.91</v>
      </c>
      <c r="F39" s="78">
        <v>11</v>
      </c>
      <c r="G39" s="78">
        <v>12</v>
      </c>
      <c r="H39" s="166"/>
    </row>
    <row r="40" spans="1:11">
      <c r="A40" s="72"/>
      <c r="B40" s="889" t="s">
        <v>647</v>
      </c>
      <c r="C40" s="78"/>
      <c r="D40" s="78">
        <f>(833941+53600)/100000</f>
        <v>8.8754100000000005</v>
      </c>
      <c r="E40" s="78">
        <v>3.65</v>
      </c>
      <c r="F40" s="78">
        <v>9</v>
      </c>
      <c r="G40" s="78">
        <v>10</v>
      </c>
      <c r="H40" s="166"/>
    </row>
    <row r="41" spans="1:11">
      <c r="A41" s="72"/>
      <c r="B41" s="72" t="s">
        <v>447</v>
      </c>
      <c r="C41" s="78">
        <v>10.56</v>
      </c>
      <c r="D41" s="78">
        <f>178.01255</f>
        <v>178.01255</v>
      </c>
      <c r="E41" s="137">
        <v>95</v>
      </c>
      <c r="F41" s="78">
        <v>195</v>
      </c>
      <c r="G41" s="78">
        <v>198</v>
      </c>
      <c r="H41" s="166"/>
      <c r="I41" s="457"/>
    </row>
    <row r="42" spans="1:11">
      <c r="A42" s="72"/>
      <c r="B42" s="72" t="s">
        <v>1027</v>
      </c>
      <c r="C42" s="78"/>
      <c r="D42" s="78">
        <v>190.83149</v>
      </c>
      <c r="E42" s="137">
        <v>85</v>
      </c>
      <c r="F42" s="78">
        <v>205</v>
      </c>
      <c r="G42" s="78">
        <v>215</v>
      </c>
      <c r="H42" s="166"/>
      <c r="I42" s="457"/>
    </row>
    <row r="43" spans="1:11">
      <c r="A43" s="72"/>
      <c r="B43" s="889" t="s">
        <v>1687</v>
      </c>
      <c r="C43" s="78"/>
      <c r="D43" s="78">
        <f>306.00324</f>
        <v>306.00324000000001</v>
      </c>
      <c r="E43" s="137">
        <v>104.74</v>
      </c>
      <c r="F43" s="78">
        <v>315</v>
      </c>
      <c r="G43" s="78">
        <v>320</v>
      </c>
      <c r="H43" s="166"/>
    </row>
    <row r="44" spans="1:11">
      <c r="A44" s="72"/>
      <c r="B44" s="1142" t="s">
        <v>2033</v>
      </c>
      <c r="C44" s="78"/>
      <c r="D44" s="761">
        <f>(29094568+10128766+13468373)/100000-242.88</f>
        <v>284.03706999999997</v>
      </c>
      <c r="E44" s="994">
        <v>135</v>
      </c>
      <c r="F44" s="78">
        <v>295</v>
      </c>
      <c r="G44" s="78">
        <v>305</v>
      </c>
      <c r="H44" s="166"/>
    </row>
    <row r="45" spans="1:11">
      <c r="A45" s="72"/>
      <c r="B45" s="72" t="s">
        <v>1139</v>
      </c>
      <c r="C45" s="78"/>
      <c r="D45" s="78"/>
      <c r="E45" s="78"/>
      <c r="F45" s="350"/>
      <c r="G45" s="1053"/>
      <c r="H45" s="166"/>
    </row>
    <row r="46" spans="1:11">
      <c r="A46" s="72"/>
      <c r="B46" s="889" t="s">
        <v>648</v>
      </c>
      <c r="C46" s="78"/>
      <c r="D46" s="78">
        <f>242.87687</f>
        <v>242.87687</v>
      </c>
      <c r="E46" s="470">
        <v>122</v>
      </c>
      <c r="F46" s="1041">
        <f>J82</f>
        <v>258.13679999999999</v>
      </c>
      <c r="G46" s="1053">
        <f>K82</f>
        <v>333.46800000000002</v>
      </c>
      <c r="H46" s="166"/>
    </row>
    <row r="47" spans="1:11">
      <c r="A47" s="72"/>
      <c r="B47" s="72" t="s">
        <v>1162</v>
      </c>
      <c r="C47" s="78">
        <f>52.66+0.7+0.67+4.6+9.24+0.8+0.07+16.21</f>
        <v>84.949999999999989</v>
      </c>
      <c r="D47" s="78">
        <f>(8505+5097812+5873758+1681639+2786+600000+9357563+38200000+6269-9)/100000-306.00324</f>
        <v>302.27999</v>
      </c>
      <c r="E47" s="470">
        <v>148</v>
      </c>
      <c r="F47" s="78">
        <v>305</v>
      </c>
      <c r="G47" s="78">
        <v>315</v>
      </c>
      <c r="H47" s="166"/>
      <c r="I47" s="613"/>
    </row>
    <row r="48" spans="1:11">
      <c r="A48" s="72"/>
      <c r="B48" s="72" t="s">
        <v>2034</v>
      </c>
      <c r="C48" s="78"/>
      <c r="D48" s="78">
        <f>(36343431+53096928)/100000</f>
        <v>894.40359000000001</v>
      </c>
      <c r="E48" s="470">
        <v>284.35000000000002</v>
      </c>
      <c r="F48" s="679">
        <f>J75</f>
        <v>1213.8</v>
      </c>
      <c r="G48" s="1053">
        <f>K75</f>
        <v>1417.8</v>
      </c>
      <c r="H48" s="166"/>
      <c r="J48" s="747"/>
      <c r="K48" s="747"/>
    </row>
    <row r="49" spans="1:13">
      <c r="A49" s="72"/>
      <c r="B49" s="72" t="s">
        <v>448</v>
      </c>
      <c r="C49" s="78">
        <v>0.38</v>
      </c>
      <c r="D49" s="78">
        <f>6.94414+0.47763</f>
        <v>7.4217700000000004</v>
      </c>
      <c r="E49" s="470">
        <v>3.15</v>
      </c>
      <c r="F49" s="710">
        <v>6.1</v>
      </c>
      <c r="G49" s="727">
        <v>8</v>
      </c>
      <c r="H49" s="166"/>
      <c r="J49" s="747"/>
      <c r="K49" s="7"/>
    </row>
    <row r="50" spans="1:13">
      <c r="A50" s="72"/>
      <c r="B50" s="73" t="s">
        <v>1363</v>
      </c>
      <c r="C50" s="79">
        <f>SUM(C36:C49)</f>
        <v>113.66999999999999</v>
      </c>
      <c r="D50" s="79">
        <f>SUM(D36:D49)</f>
        <v>2498.4411599999999</v>
      </c>
      <c r="E50" s="79">
        <f>SUM(E36:E49)</f>
        <v>1021.5899999999999</v>
      </c>
      <c r="F50" s="471">
        <f>SUM(F36:F49)</f>
        <v>2890.2067999999999</v>
      </c>
      <c r="G50" s="79">
        <f>SUM(G36:G49)</f>
        <v>3217.748</v>
      </c>
      <c r="H50" s="166"/>
      <c r="K50" s="7"/>
    </row>
    <row r="51" spans="1:13">
      <c r="A51" s="72"/>
      <c r="B51" s="72" t="s">
        <v>1095</v>
      </c>
      <c r="C51" s="78"/>
      <c r="D51" s="78"/>
      <c r="E51" s="470"/>
      <c r="F51" s="470"/>
      <c r="G51" s="78"/>
      <c r="H51" s="166"/>
      <c r="J51" s="141"/>
      <c r="K51" s="141"/>
      <c r="M51" s="2"/>
    </row>
    <row r="52" spans="1:13">
      <c r="A52" s="72"/>
      <c r="B52" s="72" t="s">
        <v>449</v>
      </c>
      <c r="C52" s="78"/>
      <c r="D52" s="350"/>
      <c r="E52" s="679"/>
      <c r="F52" s="470"/>
      <c r="G52" s="78"/>
      <c r="H52" s="166"/>
      <c r="J52" s="141"/>
    </row>
    <row r="53" spans="1:13">
      <c r="A53" s="72"/>
      <c r="B53" s="72" t="s">
        <v>1267</v>
      </c>
      <c r="C53" s="78">
        <f>2.85+18.33+9+13.21</f>
        <v>43.39</v>
      </c>
      <c r="D53" s="78">
        <f>(1600080+3529179+2268891)/100000</f>
        <v>73.981499999999997</v>
      </c>
      <c r="E53" s="78">
        <v>27</v>
      </c>
      <c r="F53" s="78">
        <v>78</v>
      </c>
      <c r="G53" s="78">
        <v>81</v>
      </c>
      <c r="H53" s="166"/>
    </row>
    <row r="54" spans="1:13">
      <c r="A54" s="72"/>
      <c r="B54" s="72" t="s">
        <v>351</v>
      </c>
      <c r="C54" s="78"/>
      <c r="D54" s="78"/>
      <c r="E54" s="470"/>
      <c r="F54" s="470"/>
      <c r="G54" s="78"/>
      <c r="H54" s="166"/>
    </row>
    <row r="55" spans="1:13">
      <c r="A55" s="72"/>
      <c r="B55" s="678" t="s">
        <v>1019</v>
      </c>
      <c r="C55" s="78">
        <f>0.3+0.25+0.8</f>
        <v>1.35</v>
      </c>
      <c r="D55" s="78">
        <f>0.2675</f>
        <v>0.26750000000000002</v>
      </c>
      <c r="E55" s="78">
        <v>0.5</v>
      </c>
      <c r="F55" s="78">
        <v>0.9</v>
      </c>
      <c r="G55" s="78">
        <v>1.5</v>
      </c>
      <c r="H55" s="166"/>
    </row>
    <row r="56" spans="1:13">
      <c r="A56" s="72"/>
      <c r="B56" s="72" t="s">
        <v>1363</v>
      </c>
      <c r="C56" s="79">
        <f>SUM(C52:C55)</f>
        <v>44.74</v>
      </c>
      <c r="D56" s="79">
        <f>SUM(D52:D55)</f>
        <v>74.248999999999995</v>
      </c>
      <c r="E56" s="79">
        <f>SUM(E52:E55)</f>
        <v>27.5</v>
      </c>
      <c r="F56" s="471">
        <f>SUM(F52:F55)</f>
        <v>78.900000000000006</v>
      </c>
      <c r="G56" s="79">
        <f>SUM(G52:G55)</f>
        <v>82.5</v>
      </c>
      <c r="H56" s="166"/>
    </row>
    <row r="57" spans="1:13">
      <c r="A57" s="72"/>
      <c r="B57" s="73" t="s">
        <v>1099</v>
      </c>
      <c r="C57" s="79"/>
      <c r="D57" s="79">
        <f>D14+D21+D28+D34+D50+D56</f>
        <v>5506.8840799999998</v>
      </c>
      <c r="E57" s="79">
        <f>E14+E21+E28+E34+E50+E56</f>
        <v>2504.0268999999998</v>
      </c>
      <c r="F57" s="79">
        <f>F14+F21+F28+F34+F50+F56</f>
        <v>5991.0568000000003</v>
      </c>
      <c r="G57" s="79">
        <f>G14+G21+G28+G34+G50+G56</f>
        <v>6482.6480000000001</v>
      </c>
      <c r="H57" s="166"/>
      <c r="I57" s="32">
        <f>G57-F57</f>
        <v>491.59119999999984</v>
      </c>
      <c r="J57" s="7"/>
    </row>
    <row r="58" spans="1:13">
      <c r="A58" s="72"/>
      <c r="B58" s="889" t="s">
        <v>1572</v>
      </c>
      <c r="C58" s="79"/>
      <c r="D58" s="79"/>
      <c r="E58" s="78"/>
      <c r="F58" s="471"/>
      <c r="G58" s="257">
        <f>K99</f>
        <v>55.395000000000003</v>
      </c>
      <c r="H58" s="166"/>
      <c r="I58">
        <f>I57/F57</f>
        <v>8.2054171143895654E-2</v>
      </c>
    </row>
    <row r="59" spans="1:13">
      <c r="A59" s="72"/>
      <c r="B59" s="889" t="s">
        <v>1573</v>
      </c>
      <c r="C59" s="79"/>
      <c r="D59" s="79"/>
      <c r="E59" s="994"/>
      <c r="F59" s="994"/>
      <c r="G59" s="1042">
        <f>K104+K105</f>
        <v>511.49700000000001</v>
      </c>
      <c r="H59" s="166"/>
    </row>
    <row r="60" spans="1:13">
      <c r="A60" s="72"/>
      <c r="B60" s="889" t="s">
        <v>1574</v>
      </c>
      <c r="C60" s="79"/>
      <c r="D60" s="79"/>
      <c r="E60" s="471"/>
      <c r="F60" s="471"/>
      <c r="G60" s="257">
        <f>K107</f>
        <v>0</v>
      </c>
      <c r="H60" s="166"/>
      <c r="I60" s="7"/>
    </row>
    <row r="61" spans="1:13">
      <c r="A61" s="72"/>
      <c r="B61" s="889" t="s">
        <v>1029</v>
      </c>
      <c r="C61" s="79"/>
      <c r="D61" s="79"/>
      <c r="E61" s="471"/>
      <c r="F61" s="471"/>
      <c r="G61" s="257">
        <f>K108</f>
        <v>204</v>
      </c>
      <c r="H61" s="166"/>
    </row>
    <row r="62" spans="1:13">
      <c r="A62" s="72"/>
      <c r="B62" s="889" t="s">
        <v>32</v>
      </c>
      <c r="C62" s="79"/>
      <c r="D62" s="79"/>
      <c r="E62" s="471"/>
      <c r="F62" s="471"/>
      <c r="G62" s="257">
        <f>K110</f>
        <v>156.75637454358412</v>
      </c>
      <c r="H62" s="166"/>
    </row>
    <row r="63" spans="1:13">
      <c r="A63" s="72"/>
      <c r="B63" s="1142" t="s">
        <v>1787</v>
      </c>
      <c r="C63" s="79"/>
      <c r="D63" s="79"/>
      <c r="E63" s="471"/>
      <c r="F63" s="471"/>
      <c r="G63" s="257">
        <f>K115+K119</f>
        <v>300</v>
      </c>
      <c r="H63" s="166"/>
    </row>
    <row r="64" spans="1:13">
      <c r="A64" s="72"/>
      <c r="B64" s="1142" t="s">
        <v>1754</v>
      </c>
      <c r="C64" s="79"/>
      <c r="D64" s="79"/>
      <c r="E64" s="471"/>
      <c r="F64" s="471"/>
      <c r="G64" s="257">
        <f>K121</f>
        <v>500</v>
      </c>
      <c r="H64" s="166"/>
    </row>
    <row r="65" spans="1:12">
      <c r="A65" s="72"/>
      <c r="B65" s="889" t="s">
        <v>1644</v>
      </c>
      <c r="C65" s="79"/>
      <c r="D65" s="79"/>
      <c r="E65" s="471"/>
      <c r="F65" s="994">
        <f>SUM(J123:J126)</f>
        <v>67.961039999999997</v>
      </c>
      <c r="G65" s="994">
        <f>SUM(K123:K126)</f>
        <v>67.961039999999997</v>
      </c>
      <c r="H65" s="166"/>
    </row>
    <row r="66" spans="1:12">
      <c r="A66" s="72"/>
      <c r="B66" s="1142" t="s">
        <v>1891</v>
      </c>
      <c r="C66" s="79"/>
      <c r="D66" s="79"/>
      <c r="E66" s="471"/>
      <c r="F66" s="994"/>
      <c r="G66" s="257">
        <f>SUM(K101:K102)</f>
        <v>60</v>
      </c>
      <c r="H66" s="166"/>
    </row>
    <row r="67" spans="1:12">
      <c r="A67" s="72"/>
      <c r="B67" s="134" t="s">
        <v>738</v>
      </c>
      <c r="C67" s="79"/>
      <c r="D67" s="79">
        <f>SUM(D58:D66)</f>
        <v>0</v>
      </c>
      <c r="E67" s="79">
        <f>SUM(E58:E66)</f>
        <v>0</v>
      </c>
      <c r="F67" s="79">
        <f>SUM(F58:F66)</f>
        <v>67.961039999999997</v>
      </c>
      <c r="G67" s="79">
        <f>SUM(G58:G66)</f>
        <v>1855.6094145435841</v>
      </c>
      <c r="H67" s="166"/>
    </row>
    <row r="68" spans="1:12">
      <c r="A68" s="72"/>
      <c r="B68" s="73"/>
      <c r="C68" s="79"/>
      <c r="D68" s="79"/>
      <c r="E68" s="471"/>
      <c r="F68" s="471"/>
      <c r="G68" s="318"/>
      <c r="H68" s="166"/>
    </row>
    <row r="69" spans="1:12">
      <c r="A69" s="72"/>
      <c r="B69" s="73" t="s">
        <v>1099</v>
      </c>
      <c r="C69" s="78">
        <f>C56+C50+C34+C28+C21+C14</f>
        <v>354.21000000000004</v>
      </c>
      <c r="D69" s="79">
        <f>(D57+D67)</f>
        <v>5506.8840799999998</v>
      </c>
      <c r="E69" s="79">
        <f>E57+E67</f>
        <v>2504.0268999999998</v>
      </c>
      <c r="F69" s="79">
        <f>F57+F67</f>
        <v>6059.0178400000004</v>
      </c>
      <c r="G69" s="79">
        <f>G57+G67</f>
        <v>8338.2574145435847</v>
      </c>
      <c r="H69" s="34"/>
    </row>
    <row r="70" spans="1:12">
      <c r="D70" s="762"/>
      <c r="E70" s="762"/>
      <c r="F70" s="22"/>
      <c r="G70" s="22"/>
      <c r="H70" s="20"/>
      <c r="I70" s="457" t="s">
        <v>513</v>
      </c>
      <c r="J70" s="477" t="s">
        <v>1857</v>
      </c>
      <c r="K70" s="477" t="s">
        <v>2008</v>
      </c>
    </row>
    <row r="71" spans="1:12" ht="26.25" customHeight="1">
      <c r="A71" s="1491" t="s">
        <v>1138</v>
      </c>
      <c r="B71" s="1491"/>
      <c r="C71" s="1491"/>
      <c r="D71" s="1491"/>
      <c r="E71" s="1491"/>
      <c r="F71" s="1491"/>
      <c r="G71" s="1491"/>
      <c r="H71" s="7"/>
      <c r="I71" t="s">
        <v>1256</v>
      </c>
      <c r="J71" s="7"/>
      <c r="L71" s="2"/>
    </row>
    <row r="72" spans="1:12" ht="12.75" customHeight="1">
      <c r="A72" s="1492" t="s">
        <v>1866</v>
      </c>
      <c r="B72" s="1493"/>
      <c r="C72" s="1493"/>
      <c r="D72" s="1493"/>
      <c r="E72" s="1493"/>
      <c r="F72" s="1493"/>
      <c r="G72" s="1493"/>
      <c r="I72" s="1149" t="s">
        <v>2032</v>
      </c>
      <c r="J72" s="7">
        <f>(950000*8.5*12+480000*8.5*6)/100000</f>
        <v>1213.8</v>
      </c>
      <c r="K72" s="7">
        <f>(1150000*8.5*12+480000*8.5*6)/100000</f>
        <v>1417.8</v>
      </c>
      <c r="L72" s="7"/>
    </row>
    <row r="73" spans="1:12">
      <c r="A73" s="1493"/>
      <c r="B73" s="1493"/>
      <c r="C73" s="1493"/>
      <c r="D73" s="1493"/>
      <c r="E73" s="1493"/>
      <c r="F73" s="1493"/>
      <c r="G73" s="1493"/>
      <c r="I73" s="1149" t="s">
        <v>1840</v>
      </c>
      <c r="J73" s="7"/>
    </row>
    <row r="74" spans="1:12" ht="15.75" customHeight="1">
      <c r="A74" s="1493"/>
      <c r="B74" s="1493"/>
      <c r="C74" s="1493"/>
      <c r="D74" s="1493"/>
      <c r="E74" s="1493"/>
      <c r="F74" s="1493"/>
      <c r="G74" s="1493"/>
      <c r="J74" s="7"/>
    </row>
    <row r="75" spans="1:12">
      <c r="D75" s="7"/>
      <c r="E75" s="7"/>
      <c r="F75" s="7"/>
      <c r="G75" s="7"/>
      <c r="J75" s="141">
        <f>SUM(J72:J74)</f>
        <v>1213.8</v>
      </c>
      <c r="K75" s="141">
        <f>SUM(K72:K74)</f>
        <v>1417.8</v>
      </c>
    </row>
    <row r="76" spans="1:12" ht="13.5" thickBot="1">
      <c r="B76" s="1490" t="s">
        <v>1494</v>
      </c>
      <c r="C76" s="1490"/>
      <c r="D76" s="1490"/>
      <c r="E76" s="1490"/>
      <c r="F76" s="1490"/>
      <c r="G76" s="1490"/>
      <c r="J76" s="7"/>
      <c r="K76" s="478"/>
    </row>
    <row r="77" spans="1:12">
      <c r="A77" s="173"/>
      <c r="B77" s="215"/>
      <c r="C77" s="215"/>
      <c r="D77" s="1155" t="s">
        <v>1837</v>
      </c>
      <c r="E77" s="853"/>
      <c r="F77" s="216"/>
      <c r="G77" s="258"/>
      <c r="I77" s="611" t="s">
        <v>1392</v>
      </c>
      <c r="J77" s="9"/>
      <c r="K77" s="141"/>
    </row>
    <row r="78" spans="1:12" ht="13.5" thickBot="1">
      <c r="A78" s="181"/>
      <c r="B78" s="227" t="s">
        <v>235</v>
      </c>
      <c r="C78" s="227"/>
      <c r="D78" s="259" t="s">
        <v>1368</v>
      </c>
      <c r="E78" s="259"/>
      <c r="F78" s="259" t="s">
        <v>237</v>
      </c>
      <c r="G78" s="260" t="s">
        <v>1098</v>
      </c>
      <c r="I78" s="1147" t="s">
        <v>1841</v>
      </c>
      <c r="J78" s="1489">
        <f>(96760*14*12+29500*27*12)/100000</f>
        <v>258.13679999999999</v>
      </c>
      <c r="K78" s="1489">
        <f>(96760*15*12+29500*45*12)/100000</f>
        <v>333.46800000000002</v>
      </c>
    </row>
    <row r="79" spans="1:12" ht="14.25" thickTop="1" thickBot="1">
      <c r="A79" s="230" t="s">
        <v>340</v>
      </c>
      <c r="B79" s="229"/>
      <c r="C79" s="229"/>
      <c r="D79" s="229">
        <f>'T-1'!K56</f>
        <v>1750</v>
      </c>
      <c r="E79" s="229"/>
      <c r="F79" s="229">
        <f>'T-1'!K38</f>
        <v>2930</v>
      </c>
      <c r="G79" s="231"/>
      <c r="I79" s="1147" t="s">
        <v>1842</v>
      </c>
      <c r="J79" s="1489"/>
      <c r="K79" s="1489"/>
    </row>
    <row r="80" spans="1:12">
      <c r="A80" s="181"/>
      <c r="B80" s="9"/>
      <c r="C80" s="9"/>
      <c r="D80" s="166"/>
      <c r="E80" s="166"/>
      <c r="F80" s="166"/>
      <c r="G80" s="180"/>
      <c r="I80" s="1147" t="s">
        <v>1785</v>
      </c>
      <c r="J80" s="1489"/>
      <c r="K80" s="1489"/>
    </row>
    <row r="81" spans="1:11">
      <c r="A81" s="230" t="s">
        <v>341</v>
      </c>
      <c r="B81" s="166">
        <f>F69*2%</f>
        <v>121.18035680000001</v>
      </c>
      <c r="C81" s="9"/>
      <c r="D81" s="166">
        <f>(G81-B80:B81)/SUM(D79:F79)*D79</f>
        <v>2220.3452127350433</v>
      </c>
      <c r="E81" s="166"/>
      <c r="F81" s="166">
        <f>(G81-B81)/SUM(D79:F79)*F79</f>
        <v>3717.492270464958</v>
      </c>
      <c r="G81" s="180">
        <f>F69</f>
        <v>6059.0178400000004</v>
      </c>
      <c r="I81" s="1147"/>
      <c r="J81" s="1"/>
      <c r="K81" s="430"/>
    </row>
    <row r="82" spans="1:11">
      <c r="A82" s="181"/>
      <c r="B82" s="9"/>
      <c r="C82" s="9"/>
      <c r="D82" s="166"/>
      <c r="E82" s="166"/>
      <c r="F82" s="166"/>
      <c r="G82" s="180"/>
      <c r="I82" s="1147" t="s">
        <v>1843</v>
      </c>
      <c r="J82" s="612">
        <f>SUM(J78:J81)</f>
        <v>258.13679999999999</v>
      </c>
      <c r="K82" s="612">
        <f>SUM(K78:K81)</f>
        <v>333.46800000000002</v>
      </c>
    </row>
    <row r="83" spans="1:11" ht="13.5" thickBot="1">
      <c r="A83" s="230" t="s">
        <v>216</v>
      </c>
      <c r="B83" s="261">
        <f>B81/G81</f>
        <v>0.02</v>
      </c>
      <c r="C83" s="261"/>
      <c r="D83" s="261">
        <f>D81/G81</f>
        <v>0.36645299145299154</v>
      </c>
      <c r="E83" s="261"/>
      <c r="F83" s="261">
        <f>F81/G81</f>
        <v>0.61354700854700861</v>
      </c>
      <c r="G83" s="262">
        <f>SUM(B83:F83)</f>
        <v>1.0000000000000002</v>
      </c>
      <c r="I83" s="1147" t="s">
        <v>1844</v>
      </c>
      <c r="J83" s="1"/>
      <c r="K83" s="430"/>
    </row>
    <row r="84" spans="1:11" ht="13.5" thickTop="1">
      <c r="A84" s="181"/>
      <c r="B84" s="9"/>
      <c r="C84" s="9"/>
      <c r="D84" s="166"/>
      <c r="E84" s="166"/>
      <c r="F84" s="166"/>
      <c r="G84" s="180"/>
      <c r="J84" s="747"/>
    </row>
    <row r="85" spans="1:11">
      <c r="A85" s="181"/>
      <c r="B85" s="9"/>
      <c r="C85" s="9"/>
      <c r="D85" s="1156" t="s">
        <v>1890</v>
      </c>
      <c r="E85" s="214"/>
      <c r="F85" s="166"/>
      <c r="G85" s="180"/>
    </row>
    <row r="86" spans="1:11" ht="13.5" thickBot="1">
      <c r="A86" s="181"/>
      <c r="B86" s="227" t="s">
        <v>235</v>
      </c>
      <c r="C86" s="227"/>
      <c r="D86" s="259" t="s">
        <v>1368</v>
      </c>
      <c r="E86" s="259"/>
      <c r="F86" s="259" t="s">
        <v>237</v>
      </c>
      <c r="G86" s="260" t="s">
        <v>1098</v>
      </c>
    </row>
    <row r="87" spans="1:11" ht="19.5" thickTop="1" thickBot="1">
      <c r="A87" s="230" t="s">
        <v>340</v>
      </c>
      <c r="B87" s="229"/>
      <c r="C87" s="229"/>
      <c r="D87" s="229">
        <f>'T-1'!O56</f>
        <v>1800</v>
      </c>
      <c r="E87" s="229"/>
      <c r="F87" s="229">
        <f>'T-1'!O38</f>
        <v>3335</v>
      </c>
      <c r="G87" s="231"/>
      <c r="I87" s="1078"/>
      <c r="K87" s="7"/>
    </row>
    <row r="88" spans="1:11">
      <c r="A88" s="181"/>
      <c r="B88" s="9"/>
      <c r="C88" s="9"/>
      <c r="D88" s="166"/>
      <c r="E88" s="166"/>
      <c r="F88" s="166"/>
      <c r="G88" s="180"/>
    </row>
    <row r="89" spans="1:11">
      <c r="A89" s="230" t="s">
        <v>342</v>
      </c>
      <c r="B89" s="166">
        <f>G69*2%</f>
        <v>166.76514829087171</v>
      </c>
      <c r="C89" s="9"/>
      <c r="D89" s="166">
        <f>(G89-B89)/SUM(D87:F87)*D87</f>
        <v>2864.398457498517</v>
      </c>
      <c r="E89" s="166"/>
      <c r="F89" s="166">
        <f>(G89-B89)/SUM(D87:F87)*F87</f>
        <v>5307.0938087541963</v>
      </c>
      <c r="G89" s="180">
        <f>G69</f>
        <v>8338.2574145435847</v>
      </c>
      <c r="I89" s="457"/>
      <c r="J89" s="7"/>
      <c r="K89" s="7"/>
    </row>
    <row r="90" spans="1:11">
      <c r="A90" s="181"/>
      <c r="B90" s="9"/>
      <c r="C90" s="9"/>
      <c r="D90" s="166"/>
      <c r="E90" s="166"/>
      <c r="F90" s="166"/>
      <c r="G90" s="180"/>
    </row>
    <row r="91" spans="1:11" ht="13.5" thickBot="1">
      <c r="A91" s="230" t="s">
        <v>216</v>
      </c>
      <c r="B91" s="261">
        <f>B89/G89</f>
        <v>0.02</v>
      </c>
      <c r="C91" s="261"/>
      <c r="D91" s="261">
        <f>D89/G89</f>
        <v>0.34352482960077901</v>
      </c>
      <c r="E91" s="261"/>
      <c r="F91" s="261">
        <f>F89/G89</f>
        <v>0.63647517039922108</v>
      </c>
      <c r="G91" s="262">
        <f>SUM(B91:F91)</f>
        <v>1</v>
      </c>
      <c r="I91" s="457"/>
      <c r="J91" s="7"/>
      <c r="K91" s="7"/>
    </row>
    <row r="92" spans="1:11" ht="17.25" thickTop="1" thickBot="1">
      <c r="A92" t="s">
        <v>1496</v>
      </c>
      <c r="B92" s="184"/>
      <c r="C92" s="184"/>
      <c r="D92" s="184"/>
      <c r="E92" s="184"/>
      <c r="F92" s="184"/>
      <c r="G92" s="185"/>
      <c r="I92" s="770" t="s">
        <v>2074</v>
      </c>
    </row>
    <row r="93" spans="1:11">
      <c r="A93" t="s">
        <v>1495</v>
      </c>
      <c r="J93" s="2" t="s">
        <v>782</v>
      </c>
      <c r="K93" s="2" t="s">
        <v>783</v>
      </c>
    </row>
    <row r="94" spans="1:11">
      <c r="I94" s="752" t="s">
        <v>781</v>
      </c>
    </row>
    <row r="95" spans="1:11" ht="12.75" customHeight="1">
      <c r="I95" s="1487" t="s">
        <v>2072</v>
      </c>
    </row>
    <row r="96" spans="1:11">
      <c r="I96" s="1488"/>
    </row>
    <row r="97" spans="9:11">
      <c r="I97" s="1488"/>
      <c r="J97" s="7"/>
      <c r="K97" s="7"/>
    </row>
    <row r="98" spans="9:11">
      <c r="J98" s="7"/>
      <c r="K98" s="7"/>
    </row>
    <row r="99" spans="9:11">
      <c r="I99" t="s">
        <v>784</v>
      </c>
      <c r="J99" s="7"/>
      <c r="K99" s="7">
        <f>((1231)*4500)/100000</f>
        <v>55.395000000000003</v>
      </c>
    </row>
    <row r="100" spans="9:11">
      <c r="I100" s="2"/>
      <c r="J100" s="7"/>
      <c r="K100" s="7"/>
    </row>
    <row r="101" spans="9:11">
      <c r="I101" s="1149" t="s">
        <v>1846</v>
      </c>
      <c r="J101" s="7"/>
      <c r="K101" s="7">
        <v>60</v>
      </c>
    </row>
    <row r="102" spans="9:11">
      <c r="I102" s="1149"/>
      <c r="K102" s="7"/>
    </row>
    <row r="103" spans="9:11">
      <c r="I103" s="2" t="s">
        <v>1312</v>
      </c>
    </row>
    <row r="104" spans="9:11">
      <c r="I104" s="1149"/>
      <c r="J104" s="7"/>
      <c r="K104" s="7"/>
    </row>
    <row r="105" spans="9:11">
      <c r="I105" s="1149" t="s">
        <v>2073</v>
      </c>
      <c r="J105" s="7"/>
      <c r="K105" s="7">
        <f>((244917+72415-90000)*225)/100000</f>
        <v>511.49700000000001</v>
      </c>
    </row>
    <row r="106" spans="9:11">
      <c r="I106" t="s">
        <v>1786</v>
      </c>
      <c r="J106" s="7"/>
      <c r="K106" s="7"/>
    </row>
    <row r="108" spans="9:11">
      <c r="I108" s="2" t="s">
        <v>1029</v>
      </c>
      <c r="K108" s="7">
        <f>(200000*8.5)/100000*12</f>
        <v>204</v>
      </c>
    </row>
    <row r="110" spans="9:11">
      <c r="I110" s="457" t="s">
        <v>32</v>
      </c>
      <c r="J110">
        <f>1.94+5</f>
        <v>6.9399999999999995</v>
      </c>
      <c r="K110" s="7">
        <f>(SUM('F-13'!F5:F11)+(CWIP!AA40-CWIP!AA24-CWIP!AA25-CWIP!AA28-CWIP!AA29))*1%-300</f>
        <v>156.75637454358412</v>
      </c>
    </row>
    <row r="111" spans="9:11">
      <c r="I111" s="457"/>
      <c r="K111" s="10"/>
    </row>
    <row r="112" spans="9:11">
      <c r="J112" s="141">
        <f>SUM(J95:J111)</f>
        <v>6.9399999999999995</v>
      </c>
      <c r="K112" s="141">
        <f>SUM(K95:K111)</f>
        <v>987.64837454358417</v>
      </c>
    </row>
    <row r="113" spans="9:11">
      <c r="I113" s="457"/>
    </row>
    <row r="114" spans="9:11">
      <c r="I114" s="2" t="s">
        <v>101</v>
      </c>
      <c r="J114" s="7"/>
      <c r="K114" s="7"/>
    </row>
    <row r="115" spans="9:11">
      <c r="I115" t="s">
        <v>1088</v>
      </c>
      <c r="J115" s="7"/>
      <c r="K115" s="7">
        <v>220</v>
      </c>
    </row>
    <row r="116" spans="9:11">
      <c r="I116" s="611" t="s">
        <v>184</v>
      </c>
      <c r="J116" s="9"/>
      <c r="K116" s="9"/>
    </row>
    <row r="117" spans="9:11">
      <c r="I117" s="2" t="s">
        <v>524</v>
      </c>
    </row>
    <row r="118" spans="9:11">
      <c r="I118" t="s">
        <v>525</v>
      </c>
      <c r="J118">
        <f>7630-57.6</f>
        <v>7572.4</v>
      </c>
    </row>
    <row r="119" spans="9:11">
      <c r="I119" t="s">
        <v>915</v>
      </c>
      <c r="K119">
        <v>80</v>
      </c>
    </row>
    <row r="121" spans="9:11">
      <c r="I121" t="s">
        <v>1750</v>
      </c>
      <c r="K121" s="7">
        <v>500</v>
      </c>
    </row>
    <row r="122" spans="9:11">
      <c r="I122" s="292" t="s">
        <v>1646</v>
      </c>
    </row>
    <row r="123" spans="9:11">
      <c r="I123" t="s">
        <v>1578</v>
      </c>
      <c r="J123" s="7">
        <f>(507*241*12+821*403*12)/100000</f>
        <v>54.366</v>
      </c>
      <c r="K123" s="7">
        <f>(507*241*12+821*403*12)/100000</f>
        <v>54.366</v>
      </c>
    </row>
    <row r="124" spans="9:11">
      <c r="I124" s="292" t="s">
        <v>1645</v>
      </c>
      <c r="J124" s="7">
        <f>(507*68*12+821*96*12)/100000</f>
        <v>13.595039999999999</v>
      </c>
      <c r="K124" s="7">
        <f>(507*68*12+821*96*12)/100000</f>
        <v>13.595039999999999</v>
      </c>
    </row>
    <row r="125" spans="9:11">
      <c r="J125" s="7"/>
      <c r="K125" s="7"/>
    </row>
    <row r="126" spans="9:11">
      <c r="J126" s="7"/>
      <c r="K126" s="7"/>
    </row>
    <row r="127" spans="9:11">
      <c r="J127" s="141"/>
      <c r="K127" s="141">
        <f>SUM(K112:K126)</f>
        <v>1855.6094145435841</v>
      </c>
    </row>
    <row r="132" spans="9:11">
      <c r="I132" s="121"/>
      <c r="J132" s="166"/>
      <c r="K132" s="178"/>
    </row>
    <row r="133" spans="9:11">
      <c r="I133" s="121"/>
      <c r="J133" s="166"/>
      <c r="K133" s="166"/>
    </row>
    <row r="134" spans="9:11">
      <c r="K134" s="141"/>
    </row>
    <row r="135" spans="9:11">
      <c r="I135" s="120"/>
    </row>
    <row r="136" spans="9:11">
      <c r="I136" s="121"/>
      <c r="K136" s="166"/>
    </row>
    <row r="137" spans="9:11">
      <c r="I137" s="121"/>
      <c r="K137" s="166"/>
    </row>
    <row r="138" spans="9:11">
      <c r="I138" s="121"/>
      <c r="K138" s="166"/>
    </row>
    <row r="139" spans="9:11">
      <c r="I139" s="121"/>
      <c r="K139" s="166"/>
    </row>
    <row r="140" spans="9:11">
      <c r="I140" s="121"/>
      <c r="K140" s="166"/>
    </row>
    <row r="141" spans="9:11">
      <c r="I141" s="121"/>
      <c r="K141" s="166"/>
    </row>
    <row r="142" spans="9:11">
      <c r="K142" s="612"/>
    </row>
    <row r="162" spans="9:11">
      <c r="I162" s="457"/>
    </row>
    <row r="164" spans="9:11">
      <c r="I164" s="120"/>
    </row>
    <row r="167" spans="9:11">
      <c r="K167" s="141"/>
    </row>
  </sheetData>
  <mergeCells count="6">
    <mergeCell ref="I95:I97"/>
    <mergeCell ref="K78:K80"/>
    <mergeCell ref="B76:G76"/>
    <mergeCell ref="A71:G71"/>
    <mergeCell ref="A72:G74"/>
    <mergeCell ref="J78:J80"/>
  </mergeCells>
  <phoneticPr fontId="0" type="noConversion"/>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50" max="6" man="1"/>
  </rowBreaks>
</worksheet>
</file>

<file path=xl/worksheets/sheet28.xml><?xml version="1.0" encoding="utf-8"?>
<worksheet xmlns="http://schemas.openxmlformats.org/spreadsheetml/2006/main" xmlns:r="http://schemas.openxmlformats.org/officeDocument/2006/relationships">
  <sheetPr codeName="Sheet49"/>
  <dimension ref="A1:O51"/>
  <sheetViews>
    <sheetView view="pageBreakPreview" zoomScale="85" zoomScaleNormal="75" workbookViewId="0">
      <selection activeCell="J31" sqref="J31"/>
    </sheetView>
  </sheetViews>
  <sheetFormatPr defaultRowHeight="12.75"/>
  <cols>
    <col min="1" max="1" width="23.28515625" customWidth="1"/>
    <col min="2" max="3" width="12.85546875" bestFit="1" customWidth="1"/>
    <col min="4" max="4" width="14.140625" bestFit="1" customWidth="1"/>
    <col min="5" max="5" width="10.5703125" customWidth="1"/>
    <col min="6" max="6" width="10.7109375" customWidth="1"/>
    <col min="7" max="7" width="12" hidden="1" customWidth="1"/>
    <col min="8" max="8" width="11" hidden="1" customWidth="1"/>
    <col min="9" max="9" width="9.85546875" customWidth="1"/>
    <col min="10" max="10" width="10.28515625" customWidth="1"/>
    <col min="12" max="12" width="12.42578125" customWidth="1"/>
  </cols>
  <sheetData>
    <row r="1" spans="1:13">
      <c r="A1" s="35" t="s">
        <v>1654</v>
      </c>
      <c r="J1" s="37" t="s">
        <v>1192</v>
      </c>
      <c r="K1" s="2" t="s">
        <v>724</v>
      </c>
      <c r="L1" s="2"/>
    </row>
    <row r="2" spans="1:13">
      <c r="K2" s="2"/>
      <c r="L2" s="2"/>
    </row>
    <row r="3" spans="1:13" ht="15.75">
      <c r="A3" s="347" t="s">
        <v>1984</v>
      </c>
      <c r="B3" s="347"/>
      <c r="C3" s="347"/>
      <c r="D3" s="347"/>
      <c r="E3" s="347"/>
      <c r="F3" s="347"/>
      <c r="G3" s="347"/>
      <c r="H3" s="347"/>
      <c r="I3" s="347"/>
      <c r="J3" s="347"/>
      <c r="K3" s="347"/>
      <c r="L3" s="347"/>
    </row>
    <row r="4" spans="1:13">
      <c r="B4" s="779"/>
      <c r="C4" s="779"/>
      <c r="D4" s="779"/>
      <c r="E4" s="779"/>
      <c r="F4" s="779"/>
      <c r="K4" s="2"/>
      <c r="L4" s="2" t="s">
        <v>1850</v>
      </c>
    </row>
    <row r="5" spans="1:13" ht="32.25" customHeight="1">
      <c r="A5" s="74" t="s">
        <v>927</v>
      </c>
      <c r="B5" s="1496" t="s">
        <v>1224</v>
      </c>
      <c r="C5" s="1496" t="s">
        <v>928</v>
      </c>
      <c r="D5" s="1496" t="s">
        <v>929</v>
      </c>
      <c r="E5" s="1496" t="s">
        <v>88</v>
      </c>
      <c r="F5" s="1496" t="s">
        <v>993</v>
      </c>
      <c r="G5" s="74" t="s">
        <v>1164</v>
      </c>
      <c r="H5" s="1494" t="s">
        <v>994</v>
      </c>
      <c r="I5" s="1494" t="s">
        <v>995</v>
      </c>
      <c r="J5" s="1494" t="s">
        <v>996</v>
      </c>
      <c r="K5" s="1494" t="s">
        <v>997</v>
      </c>
      <c r="L5" s="1494" t="s">
        <v>998</v>
      </c>
      <c r="M5" s="120"/>
    </row>
    <row r="6" spans="1:13" ht="13.5" customHeight="1">
      <c r="A6" s="74"/>
      <c r="B6" s="1497"/>
      <c r="C6" s="1497"/>
      <c r="D6" s="1497"/>
      <c r="E6" s="1497"/>
      <c r="F6" s="1497"/>
      <c r="G6" s="74"/>
      <c r="H6" s="1495"/>
      <c r="I6" s="1495"/>
      <c r="J6" s="1495"/>
      <c r="K6" s="1495"/>
      <c r="L6" s="1495"/>
      <c r="M6" s="120"/>
    </row>
    <row r="7" spans="1:13">
      <c r="A7" s="125" t="s">
        <v>999</v>
      </c>
      <c r="B7" s="1283">
        <v>1032.6540725</v>
      </c>
      <c r="C7" s="1283">
        <v>865.26001350000001</v>
      </c>
      <c r="D7" s="1283">
        <v>1344.5014119</v>
      </c>
      <c r="E7" s="1283">
        <v>4196.3371611000002</v>
      </c>
      <c r="F7" s="472">
        <f t="shared" ref="F7:F28" si="0">SUM(B7:E7)</f>
        <v>7438.7526589999998</v>
      </c>
      <c r="G7" s="472">
        <f>'T-6'!I12</f>
        <v>1855.91</v>
      </c>
      <c r="H7" s="473">
        <f t="shared" ref="H7:H28" si="1">F7/G7*365</f>
        <v>1462.9721918277285</v>
      </c>
      <c r="I7" s="257">
        <v>0</v>
      </c>
      <c r="J7" s="257">
        <v>1679.2558478999999</v>
      </c>
      <c r="K7" s="318"/>
      <c r="L7" s="318"/>
    </row>
    <row r="8" spans="1:13">
      <c r="A8" s="125" t="s">
        <v>1032</v>
      </c>
      <c r="B8" s="1283">
        <v>25708.843271100002</v>
      </c>
      <c r="C8" s="1283">
        <v>19699.473023799997</v>
      </c>
      <c r="D8" s="1283">
        <v>39389.998732300002</v>
      </c>
      <c r="E8" s="1283">
        <v>168622.01232030001</v>
      </c>
      <c r="F8" s="472">
        <f t="shared" si="0"/>
        <v>253420.32734750002</v>
      </c>
      <c r="G8" s="472">
        <f>'T-6'!I18</f>
        <v>66942.573216499994</v>
      </c>
      <c r="H8" s="473">
        <f t="shared" si="1"/>
        <v>1381.7577520165974</v>
      </c>
      <c r="I8" s="257">
        <v>1020.55</v>
      </c>
      <c r="J8" s="257">
        <v>39216.298240099997</v>
      </c>
      <c r="K8" s="318"/>
      <c r="L8" s="318"/>
    </row>
    <row r="9" spans="1:13">
      <c r="A9" s="125" t="s">
        <v>1238</v>
      </c>
      <c r="B9" s="1283">
        <v>1918.3413077</v>
      </c>
      <c r="C9" s="1283">
        <v>2513.3254053000001</v>
      </c>
      <c r="D9" s="1283">
        <v>4003.8061841999997</v>
      </c>
      <c r="E9" s="1283">
        <v>7960.4157848999994</v>
      </c>
      <c r="F9" s="472">
        <f t="shared" si="0"/>
        <v>16395.888682100001</v>
      </c>
      <c r="G9" s="472">
        <f>'T-6'!I25</f>
        <v>23950.937758100001</v>
      </c>
      <c r="H9" s="473">
        <f t="shared" si="1"/>
        <v>249.86492927370219</v>
      </c>
      <c r="I9" s="257">
        <v>550.20000000000005</v>
      </c>
      <c r="J9" s="257">
        <v>13683.536032800001</v>
      </c>
      <c r="K9" s="318"/>
      <c r="L9" s="318"/>
    </row>
    <row r="10" spans="1:13">
      <c r="A10" s="568" t="s">
        <v>958</v>
      </c>
      <c r="B10" s="1283">
        <v>2821.6569447000002</v>
      </c>
      <c r="C10" s="1283">
        <v>2385.6878685000001</v>
      </c>
      <c r="D10" s="1283">
        <v>4582.0288041999993</v>
      </c>
      <c r="E10" s="1283">
        <v>9405.804542599999</v>
      </c>
      <c r="F10" s="472">
        <f t="shared" si="0"/>
        <v>19195.178159999999</v>
      </c>
      <c r="G10" s="472">
        <f>'T-6'!I26</f>
        <v>5392.7417011999996</v>
      </c>
      <c r="H10" s="473">
        <f t="shared" si="1"/>
        <v>1299.1981475472787</v>
      </c>
      <c r="I10" s="257">
        <v>375.2</v>
      </c>
      <c r="J10" s="257">
        <v>4520.5409440000003</v>
      </c>
      <c r="K10" s="318"/>
      <c r="L10" s="318"/>
    </row>
    <row r="11" spans="1:13">
      <c r="A11" s="568" t="s">
        <v>309</v>
      </c>
      <c r="B11" s="1283">
        <v>5.2747495999999998</v>
      </c>
      <c r="C11" s="1283">
        <v>6.5780130999999997</v>
      </c>
      <c r="D11" s="1283">
        <v>8.1840990999999992</v>
      </c>
      <c r="E11" s="1283">
        <v>9.6411745999999994</v>
      </c>
      <c r="F11" s="472">
        <f t="shared" si="0"/>
        <v>29.678036399999996</v>
      </c>
      <c r="G11" s="472">
        <f>'T-6'!I27+'T-6'!I41</f>
        <v>186.964269</v>
      </c>
      <c r="H11" s="473">
        <f t="shared" si="1"/>
        <v>57.938788753267069</v>
      </c>
      <c r="I11" s="257">
        <v>0</v>
      </c>
      <c r="J11" s="257">
        <v>0.8666239</v>
      </c>
      <c r="K11" s="318"/>
      <c r="L11" s="318"/>
    </row>
    <row r="12" spans="1:13">
      <c r="A12" s="568" t="s">
        <v>310</v>
      </c>
      <c r="B12" s="1283">
        <f>4.5597285+3.2185796</f>
        <v>7.7783081000000003</v>
      </c>
      <c r="C12" s="1283">
        <f>1.6290686+2.4311553</f>
        <v>4.0602239000000004</v>
      </c>
      <c r="D12" s="1283">
        <f>6.6832024+4.5105692</f>
        <v>11.1937716</v>
      </c>
      <c r="E12" s="1283">
        <f>0.9429128+10.5362883</f>
        <v>11.479201100000001</v>
      </c>
      <c r="F12" s="1282">
        <f t="shared" si="0"/>
        <v>34.511504700000003</v>
      </c>
      <c r="G12" s="1282">
        <f>'T-6'!I28+'T-6'!I42</f>
        <v>187.03184250000001</v>
      </c>
      <c r="H12" s="989">
        <f t="shared" si="1"/>
        <v>67.350559386699089</v>
      </c>
      <c r="I12" s="257">
        <v>0</v>
      </c>
      <c r="J12" s="257">
        <v>3.1874831000000001</v>
      </c>
      <c r="K12" s="318"/>
      <c r="L12" s="318"/>
    </row>
    <row r="13" spans="1:13">
      <c r="A13" s="125" t="s">
        <v>1000</v>
      </c>
      <c r="B13" s="1283">
        <v>599.51465599999995</v>
      </c>
      <c r="C13" s="1283">
        <v>710.44986889999996</v>
      </c>
      <c r="D13" s="1283">
        <v>663.75498830000004</v>
      </c>
      <c r="E13" s="1283">
        <v>899.18511750000005</v>
      </c>
      <c r="F13" s="472">
        <f t="shared" si="0"/>
        <v>2872.9046307000003</v>
      </c>
      <c r="G13" s="472">
        <f>'T-6'!I29</f>
        <v>2054.3778272999984</v>
      </c>
      <c r="H13" s="473">
        <f t="shared" si="1"/>
        <v>510.42713578332086</v>
      </c>
      <c r="I13" s="257">
        <v>75.25</v>
      </c>
      <c r="J13" s="257">
        <v>91.506690800000001</v>
      </c>
      <c r="K13" s="318"/>
      <c r="L13" s="318"/>
    </row>
    <row r="14" spans="1:13">
      <c r="A14" s="125" t="s">
        <v>347</v>
      </c>
      <c r="B14" s="1283">
        <v>52.885897499999999</v>
      </c>
      <c r="C14" s="1283">
        <v>47.842193999999999</v>
      </c>
      <c r="D14" s="1283">
        <v>69.934022600000006</v>
      </c>
      <c r="E14" s="1283">
        <v>6.4592764000000003</v>
      </c>
      <c r="F14" s="472">
        <f t="shared" si="0"/>
        <v>177.12139049999999</v>
      </c>
      <c r="G14" s="472">
        <f>'T-6'!I30</f>
        <v>1343.7768355999999</v>
      </c>
      <c r="H14" s="473">
        <f t="shared" si="1"/>
        <v>48.110151789924188</v>
      </c>
      <c r="I14" s="257">
        <v>0.75</v>
      </c>
      <c r="J14" s="257">
        <v>1274.7295099</v>
      </c>
      <c r="K14" s="318"/>
      <c r="L14" s="318"/>
    </row>
    <row r="15" spans="1:13">
      <c r="A15" s="125" t="s">
        <v>348</v>
      </c>
      <c r="B15" s="1283">
        <v>54.445632799999998</v>
      </c>
      <c r="C15" s="1283">
        <v>83.841780099999994</v>
      </c>
      <c r="D15" s="1283">
        <v>102.2160918</v>
      </c>
      <c r="E15" s="1283">
        <v>18.694996100000001</v>
      </c>
      <c r="F15" s="472">
        <f t="shared" si="0"/>
        <v>259.19850080000003</v>
      </c>
      <c r="G15" s="472">
        <f>'T-6'!I31</f>
        <v>4669.5200706999949</v>
      </c>
      <c r="H15" s="473">
        <f t="shared" si="1"/>
        <v>20.260637358780571</v>
      </c>
      <c r="I15" s="257">
        <v>10.199999999999999</v>
      </c>
      <c r="J15" s="257">
        <v>578.62331010000003</v>
      </c>
      <c r="K15" s="318"/>
      <c r="L15" s="318"/>
    </row>
    <row r="16" spans="1:13">
      <c r="A16" s="125" t="s">
        <v>350</v>
      </c>
      <c r="B16" s="1283">
        <v>269.60824689999998</v>
      </c>
      <c r="C16" s="1283">
        <v>606.84801149999998</v>
      </c>
      <c r="D16" s="1283">
        <v>795.88347650000003</v>
      </c>
      <c r="E16" s="1283">
        <v>1395.0976995999999</v>
      </c>
      <c r="F16" s="472">
        <f t="shared" si="0"/>
        <v>3067.4374345000001</v>
      </c>
      <c r="G16" s="472">
        <f>'T-6'!I32</f>
        <v>2693.2902250000002</v>
      </c>
      <c r="H16" s="473">
        <f t="shared" si="1"/>
        <v>415.70516730795316</v>
      </c>
      <c r="I16" s="257">
        <v>50.25</v>
      </c>
      <c r="J16" s="257">
        <v>1112.1292489</v>
      </c>
      <c r="K16" s="318"/>
      <c r="L16" s="318"/>
    </row>
    <row r="17" spans="1:15">
      <c r="A17" s="125" t="s">
        <v>1239</v>
      </c>
      <c r="B17" s="1283">
        <v>570.93380179999997</v>
      </c>
      <c r="C17" s="1283">
        <v>928.02457100000004</v>
      </c>
      <c r="D17" s="1283">
        <v>817.06646339999998</v>
      </c>
      <c r="E17" s="1283">
        <v>1184.6801832000001</v>
      </c>
      <c r="F17" s="472">
        <f t="shared" si="0"/>
        <v>3500.7050194000003</v>
      </c>
      <c r="G17" s="472">
        <f>'T-6'!I33+'T-6'!I34</f>
        <v>2831.2578715999998</v>
      </c>
      <c r="H17" s="473">
        <f t="shared" si="1"/>
        <v>451.30376321352679</v>
      </c>
      <c r="I17" s="257">
        <v>125.75</v>
      </c>
      <c r="J17" s="257">
        <v>195.10216679999999</v>
      </c>
      <c r="K17" s="318"/>
      <c r="L17" s="318"/>
    </row>
    <row r="18" spans="1:15">
      <c r="A18" s="125" t="s">
        <v>739</v>
      </c>
      <c r="B18" s="1283">
        <v>36.336832600000001</v>
      </c>
      <c r="C18" s="1283">
        <v>3.1776309999999999</v>
      </c>
      <c r="D18" s="1283">
        <v>2.7802291000000001</v>
      </c>
      <c r="E18" s="1283">
        <v>45.752679800000003</v>
      </c>
      <c r="F18" s="1282">
        <f t="shared" si="0"/>
        <v>88.047372499999994</v>
      </c>
      <c r="G18" s="1282">
        <f>'T-6'!I39</f>
        <v>558.72726310000007</v>
      </c>
      <c r="H18" s="989">
        <f t="shared" si="1"/>
        <v>57.518744985150505</v>
      </c>
      <c r="I18" s="137">
        <v>0</v>
      </c>
      <c r="J18" s="137">
        <v>0</v>
      </c>
      <c r="K18" s="318"/>
      <c r="L18" s="318"/>
    </row>
    <row r="19" spans="1:15">
      <c r="A19" s="108" t="s">
        <v>1033</v>
      </c>
      <c r="B19" s="1282">
        <v>30.340611899999999</v>
      </c>
      <c r="C19" s="1282">
        <v>12.248856299999998</v>
      </c>
      <c r="D19" s="1282">
        <v>2.1084257000000002</v>
      </c>
      <c r="E19" s="1282">
        <v>0</v>
      </c>
      <c r="F19" s="1282">
        <f t="shared" si="0"/>
        <v>44.697893899999997</v>
      </c>
      <c r="G19" s="1282">
        <f>'T-6'!I40</f>
        <v>448.99419829999999</v>
      </c>
      <c r="H19" s="989"/>
      <c r="I19" s="137">
        <v>0</v>
      </c>
      <c r="J19" s="137">
        <v>0</v>
      </c>
      <c r="K19" s="318"/>
      <c r="L19" s="318"/>
    </row>
    <row r="20" spans="1:15">
      <c r="A20" s="125" t="s">
        <v>350</v>
      </c>
      <c r="B20" s="1282">
        <v>175.37126599999999</v>
      </c>
      <c r="C20" s="1283">
        <v>184.63968010000005</v>
      </c>
      <c r="D20" s="1283">
        <v>239.23636879999995</v>
      </c>
      <c r="E20" s="1282">
        <v>127.4414907</v>
      </c>
      <c r="F20" s="1282">
        <f t="shared" si="0"/>
        <v>726.68880560000002</v>
      </c>
      <c r="G20" s="1282">
        <f>'T-6'!I43</f>
        <v>1550.5843413</v>
      </c>
      <c r="H20" s="989">
        <f t="shared" si="1"/>
        <v>171.05900464699863</v>
      </c>
      <c r="I20" s="137">
        <v>13.615662199999999</v>
      </c>
      <c r="J20" s="137">
        <v>0</v>
      </c>
      <c r="K20" s="318"/>
      <c r="L20" s="318"/>
    </row>
    <row r="21" spans="1:15">
      <c r="A21" s="108" t="s">
        <v>1037</v>
      </c>
      <c r="B21" s="1282">
        <v>39.819143199999999</v>
      </c>
      <c r="C21" s="1282">
        <v>97.649959999999993</v>
      </c>
      <c r="D21" s="1282">
        <v>48.908581399999996</v>
      </c>
      <c r="E21" s="1282">
        <v>267.18566179999999</v>
      </c>
      <c r="F21" s="1282">
        <f t="shared" si="0"/>
        <v>453.5633464</v>
      </c>
      <c r="G21" s="1282">
        <f>'T-6'!I35+'T-6'!I45+'T-6'!I56</f>
        <v>9271.2169509999985</v>
      </c>
      <c r="H21" s="989">
        <f t="shared" si="1"/>
        <v>17.85640680300806</v>
      </c>
      <c r="I21" s="137">
        <v>6.1862799999999996E-2</v>
      </c>
      <c r="J21" s="137">
        <v>4.8472694999999995</v>
      </c>
      <c r="K21" s="318"/>
      <c r="L21" s="318"/>
    </row>
    <row r="22" spans="1:15">
      <c r="A22" s="108" t="s">
        <v>822</v>
      </c>
      <c r="B22" s="1282">
        <v>119.5140375</v>
      </c>
      <c r="C22" s="1282">
        <v>16.551505899999999</v>
      </c>
      <c r="D22" s="1282">
        <v>239.30999889999998</v>
      </c>
      <c r="E22" s="1282">
        <v>271.371802</v>
      </c>
      <c r="F22" s="1282">
        <f t="shared" si="0"/>
        <v>646.74734430000001</v>
      </c>
      <c r="G22" s="1282">
        <f>'T-6'!I47</f>
        <v>1471.1386095</v>
      </c>
      <c r="H22" s="989">
        <f t="shared" si="1"/>
        <v>160.46263699770026</v>
      </c>
      <c r="I22" s="137">
        <v>554.11941999999999</v>
      </c>
      <c r="J22" s="137">
        <v>149.4346085</v>
      </c>
      <c r="K22" s="318"/>
      <c r="L22" s="318"/>
      <c r="O22">
        <v>55187</v>
      </c>
    </row>
    <row r="23" spans="1:15">
      <c r="A23" s="108" t="s">
        <v>851</v>
      </c>
      <c r="B23" s="1282">
        <v>137.13779419999997</v>
      </c>
      <c r="C23" s="1282">
        <v>119.12850479999999</v>
      </c>
      <c r="D23" s="1282">
        <v>325.61825909999999</v>
      </c>
      <c r="E23" s="1282">
        <v>6494.99478</v>
      </c>
      <c r="F23" s="1282">
        <f t="shared" si="0"/>
        <v>7076.8793380999996</v>
      </c>
      <c r="G23" s="1282">
        <f>'T-6'!I36+'T-6'!I46+'T-6'!I48+'T-6'!I53+'T-6'!I57</f>
        <v>71851.10738365</v>
      </c>
      <c r="H23" s="989">
        <f t="shared" si="1"/>
        <v>35.950189947862732</v>
      </c>
      <c r="I23" s="137">
        <v>5680.5866538999999</v>
      </c>
      <c r="J23" s="137">
        <v>1422.5101213</v>
      </c>
      <c r="K23" s="318"/>
      <c r="L23" s="318"/>
    </row>
    <row r="24" spans="1:15">
      <c r="A24" s="108" t="s">
        <v>1163</v>
      </c>
      <c r="B24" s="1282">
        <v>0</v>
      </c>
      <c r="C24" s="1282">
        <v>0</v>
      </c>
      <c r="D24" s="1282">
        <v>0</v>
      </c>
      <c r="E24" s="1282">
        <v>0</v>
      </c>
      <c r="F24" s="1282">
        <f t="shared" si="0"/>
        <v>0</v>
      </c>
      <c r="G24" s="1282">
        <f>'T-6'!I52+'T-6'!I62</f>
        <v>175.5092459</v>
      </c>
      <c r="H24" s="989">
        <f t="shared" si="1"/>
        <v>0</v>
      </c>
      <c r="I24" s="137">
        <v>0</v>
      </c>
      <c r="J24" s="137">
        <v>0</v>
      </c>
      <c r="K24" s="318"/>
      <c r="L24" s="318"/>
    </row>
    <row r="25" spans="1:15">
      <c r="A25" s="108" t="s">
        <v>169</v>
      </c>
      <c r="B25" s="1282">
        <v>0</v>
      </c>
      <c r="C25" s="1282">
        <v>0</v>
      </c>
      <c r="D25" s="1282">
        <v>0</v>
      </c>
      <c r="E25" s="1282">
        <v>0</v>
      </c>
      <c r="F25" s="1282">
        <f t="shared" si="0"/>
        <v>0</v>
      </c>
      <c r="G25" s="1282">
        <f>'T-6'!I58+'T-6'!I51</f>
        <v>28661.875498399997</v>
      </c>
      <c r="H25" s="989">
        <f t="shared" si="1"/>
        <v>0</v>
      </c>
      <c r="I25" s="137">
        <v>0</v>
      </c>
      <c r="J25" s="137">
        <v>0</v>
      </c>
      <c r="K25" s="318"/>
      <c r="L25" s="318"/>
    </row>
    <row r="26" spans="1:15">
      <c r="A26" s="108" t="s">
        <v>751</v>
      </c>
      <c r="B26" s="1282">
        <v>185.93454489999999</v>
      </c>
      <c r="C26" s="1282">
        <v>190.5614673</v>
      </c>
      <c r="D26" s="1282">
        <v>576.17716280000002</v>
      </c>
      <c r="E26" s="1282">
        <v>4867.7440347000002</v>
      </c>
      <c r="F26" s="1282">
        <f t="shared" si="0"/>
        <v>5820.4172097000001</v>
      </c>
      <c r="G26" s="1282">
        <f>'T-6'!I59+'T-6'!I63</f>
        <v>27584.33584245</v>
      </c>
      <c r="H26" s="989">
        <f t="shared" si="1"/>
        <v>77.016618912794144</v>
      </c>
      <c r="I26" s="137">
        <v>1538.1509058000001</v>
      </c>
      <c r="J26" s="137">
        <v>0</v>
      </c>
      <c r="K26" s="318"/>
      <c r="L26" s="318"/>
    </row>
    <row r="27" spans="1:15">
      <c r="A27" s="108" t="s">
        <v>752</v>
      </c>
      <c r="B27" s="1282">
        <v>4257.1920204000007</v>
      </c>
      <c r="C27" s="1282">
        <v>983.84348579999994</v>
      </c>
      <c r="D27" s="1282">
        <v>6170.6998304000008</v>
      </c>
      <c r="E27" s="1282">
        <v>28880.956082199998</v>
      </c>
      <c r="F27" s="1282">
        <f t="shared" si="0"/>
        <v>40292.691418800001</v>
      </c>
      <c r="G27" s="1282">
        <f>'T-6'!I49+'T-6'!I60</f>
        <v>69640.384100800002</v>
      </c>
      <c r="H27" s="989">
        <f t="shared" si="1"/>
        <v>211.18252803681841</v>
      </c>
      <c r="I27" s="137">
        <f>70.9806281+37800</f>
        <v>37870.980628099998</v>
      </c>
      <c r="J27" s="137">
        <v>0</v>
      </c>
      <c r="K27" s="318"/>
      <c r="L27" s="318"/>
    </row>
    <row r="28" spans="1:15">
      <c r="A28" s="108" t="s">
        <v>295</v>
      </c>
      <c r="B28" s="1282">
        <v>0</v>
      </c>
      <c r="C28" s="1282">
        <v>0</v>
      </c>
      <c r="D28" s="1282">
        <v>0</v>
      </c>
      <c r="E28" s="1282">
        <v>17.52392</v>
      </c>
      <c r="F28" s="1282">
        <f t="shared" si="0"/>
        <v>17.52392</v>
      </c>
      <c r="G28" s="1282">
        <f>'T-6'!I50+'T-6'!I61</f>
        <v>7665.8634512999997</v>
      </c>
      <c r="H28" s="989">
        <f t="shared" si="1"/>
        <v>0.83437838941878217</v>
      </c>
      <c r="I28" s="137">
        <v>17.52392</v>
      </c>
      <c r="J28" s="137">
        <v>0</v>
      </c>
      <c r="K28" s="318"/>
      <c r="L28" s="318"/>
    </row>
    <row r="29" spans="1:15">
      <c r="A29" s="74" t="s">
        <v>1099</v>
      </c>
      <c r="B29" s="348">
        <f t="shared" ref="B29:G29" si="2">SUM(B7:B28)</f>
        <v>38023.583139400012</v>
      </c>
      <c r="C29" s="348">
        <f t="shared" si="2"/>
        <v>29459.192064799998</v>
      </c>
      <c r="D29" s="348">
        <f t="shared" si="2"/>
        <v>59393.406902099989</v>
      </c>
      <c r="E29" s="348">
        <f t="shared" si="2"/>
        <v>234682.77790860005</v>
      </c>
      <c r="F29" s="348">
        <f t="shared" si="2"/>
        <v>361558.96001489996</v>
      </c>
      <c r="G29" s="348">
        <f t="shared" si="2"/>
        <v>330988.11850320001</v>
      </c>
      <c r="H29" s="473">
        <f>F29/G29*365</f>
        <v>398.71225892406954</v>
      </c>
      <c r="I29" s="348">
        <f>SUM(I7:I28)</f>
        <v>47883.1890528</v>
      </c>
      <c r="J29" s="348">
        <f>SUM(J7:J28)</f>
        <v>63932.568097600008</v>
      </c>
      <c r="K29" s="348">
        <f>SUM(K7:K28)</f>
        <v>0</v>
      </c>
      <c r="L29" s="348">
        <f>SUM(L7:L28)</f>
        <v>0</v>
      </c>
    </row>
    <row r="30" spans="1:15">
      <c r="A30" s="72"/>
      <c r="B30" s="244"/>
      <c r="C30" s="244"/>
      <c r="D30" s="244"/>
      <c r="E30" s="244"/>
      <c r="F30" s="349"/>
      <c r="G30" s="349"/>
      <c r="H30" s="72"/>
      <c r="I30" s="78"/>
      <c r="J30" s="78"/>
      <c r="K30" s="78"/>
      <c r="L30" s="350"/>
    </row>
    <row r="31" spans="1:15">
      <c r="A31" s="72" t="s">
        <v>507</v>
      </c>
      <c r="B31" s="244"/>
      <c r="C31" s="244"/>
      <c r="D31" s="244"/>
      <c r="E31" s="244"/>
      <c r="F31" s="244"/>
      <c r="G31" s="244"/>
      <c r="H31" s="72"/>
      <c r="I31" s="78"/>
      <c r="J31" s="78"/>
      <c r="K31" s="78"/>
      <c r="L31" s="78"/>
    </row>
    <row r="32" spans="1:15">
      <c r="A32" s="474"/>
      <c r="B32" s="430"/>
      <c r="C32" s="430"/>
      <c r="D32" s="430"/>
      <c r="E32" s="430"/>
      <c r="F32" s="430"/>
      <c r="G32" s="430"/>
      <c r="H32" s="9"/>
      <c r="I32" s="166"/>
      <c r="J32" s="166"/>
      <c r="K32" s="166"/>
      <c r="L32" s="166"/>
    </row>
    <row r="33" spans="1:12">
      <c r="A33" s="458"/>
      <c r="B33" s="430"/>
      <c r="C33" s="430"/>
      <c r="D33" s="430"/>
      <c r="E33" s="430"/>
      <c r="G33" s="7" t="e">
        <f>#REF!</f>
        <v>#REF!</v>
      </c>
      <c r="H33" s="9"/>
      <c r="I33" s="166"/>
      <c r="J33" s="166"/>
      <c r="K33" s="166"/>
      <c r="L33" s="166"/>
    </row>
    <row r="34" spans="1:12">
      <c r="F34" s="7"/>
      <c r="G34" s="7">
        <f>109890.78+63482.91</f>
        <v>173373.69</v>
      </c>
      <c r="L34" s="7"/>
    </row>
    <row r="35" spans="1:12">
      <c r="B35" s="7"/>
      <c r="C35" s="7"/>
      <c r="D35" s="7"/>
      <c r="E35" s="7"/>
      <c r="F35" s="166"/>
      <c r="G35">
        <f>17579.48+19096.83+20257.92+21097.29+19565.24+18110.26</f>
        <v>115707.01999999999</v>
      </c>
    </row>
    <row r="36" spans="1:12" hidden="1">
      <c r="F36" s="9"/>
      <c r="J36" s="7"/>
    </row>
    <row r="37" spans="1:12" hidden="1">
      <c r="F37" s="34"/>
      <c r="H37" t="s">
        <v>230</v>
      </c>
      <c r="J37" s="7"/>
    </row>
    <row r="38" spans="1:12" hidden="1">
      <c r="F38" s="9"/>
      <c r="H38" t="s">
        <v>932</v>
      </c>
      <c r="J38" s="7">
        <f>'F-9'!C16</f>
        <v>251947.82772</v>
      </c>
    </row>
    <row r="39" spans="1:12" hidden="1">
      <c r="F39" s="166"/>
      <c r="H39" t="s">
        <v>1165</v>
      </c>
      <c r="J39" s="7" t="e">
        <f>#REF!</f>
        <v>#REF!</v>
      </c>
    </row>
    <row r="40" spans="1:12" hidden="1">
      <c r="F40" s="9"/>
      <c r="H40" t="s">
        <v>940</v>
      </c>
      <c r="J40" s="7">
        <f>('F-22'!D7+'F-22'!D8)/2</f>
        <v>8510.9341235687807</v>
      </c>
    </row>
    <row r="41" spans="1:12" hidden="1">
      <c r="H41" t="s">
        <v>1166</v>
      </c>
      <c r="J41" s="7">
        <f>9535.79+9041.91+10034.69+11940.56+10750.15+13851.77</f>
        <v>65154.869999999995</v>
      </c>
    </row>
    <row r="42" spans="1:12" hidden="1">
      <c r="H42" t="s">
        <v>1167</v>
      </c>
      <c r="J42" s="141" t="e">
        <f>J38+J39+J40-J41</f>
        <v>#REF!</v>
      </c>
    </row>
    <row r="43" spans="1:12" hidden="1">
      <c r="F43" s="7"/>
      <c r="J43" s="7"/>
    </row>
    <row r="44" spans="1:12" hidden="1">
      <c r="H44" t="s">
        <v>165</v>
      </c>
      <c r="J44">
        <f>(5869.02+2203.87+2308.24+3871.28+780+826)</f>
        <v>15858.410000000002</v>
      </c>
    </row>
    <row r="45" spans="1:12" hidden="1">
      <c r="H45" t="s">
        <v>1044</v>
      </c>
      <c r="J45" s="439" t="e">
        <f>J44+J42</f>
        <v>#REF!</v>
      </c>
    </row>
    <row r="46" spans="1:12" hidden="1">
      <c r="J46" s="7" t="e">
        <f>J45-F29</f>
        <v>#REF!</v>
      </c>
    </row>
    <row r="47" spans="1:12" hidden="1"/>
    <row r="48" spans="1:12">
      <c r="G48" s="7" t="e">
        <f>G34+G33-G35</f>
        <v>#REF!</v>
      </c>
    </row>
    <row r="49" spans="7:10">
      <c r="G49" s="7"/>
      <c r="J49" s="7"/>
    </row>
    <row r="51" spans="7:10">
      <c r="G51" s="7"/>
    </row>
  </sheetData>
  <mergeCells count="10">
    <mergeCell ref="B5:B6"/>
    <mergeCell ref="F5:F6"/>
    <mergeCell ref="D5:D6"/>
    <mergeCell ref="C5:C6"/>
    <mergeCell ref="E5:E6"/>
    <mergeCell ref="L5:L6"/>
    <mergeCell ref="H5:H6"/>
    <mergeCell ref="I5:I6"/>
    <mergeCell ref="J5:J6"/>
    <mergeCell ref="K5:K6"/>
  </mergeCells>
  <phoneticPr fontId="0" type="noConversion"/>
  <printOptions horizontalCentered="1" gridLines="1"/>
  <pageMargins left="0.51181102362204722" right="0.23622047244094491" top="0.98425196850393704" bottom="0.74803149606299213" header="0.51181102362204722" footer="0.51181102362204722"/>
  <pageSetup paperSize="9" orientation="landscape" r:id="rId1"/>
  <headerFooter alignWithMargins="0">
    <oddFooter xml:space="preserve">&amp;R&amp;"Arial,Bold"&amp;12OERC FORM-&amp;A&amp;"Arial,Regular"&amp;10
</oddFooter>
  </headerFooter>
</worksheet>
</file>

<file path=xl/worksheets/sheet29.xml><?xml version="1.0" encoding="utf-8"?>
<worksheet xmlns="http://schemas.openxmlformats.org/spreadsheetml/2006/main" xmlns:r="http://schemas.openxmlformats.org/officeDocument/2006/relationships">
  <sheetPr codeName="Sheet50"/>
  <dimension ref="A1:E30"/>
  <sheetViews>
    <sheetView view="pageBreakPreview" topLeftCell="A8" workbookViewId="0">
      <selection activeCell="D32" sqref="D32"/>
    </sheetView>
  </sheetViews>
  <sheetFormatPr defaultRowHeight="12.75"/>
  <cols>
    <col min="1" max="1" width="19.85546875" customWidth="1"/>
    <col min="2" max="2" width="18" customWidth="1"/>
    <col min="3" max="3" width="17.28515625" customWidth="1"/>
    <col min="4" max="4" width="12.28515625" customWidth="1"/>
    <col min="5" max="5" width="16.42578125" customWidth="1"/>
  </cols>
  <sheetData>
    <row r="1" spans="1:5">
      <c r="A1" s="35" t="s">
        <v>1654</v>
      </c>
      <c r="D1" s="37" t="s">
        <v>1192</v>
      </c>
      <c r="E1" s="2" t="s">
        <v>723</v>
      </c>
    </row>
    <row r="3" spans="1:5">
      <c r="A3" s="123" t="s">
        <v>941</v>
      </c>
      <c r="B3" s="123"/>
      <c r="C3" s="123"/>
      <c r="D3" s="123"/>
      <c r="E3" s="123"/>
    </row>
    <row r="4" spans="1:5">
      <c r="A4" s="35"/>
      <c r="E4" s="2" t="s">
        <v>1850</v>
      </c>
    </row>
    <row r="5" spans="1:5">
      <c r="A5" s="2" t="s">
        <v>2076</v>
      </c>
    </row>
    <row r="6" spans="1:5">
      <c r="A6" s="73" t="s">
        <v>754</v>
      </c>
      <c r="B6" s="75" t="s">
        <v>1246</v>
      </c>
      <c r="C6" s="75"/>
      <c r="D6" s="73" t="s">
        <v>942</v>
      </c>
      <c r="E6" s="73" t="s">
        <v>943</v>
      </c>
    </row>
    <row r="7" spans="1:5" ht="27" customHeight="1">
      <c r="A7" s="73"/>
      <c r="B7" s="74" t="s">
        <v>944</v>
      </c>
      <c r="C7" s="74" t="s">
        <v>1985</v>
      </c>
      <c r="D7" s="73" t="s">
        <v>2075</v>
      </c>
      <c r="E7" s="73" t="s">
        <v>945</v>
      </c>
    </row>
    <row r="8" spans="1:5">
      <c r="A8" s="72"/>
      <c r="B8" s="72"/>
      <c r="C8" s="72"/>
      <c r="D8" s="72"/>
      <c r="E8" s="72"/>
    </row>
    <row r="9" spans="1:5" ht="25.5">
      <c r="A9" s="74" t="s">
        <v>946</v>
      </c>
      <c r="B9" s="72"/>
      <c r="C9" s="72"/>
      <c r="D9" s="72"/>
      <c r="E9" s="72"/>
    </row>
    <row r="10" spans="1:5">
      <c r="A10" s="125" t="s">
        <v>947</v>
      </c>
      <c r="B10" s="72"/>
      <c r="C10" s="72"/>
      <c r="D10" s="72"/>
      <c r="E10" s="72"/>
    </row>
    <row r="11" spans="1:5">
      <c r="A11" s="125" t="s">
        <v>948</v>
      </c>
      <c r="B11" s="72"/>
      <c r="C11" s="72"/>
      <c r="D11" s="72"/>
      <c r="E11" s="72"/>
    </row>
    <row r="12" spans="1:5">
      <c r="A12" s="125" t="s">
        <v>949</v>
      </c>
      <c r="B12" s="72"/>
      <c r="C12" s="72"/>
      <c r="D12" s="72"/>
      <c r="E12" s="72"/>
    </row>
    <row r="13" spans="1:5">
      <c r="A13" s="125" t="s">
        <v>950</v>
      </c>
      <c r="B13" s="72"/>
      <c r="C13" s="72"/>
      <c r="D13" s="72"/>
      <c r="E13" s="72"/>
    </row>
    <row r="14" spans="1:5">
      <c r="A14" s="125"/>
      <c r="B14" s="72"/>
      <c r="C14" s="72"/>
      <c r="D14" s="72"/>
      <c r="E14" s="72"/>
    </row>
    <row r="15" spans="1:5">
      <c r="A15" s="125"/>
      <c r="B15" s="72"/>
      <c r="C15" s="72"/>
      <c r="D15" s="72"/>
      <c r="E15" s="72"/>
    </row>
    <row r="16" spans="1:5">
      <c r="A16" s="74" t="s">
        <v>951</v>
      </c>
      <c r="B16" s="72"/>
      <c r="C16" s="72"/>
      <c r="D16" s="72"/>
      <c r="E16" s="72"/>
    </row>
    <row r="17" spans="1:5">
      <c r="A17" s="125" t="s">
        <v>947</v>
      </c>
      <c r="B17" s="72"/>
      <c r="C17" s="727">
        <f>876.76+680.9</f>
        <v>1557.6599999999999</v>
      </c>
      <c r="D17" s="727">
        <f>1443.66</f>
        <v>1443.66</v>
      </c>
      <c r="E17" s="78">
        <f>D17/C17*12</f>
        <v>11.121759562420555</v>
      </c>
    </row>
    <row r="18" spans="1:5">
      <c r="A18" s="125" t="s">
        <v>948</v>
      </c>
      <c r="B18" s="72"/>
      <c r="C18" s="727"/>
      <c r="D18" s="727"/>
      <c r="E18" s="78"/>
    </row>
    <row r="19" spans="1:5" ht="25.5">
      <c r="A19" s="125" t="s">
        <v>920</v>
      </c>
      <c r="B19" s="72"/>
      <c r="C19" s="727">
        <f>776.18+276.27</f>
        <v>1052.4499999999998</v>
      </c>
      <c r="D19" s="727">
        <v>1049.56</v>
      </c>
      <c r="E19" s="78">
        <f>D19/C19*12</f>
        <v>11.967048315834482</v>
      </c>
    </row>
    <row r="20" spans="1:5">
      <c r="A20" s="125" t="s">
        <v>1178</v>
      </c>
      <c r="B20" s="72"/>
      <c r="C20" s="727">
        <f>668.11+320.7</f>
        <v>988.81</v>
      </c>
      <c r="D20" s="727">
        <f>4786.23-3000</f>
        <v>1786.2299999999996</v>
      </c>
      <c r="E20" s="78">
        <f>D20/C20*12</f>
        <v>21.677329315035241</v>
      </c>
    </row>
    <row r="21" spans="1:5">
      <c r="A21" t="s">
        <v>1352</v>
      </c>
      <c r="B21" s="72"/>
      <c r="C21" s="727">
        <f>4.74+10.59</f>
        <v>15.33</v>
      </c>
      <c r="D21" s="727">
        <v>37.31</v>
      </c>
      <c r="E21" s="78">
        <f>D21/C21*12</f>
        <v>29.205479452054796</v>
      </c>
    </row>
    <row r="22" spans="1:5">
      <c r="A22" s="125" t="s">
        <v>1532</v>
      </c>
      <c r="B22" s="72"/>
      <c r="C22" s="727">
        <f>13.48+6.4</f>
        <v>19.880000000000003</v>
      </c>
      <c r="D22" s="727">
        <v>66.19</v>
      </c>
      <c r="E22" s="78">
        <f>D22/C22*12</f>
        <v>39.953722334004013</v>
      </c>
    </row>
    <row r="23" spans="1:5">
      <c r="A23" s="125" t="s">
        <v>57</v>
      </c>
      <c r="B23" s="72"/>
      <c r="C23" s="318">
        <f>'F-10'!O32-SUM(C17:C22)</f>
        <v>2137.3974300000041</v>
      </c>
      <c r="D23" s="78">
        <f>'F-10'!O49-SUM(D17:D22)</f>
        <v>1591.287430000003</v>
      </c>
      <c r="E23" s="78">
        <f>D23/C23*12</f>
        <v>8.9339721719418357</v>
      </c>
    </row>
    <row r="24" spans="1:5">
      <c r="A24" s="125"/>
      <c r="B24" s="72"/>
      <c r="C24" s="72"/>
      <c r="D24" s="72"/>
      <c r="E24" s="72"/>
    </row>
    <row r="25" spans="1:5">
      <c r="A25" s="74" t="s">
        <v>1099</v>
      </c>
      <c r="B25" s="72"/>
      <c r="C25" s="318">
        <f>SUM(C17:C24)</f>
        <v>5771.5274300000037</v>
      </c>
      <c r="D25" s="78">
        <f>SUM(D17:D24)</f>
        <v>5974.2374300000029</v>
      </c>
      <c r="E25" s="78">
        <f>D25/C25*12</f>
        <v>12.421469018297637</v>
      </c>
    </row>
    <row r="26" spans="1:5">
      <c r="A26" t="s">
        <v>938</v>
      </c>
      <c r="D26" s="7"/>
      <c r="E26" s="7"/>
    </row>
    <row r="27" spans="1:5">
      <c r="C27" s="7"/>
      <c r="D27" s="7"/>
    </row>
    <row r="28" spans="1:5">
      <c r="A28" t="s">
        <v>952</v>
      </c>
    </row>
    <row r="30" spans="1:5">
      <c r="A30" t="s">
        <v>546</v>
      </c>
      <c r="C30" s="871"/>
      <c r="D30" s="871"/>
    </row>
  </sheetData>
  <phoneticPr fontId="0" type="noConversion"/>
  <printOptions horizont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0.xml><?xml version="1.0" encoding="utf-8"?>
<worksheet xmlns="http://schemas.openxmlformats.org/spreadsheetml/2006/main" xmlns:r="http://schemas.openxmlformats.org/officeDocument/2006/relationships">
  <sheetPr codeName="Sheet51"/>
  <dimension ref="A1:S67"/>
  <sheetViews>
    <sheetView view="pageBreakPreview" topLeftCell="A55" zoomScale="85" zoomScaleNormal="75" workbookViewId="0">
      <selection activeCell="C64" sqref="C64"/>
    </sheetView>
  </sheetViews>
  <sheetFormatPr defaultRowHeight="12.75"/>
  <cols>
    <col min="1" max="1" width="23.28515625" customWidth="1"/>
    <col min="2" max="2" width="9.42578125" customWidth="1"/>
    <col min="3" max="3" width="23" customWidth="1"/>
    <col min="4" max="4" width="7.7109375" customWidth="1"/>
    <col min="5" max="5" width="6.85546875" customWidth="1"/>
    <col min="6" max="6" width="8.42578125" customWidth="1"/>
    <col min="7" max="8" width="7.42578125" customWidth="1"/>
    <col min="9" max="9" width="8.140625" customWidth="1"/>
    <col min="10" max="10" width="8.42578125" customWidth="1"/>
    <col min="11" max="11" width="9.42578125" bestFit="1" customWidth="1"/>
    <col min="12" max="12" width="9.28515625" customWidth="1"/>
    <col min="13" max="13" width="11" customWidth="1"/>
    <col min="14" max="14" width="12.5703125" customWidth="1"/>
    <col min="15" max="15" width="13" customWidth="1"/>
    <col min="16" max="16" width="10.28515625" customWidth="1"/>
    <col min="17" max="17" width="7.85546875" customWidth="1"/>
    <col min="18" max="18" width="8.140625" customWidth="1"/>
    <col min="19" max="19" width="10.7109375" customWidth="1"/>
  </cols>
  <sheetData>
    <row r="1" spans="1:19" ht="17.25" customHeight="1">
      <c r="A1" s="35" t="s">
        <v>1654</v>
      </c>
    </row>
    <row r="2" spans="1:19" ht="20.25">
      <c r="A2" s="319" t="s">
        <v>1861</v>
      </c>
      <c r="F2" s="7"/>
      <c r="H2" s="265"/>
      <c r="J2" s="7"/>
      <c r="K2" s="7"/>
      <c r="L2" s="7"/>
      <c r="M2" s="7"/>
      <c r="N2" s="7"/>
      <c r="O2" s="7"/>
      <c r="P2" s="7"/>
      <c r="Q2" s="268" t="s">
        <v>1192</v>
      </c>
      <c r="R2" s="2" t="s">
        <v>722</v>
      </c>
    </row>
    <row r="3" spans="1:19">
      <c r="A3" s="123" t="s">
        <v>887</v>
      </c>
      <c r="B3" s="123"/>
      <c r="C3" s="123"/>
      <c r="D3" s="123"/>
      <c r="E3" s="124"/>
      <c r="F3" s="263"/>
      <c r="G3" s="124"/>
      <c r="H3" s="266"/>
      <c r="I3" s="124"/>
      <c r="J3" s="263"/>
      <c r="K3" s="263"/>
      <c r="L3" s="263"/>
      <c r="M3" s="263"/>
      <c r="N3" s="263"/>
      <c r="O3" s="263"/>
      <c r="P3" s="263"/>
      <c r="Q3" s="263"/>
      <c r="R3" s="124"/>
      <c r="S3" s="124"/>
    </row>
    <row r="4" spans="1:19">
      <c r="F4" s="7"/>
      <c r="H4" s="265"/>
      <c r="J4" s="7"/>
      <c r="K4" s="7"/>
      <c r="L4" s="7"/>
      <c r="M4" s="7"/>
      <c r="N4" s="7"/>
      <c r="O4" s="7"/>
      <c r="P4" s="7"/>
      <c r="Q4" s="7"/>
      <c r="R4" s="2" t="s">
        <v>1790</v>
      </c>
    </row>
    <row r="5" spans="1:19">
      <c r="A5" s="123"/>
      <c r="B5" s="124"/>
      <c r="C5" s="1089" t="s">
        <v>888</v>
      </c>
      <c r="D5" s="126"/>
      <c r="E5" s="126"/>
      <c r="F5" s="264"/>
      <c r="G5" s="126"/>
      <c r="H5" s="267"/>
      <c r="I5" s="126"/>
      <c r="J5" s="264"/>
      <c r="K5" s="269" t="s">
        <v>889</v>
      </c>
      <c r="L5" s="264"/>
      <c r="M5" s="264"/>
      <c r="N5" s="269" t="s">
        <v>890</v>
      </c>
      <c r="O5" s="264"/>
      <c r="P5" s="269" t="s">
        <v>891</v>
      </c>
      <c r="Q5" s="264"/>
      <c r="R5" s="126"/>
      <c r="S5" s="126"/>
    </row>
    <row r="6" spans="1:19" ht="67.5">
      <c r="A6" s="479" t="s">
        <v>892</v>
      </c>
      <c r="B6" s="479" t="s">
        <v>893</v>
      </c>
      <c r="C6" s="479" t="s">
        <v>894</v>
      </c>
      <c r="D6" s="479" t="s">
        <v>1351</v>
      </c>
      <c r="E6" s="479" t="s">
        <v>1534</v>
      </c>
      <c r="F6" s="480" t="s">
        <v>1535</v>
      </c>
      <c r="G6" s="479" t="s">
        <v>1536</v>
      </c>
      <c r="H6" s="481" t="s">
        <v>1537</v>
      </c>
      <c r="I6" s="479" t="s">
        <v>1538</v>
      </c>
      <c r="J6" s="480" t="s">
        <v>1539</v>
      </c>
      <c r="K6" s="480" t="s">
        <v>1550</v>
      </c>
      <c r="L6" s="480" t="s">
        <v>1551</v>
      </c>
      <c r="M6" s="480" t="s">
        <v>504</v>
      </c>
      <c r="N6" s="480" t="s">
        <v>505</v>
      </c>
      <c r="O6" s="480" t="s">
        <v>1906</v>
      </c>
      <c r="P6" s="480" t="s">
        <v>1118</v>
      </c>
      <c r="Q6" s="480" t="s">
        <v>1129</v>
      </c>
      <c r="R6" s="479" t="s">
        <v>1353</v>
      </c>
      <c r="S6" s="479" t="s">
        <v>1354</v>
      </c>
    </row>
    <row r="7" spans="1:19">
      <c r="A7" s="72"/>
      <c r="B7" s="72"/>
      <c r="C7" s="72"/>
      <c r="D7" s="72"/>
      <c r="E7" s="72"/>
      <c r="F7" s="78"/>
      <c r="G7" s="72"/>
      <c r="H7" s="222"/>
      <c r="I7" s="72"/>
      <c r="J7" s="78"/>
      <c r="K7" s="78"/>
      <c r="L7" s="78"/>
      <c r="M7" s="78"/>
      <c r="N7" s="78"/>
      <c r="O7" s="78"/>
      <c r="P7" s="78"/>
      <c r="Q7" s="78"/>
      <c r="R7" s="72"/>
      <c r="S7" s="72"/>
    </row>
    <row r="8" spans="1:19">
      <c r="A8" s="72"/>
      <c r="B8" s="72"/>
      <c r="C8" s="72"/>
      <c r="D8" s="72"/>
      <c r="E8" s="72"/>
      <c r="F8" s="78"/>
      <c r="G8" s="72"/>
      <c r="H8" s="222"/>
      <c r="I8" s="72"/>
      <c r="J8" s="78"/>
      <c r="K8" s="78"/>
      <c r="L8" s="78"/>
      <c r="M8" s="78"/>
      <c r="N8" s="78"/>
      <c r="O8" s="78"/>
      <c r="P8" s="78"/>
      <c r="Q8" s="78"/>
      <c r="R8" s="72"/>
      <c r="S8" s="72"/>
    </row>
    <row r="9" spans="1:19" ht="38.25">
      <c r="A9" s="72" t="s">
        <v>1173</v>
      </c>
      <c r="B9" s="125" t="s">
        <v>1040</v>
      </c>
      <c r="C9" s="125" t="s">
        <v>1130</v>
      </c>
      <c r="D9" s="72"/>
      <c r="E9" s="72" t="s">
        <v>1041</v>
      </c>
      <c r="F9" s="78"/>
      <c r="G9" s="72" t="s">
        <v>1041</v>
      </c>
      <c r="H9" s="655">
        <v>0</v>
      </c>
      <c r="I9" s="72" t="s">
        <v>1042</v>
      </c>
      <c r="J9" s="78">
        <v>0</v>
      </c>
      <c r="K9" s="78"/>
      <c r="L9" s="78"/>
      <c r="M9" s="78"/>
      <c r="N9" s="78"/>
      <c r="O9" s="78"/>
      <c r="P9" s="7"/>
      <c r="Q9" s="7"/>
      <c r="R9" s="72"/>
      <c r="S9" s="72"/>
    </row>
    <row r="10" spans="1:19">
      <c r="A10" s="72"/>
      <c r="B10" s="72"/>
      <c r="C10" s="72"/>
      <c r="D10" s="72"/>
      <c r="E10" s="72"/>
      <c r="F10" s="78"/>
      <c r="G10" s="72"/>
      <c r="H10" s="655"/>
      <c r="I10" s="72"/>
      <c r="J10" s="78"/>
      <c r="K10" s="78"/>
      <c r="L10" s="78"/>
      <c r="M10" s="78"/>
      <c r="N10" s="78"/>
      <c r="O10" s="78"/>
      <c r="P10" s="78"/>
      <c r="Q10" s="78"/>
      <c r="R10" s="72"/>
      <c r="S10" s="72"/>
    </row>
    <row r="11" spans="1:19" ht="25.5">
      <c r="A11" s="72"/>
      <c r="B11" s="72"/>
      <c r="C11" s="1189" t="s">
        <v>1986</v>
      </c>
      <c r="D11" s="78"/>
      <c r="E11" s="72"/>
      <c r="F11" s="78"/>
      <c r="G11" s="72"/>
      <c r="H11" s="655">
        <v>0</v>
      </c>
      <c r="I11" s="72"/>
      <c r="J11" s="78"/>
      <c r="K11" s="78">
        <v>0</v>
      </c>
      <c r="L11" s="78">
        <f>'loan&amp;int'!C9</f>
        <v>3683</v>
      </c>
      <c r="M11" s="78">
        <f>K11+L11</f>
        <v>3683</v>
      </c>
      <c r="N11" s="78">
        <f>'loan&amp;int'!B10</f>
        <v>28570.41041</v>
      </c>
      <c r="O11" s="78">
        <f>'loan&amp;int'!C7+'loan&amp;int'!C8-'loan&amp;int'!C9</f>
        <v>24887.41041</v>
      </c>
      <c r="P11" s="78">
        <v>0</v>
      </c>
      <c r="Q11" s="78">
        <v>0</v>
      </c>
      <c r="R11" s="72"/>
      <c r="S11" s="72"/>
    </row>
    <row r="12" spans="1:19" ht="38.25">
      <c r="A12" s="72"/>
      <c r="B12" s="72"/>
      <c r="C12" s="125" t="s">
        <v>86</v>
      </c>
      <c r="D12" s="78"/>
      <c r="E12" s="72"/>
      <c r="F12" s="78">
        <f>'loan&amp;int'!C8</f>
        <v>0</v>
      </c>
      <c r="G12" s="72"/>
      <c r="H12" s="222"/>
      <c r="I12" s="72"/>
      <c r="J12" s="78"/>
      <c r="K12" s="78"/>
      <c r="L12" s="78"/>
      <c r="M12" s="78"/>
      <c r="N12" s="78"/>
      <c r="O12" s="78"/>
      <c r="P12" s="78"/>
      <c r="Q12" s="78"/>
      <c r="R12" s="72"/>
      <c r="S12" s="72"/>
    </row>
    <row r="13" spans="1:19">
      <c r="A13" s="72"/>
      <c r="B13" s="72"/>
      <c r="C13" s="72"/>
      <c r="D13" s="72"/>
      <c r="E13" s="72"/>
      <c r="F13" s="78"/>
      <c r="G13" s="72"/>
      <c r="H13" s="222"/>
      <c r="I13" s="72"/>
      <c r="J13" s="78"/>
      <c r="K13" s="78"/>
      <c r="L13" s="78"/>
      <c r="M13" s="78"/>
      <c r="N13" s="78" t="s">
        <v>1414</v>
      </c>
      <c r="O13" s="78"/>
      <c r="P13" s="78">
        <f>SUM(P11:P12)</f>
        <v>0</v>
      </c>
      <c r="Q13" s="78">
        <f>SUM(Q11:Q12)</f>
        <v>0</v>
      </c>
      <c r="R13" s="72"/>
      <c r="S13" s="72"/>
    </row>
    <row r="14" spans="1:19" ht="51">
      <c r="A14" s="125" t="s">
        <v>100</v>
      </c>
      <c r="B14" s="125" t="s">
        <v>1040</v>
      </c>
      <c r="C14" s="125" t="s">
        <v>1131</v>
      </c>
      <c r="D14" s="78"/>
      <c r="E14" s="72" t="s">
        <v>1041</v>
      </c>
      <c r="F14" s="78">
        <v>0</v>
      </c>
      <c r="G14" s="72" t="s">
        <v>1041</v>
      </c>
      <c r="H14" s="655">
        <v>0.13</v>
      </c>
      <c r="I14" s="78" t="s">
        <v>391</v>
      </c>
      <c r="J14" s="78" t="s">
        <v>388</v>
      </c>
      <c r="K14" s="78">
        <v>0</v>
      </c>
      <c r="L14" s="78">
        <f>'loan&amp;int'!C40</f>
        <v>0</v>
      </c>
      <c r="M14" s="78">
        <f>L14+K14</f>
        <v>0</v>
      </c>
      <c r="N14" s="7">
        <f>'loan&amp;int'!C38</f>
        <v>9095.9157099999993</v>
      </c>
      <c r="O14" s="78">
        <f>'loan&amp;int'!C41</f>
        <v>9095.9157099999993</v>
      </c>
      <c r="P14" s="78">
        <f>'loan&amp;int'!C43</f>
        <v>1182.4690423</v>
      </c>
      <c r="Q14" s="78"/>
      <c r="R14" s="72"/>
      <c r="S14" s="72"/>
    </row>
    <row r="15" spans="1:19">
      <c r="A15" s="72"/>
      <c r="B15" s="72"/>
      <c r="C15" s="72"/>
      <c r="D15" s="72"/>
      <c r="E15" s="72"/>
      <c r="F15" s="78"/>
      <c r="G15" s="72"/>
      <c r="H15" s="655"/>
      <c r="I15" s="72"/>
      <c r="J15" s="78"/>
      <c r="K15" s="78"/>
      <c r="L15" s="78"/>
      <c r="M15" s="78"/>
      <c r="N15" s="78"/>
      <c r="O15" s="78"/>
      <c r="P15" s="78"/>
      <c r="Q15" s="78"/>
      <c r="R15" s="72"/>
      <c r="S15" s="72"/>
    </row>
    <row r="16" spans="1:19">
      <c r="A16" s="72"/>
      <c r="B16" s="72"/>
      <c r="C16" s="1189" t="s">
        <v>1907</v>
      </c>
      <c r="D16" s="72"/>
      <c r="E16" s="72"/>
      <c r="F16" s="78">
        <f>'loan&amp;int'!C39</f>
        <v>0</v>
      </c>
      <c r="G16" s="72"/>
      <c r="H16" s="655"/>
      <c r="I16" s="72"/>
      <c r="J16" s="78"/>
      <c r="K16" s="78">
        <v>0</v>
      </c>
      <c r="L16" s="78">
        <f>L14</f>
        <v>0</v>
      </c>
      <c r="M16" s="78">
        <f>L16</f>
        <v>0</v>
      </c>
      <c r="N16" s="7">
        <f>'loan&amp;int'!C38</f>
        <v>9095.9157099999993</v>
      </c>
      <c r="O16" s="79">
        <f>N16+F16-M16</f>
        <v>9095.9157099999993</v>
      </c>
      <c r="P16" s="79">
        <f>'loan&amp;int'!C44</f>
        <v>0</v>
      </c>
      <c r="Q16" s="79">
        <v>0</v>
      </c>
      <c r="R16" s="72"/>
      <c r="S16" s="72"/>
    </row>
    <row r="17" spans="1:19">
      <c r="A17" s="72"/>
      <c r="B17" s="72"/>
      <c r="C17" s="72"/>
      <c r="D17" s="72"/>
      <c r="E17" s="72"/>
      <c r="F17" s="78"/>
      <c r="G17" s="72"/>
      <c r="H17" s="655"/>
      <c r="I17" s="72"/>
      <c r="J17" s="78"/>
      <c r="K17" s="78"/>
      <c r="L17" s="78"/>
      <c r="M17" s="78"/>
      <c r="N17" s="78" t="s">
        <v>1414</v>
      </c>
      <c r="O17" s="78"/>
      <c r="P17" s="79">
        <f>SUM(P14:P16)</f>
        <v>1182.4690423</v>
      </c>
      <c r="Q17" s="78"/>
      <c r="R17" s="72"/>
      <c r="S17" s="72"/>
    </row>
    <row r="18" spans="1:19">
      <c r="A18" s="72"/>
      <c r="B18" s="72"/>
      <c r="C18" s="72"/>
      <c r="D18" s="72"/>
      <c r="E18" s="72"/>
      <c r="F18" s="78"/>
      <c r="G18" s="72"/>
      <c r="H18" s="655"/>
      <c r="I18" s="72"/>
      <c r="J18" s="78"/>
      <c r="K18" s="78"/>
      <c r="L18" s="78"/>
      <c r="M18" s="78"/>
      <c r="N18" s="78"/>
      <c r="O18" s="78"/>
      <c r="P18" s="78"/>
      <c r="Q18" s="78"/>
      <c r="R18" s="72"/>
      <c r="S18" s="72"/>
    </row>
    <row r="19" spans="1:19">
      <c r="A19" s="72" t="s">
        <v>1211</v>
      </c>
      <c r="B19" s="125"/>
      <c r="C19" s="72" t="s">
        <v>1531</v>
      </c>
      <c r="D19" s="72"/>
      <c r="E19" s="72"/>
      <c r="F19" s="78"/>
      <c r="G19" s="72"/>
      <c r="H19" s="655">
        <v>0.125</v>
      </c>
      <c r="I19" s="72" t="s">
        <v>390</v>
      </c>
      <c r="J19" s="72" t="s">
        <v>1132</v>
      </c>
      <c r="K19" s="78">
        <f>'loan&amp;int'!B51</f>
        <v>0</v>
      </c>
      <c r="L19" s="78">
        <f>'loan&amp;int'!C51</f>
        <v>0</v>
      </c>
      <c r="M19" s="78">
        <f>K19</f>
        <v>0</v>
      </c>
      <c r="N19" s="78">
        <f>'loan&amp;int'!C49</f>
        <v>0</v>
      </c>
      <c r="O19" s="78">
        <f>'loan&amp;int'!C52</f>
        <v>0</v>
      </c>
      <c r="P19" s="78">
        <f>'loan&amp;int'!C55</f>
        <v>0</v>
      </c>
      <c r="Q19" s="78">
        <v>0</v>
      </c>
      <c r="R19" s="72"/>
      <c r="S19" s="72"/>
    </row>
    <row r="20" spans="1:19">
      <c r="A20" s="72"/>
      <c r="B20" s="72"/>
      <c r="C20" s="125"/>
      <c r="D20" s="72"/>
      <c r="E20" s="72"/>
      <c r="F20" s="78"/>
      <c r="G20" s="72"/>
      <c r="H20" s="222"/>
      <c r="I20" s="72"/>
      <c r="J20" s="78"/>
      <c r="K20" s="78"/>
      <c r="L20" s="78"/>
      <c r="M20" s="78"/>
      <c r="N20" s="78"/>
      <c r="O20" s="78"/>
      <c r="P20" s="78"/>
      <c r="Q20" s="78"/>
      <c r="R20" s="72"/>
      <c r="S20" s="72"/>
    </row>
    <row r="21" spans="1:19" ht="38.25">
      <c r="A21" s="72" t="s">
        <v>904</v>
      </c>
      <c r="B21" s="125" t="s">
        <v>1040</v>
      </c>
      <c r="C21" s="125"/>
      <c r="D21" s="72"/>
      <c r="E21" s="72"/>
      <c r="G21" s="72"/>
      <c r="H21" s="655">
        <f>'loan&amp;int'!B60</f>
        <v>0.12</v>
      </c>
      <c r="I21" s="72" t="s">
        <v>905</v>
      </c>
      <c r="J21" s="72" t="s">
        <v>1132</v>
      </c>
      <c r="K21" s="78">
        <v>0</v>
      </c>
      <c r="L21" s="78">
        <v>0</v>
      </c>
      <c r="M21" s="78">
        <v>0</v>
      </c>
      <c r="N21" s="270">
        <f>'loan&amp;int'!C61</f>
        <v>547.5</v>
      </c>
      <c r="O21" s="7">
        <f>'loan&amp;int'!C64</f>
        <v>547.5</v>
      </c>
      <c r="P21" s="270">
        <f>'loan&amp;int'!C66</f>
        <v>65.7</v>
      </c>
      <c r="Q21" s="270">
        <v>0</v>
      </c>
      <c r="R21" s="72"/>
      <c r="S21" s="72"/>
    </row>
    <row r="22" spans="1:19">
      <c r="A22" s="72"/>
      <c r="B22" s="125"/>
      <c r="C22" s="1189" t="s">
        <v>1907</v>
      </c>
      <c r="D22" s="72"/>
      <c r="E22" s="72"/>
      <c r="F22" s="78">
        <f>'loan&amp;int'!C62</f>
        <v>0</v>
      </c>
      <c r="G22" s="72"/>
      <c r="H22" s="655">
        <f>H21</f>
        <v>0.12</v>
      </c>
      <c r="I22" s="72"/>
      <c r="J22" s="78"/>
      <c r="K22" s="78">
        <v>0</v>
      </c>
      <c r="L22" s="78">
        <v>0</v>
      </c>
      <c r="M22" s="78">
        <v>0</v>
      </c>
      <c r="N22" s="270">
        <f>'loan&amp;int'!C61</f>
        <v>547.5</v>
      </c>
      <c r="O22" s="270">
        <f>'loan&amp;int'!C64</f>
        <v>547.5</v>
      </c>
      <c r="P22" s="270">
        <f>'loan&amp;int'!C67</f>
        <v>0</v>
      </c>
      <c r="Q22" s="270"/>
      <c r="R22" s="72"/>
      <c r="S22" s="72"/>
    </row>
    <row r="23" spans="1:19">
      <c r="A23" s="72"/>
      <c r="B23" s="125"/>
      <c r="C23" s="125"/>
      <c r="D23" s="72"/>
      <c r="E23" s="72"/>
      <c r="F23" s="78"/>
      <c r="G23" s="72"/>
      <c r="H23" s="655"/>
      <c r="I23" s="72"/>
      <c r="J23" s="78"/>
      <c r="K23" s="78"/>
      <c r="L23" s="78"/>
      <c r="M23" s="78"/>
      <c r="N23" s="79" t="s">
        <v>1414</v>
      </c>
      <c r="O23" s="270"/>
      <c r="P23" s="432">
        <f>P22+P21</f>
        <v>65.7</v>
      </c>
      <c r="Q23" s="270"/>
      <c r="R23" s="72"/>
      <c r="S23" s="72"/>
    </row>
    <row r="24" spans="1:19" ht="38.25">
      <c r="A24" s="72" t="s">
        <v>1186</v>
      </c>
      <c r="B24" s="125" t="s">
        <v>1040</v>
      </c>
      <c r="C24" s="1189" t="s">
        <v>1907</v>
      </c>
      <c r="D24" s="72"/>
      <c r="E24" s="72"/>
      <c r="F24" s="78">
        <f>'loan&amp;int'!C18+'loan&amp;int'!C29</f>
        <v>8.3916299999999993</v>
      </c>
      <c r="G24" s="72"/>
      <c r="H24" s="655" t="s">
        <v>1187</v>
      </c>
      <c r="I24" s="72" t="s">
        <v>1114</v>
      </c>
      <c r="J24" s="72" t="s">
        <v>1132</v>
      </c>
      <c r="K24" s="78">
        <v>0</v>
      </c>
      <c r="L24" s="78">
        <v>0</v>
      </c>
      <c r="M24" s="78">
        <v>0</v>
      </c>
      <c r="N24" s="432">
        <f>'loan&amp;int'!C17+'loan&amp;int'!C28</f>
        <v>16195.728309999999</v>
      </c>
      <c r="O24" s="270">
        <f>'loan&amp;int'!C20+'loan&amp;int'!C31</f>
        <v>16204.11994</v>
      </c>
      <c r="P24" s="432">
        <f>'loan&amp;int'!C24+'loan&amp;int'!C35</f>
        <v>231.4608494</v>
      </c>
      <c r="Q24" s="270">
        <v>0</v>
      </c>
      <c r="R24" s="72"/>
      <c r="S24" s="72"/>
    </row>
    <row r="25" spans="1:19">
      <c r="A25" s="72" t="s">
        <v>1087</v>
      </c>
      <c r="B25" s="125"/>
      <c r="C25" s="125"/>
      <c r="D25" s="72"/>
      <c r="E25" s="72"/>
      <c r="F25" s="78"/>
      <c r="G25" s="72"/>
      <c r="H25" s="655">
        <f>'loan&amp;int'!B82</f>
        <v>0</v>
      </c>
      <c r="I25" s="72" t="s">
        <v>906</v>
      </c>
      <c r="J25" s="72" t="s">
        <v>907</v>
      </c>
      <c r="K25" s="78">
        <f>'loan&amp;int'!B85</f>
        <v>0</v>
      </c>
      <c r="L25" s="78">
        <f>'loan&amp;int'!C85</f>
        <v>0</v>
      </c>
      <c r="M25" s="78">
        <f>K25+L25</f>
        <v>0</v>
      </c>
      <c r="N25" s="270">
        <f>'loan&amp;int'!C83</f>
        <v>0</v>
      </c>
      <c r="O25" s="270">
        <f>'loan&amp;int'!C86</f>
        <v>0</v>
      </c>
      <c r="P25" s="270">
        <f>'loan&amp;int'!C88</f>
        <v>0</v>
      </c>
      <c r="Q25" s="270"/>
      <c r="R25" s="72"/>
      <c r="S25" s="72"/>
    </row>
    <row r="26" spans="1:19">
      <c r="A26" s="72"/>
      <c r="B26" s="125"/>
      <c r="C26" s="1189" t="s">
        <v>1907</v>
      </c>
      <c r="D26" s="72"/>
      <c r="E26" s="72"/>
      <c r="F26" s="78">
        <f>'loan&amp;int'!C70</f>
        <v>0</v>
      </c>
      <c r="G26" s="72"/>
      <c r="H26" s="655">
        <f>'loan&amp;int'!B82</f>
        <v>0</v>
      </c>
      <c r="I26" s="72"/>
      <c r="J26" s="78"/>
      <c r="K26" s="78">
        <v>0</v>
      </c>
      <c r="L26" s="78">
        <v>0</v>
      </c>
      <c r="M26" s="78">
        <f>K26+L26</f>
        <v>0</v>
      </c>
      <c r="N26" s="270">
        <f>'loan&amp;int'!C83</f>
        <v>0</v>
      </c>
      <c r="O26" s="270">
        <f>'loan&amp;int'!C86</f>
        <v>0</v>
      </c>
      <c r="P26" s="270">
        <f>'loan&amp;int'!C89</f>
        <v>0</v>
      </c>
      <c r="Q26" s="270"/>
      <c r="R26" s="72"/>
      <c r="S26" s="72"/>
    </row>
    <row r="27" spans="1:19">
      <c r="A27" s="72"/>
      <c r="B27" s="125"/>
      <c r="C27" s="125"/>
      <c r="D27" s="72"/>
      <c r="E27" s="72"/>
      <c r="F27" s="78"/>
      <c r="G27" s="72"/>
      <c r="H27" s="222"/>
      <c r="I27" s="72"/>
      <c r="J27" s="78"/>
      <c r="K27" s="78"/>
      <c r="L27" s="78"/>
      <c r="M27" s="78"/>
      <c r="N27" s="79" t="s">
        <v>1414</v>
      </c>
      <c r="O27" s="270"/>
      <c r="P27" s="432">
        <f>P26+P25</f>
        <v>0</v>
      </c>
      <c r="Q27" s="270"/>
      <c r="R27" s="72"/>
      <c r="S27" s="72"/>
    </row>
    <row r="28" spans="1:19">
      <c r="A28" s="72" t="s">
        <v>308</v>
      </c>
      <c r="B28" s="125"/>
      <c r="C28" s="125"/>
      <c r="D28" s="72"/>
      <c r="E28" s="72"/>
      <c r="F28" s="78"/>
      <c r="G28" s="72"/>
      <c r="H28" s="655">
        <f>'loan&amp;int'!B71</f>
        <v>0</v>
      </c>
      <c r="I28" s="72" t="s">
        <v>906</v>
      </c>
      <c r="J28" s="72" t="s">
        <v>907</v>
      </c>
      <c r="K28" s="78">
        <f>'loan&amp;int'!B74</f>
        <v>0</v>
      </c>
      <c r="L28" s="78">
        <f>'loan&amp;int'!C74</f>
        <v>0</v>
      </c>
      <c r="M28" s="78">
        <f>K28+L28</f>
        <v>0</v>
      </c>
      <c r="N28" s="270">
        <f>'loan&amp;int'!C72</f>
        <v>0</v>
      </c>
      <c r="O28" s="270">
        <f>'loan&amp;int'!C75</f>
        <v>0</v>
      </c>
      <c r="P28" s="270">
        <f>'loan&amp;int'!C77</f>
        <v>0</v>
      </c>
      <c r="Q28" s="270"/>
      <c r="R28" s="72"/>
      <c r="S28" s="72"/>
    </row>
    <row r="29" spans="1:19">
      <c r="A29" s="72"/>
      <c r="B29" s="125"/>
      <c r="C29" s="1189" t="s">
        <v>1907</v>
      </c>
      <c r="D29" s="72"/>
      <c r="E29" s="72"/>
      <c r="F29" s="78">
        <f>'loan&amp;int'!C73</f>
        <v>0</v>
      </c>
      <c r="G29" s="72"/>
      <c r="H29" s="655">
        <f>'loan&amp;int'!B71</f>
        <v>0</v>
      </c>
      <c r="I29" s="72"/>
      <c r="J29" s="78"/>
      <c r="K29" s="78">
        <v>0</v>
      </c>
      <c r="L29" s="78">
        <v>0</v>
      </c>
      <c r="M29" s="78">
        <f>K29+L29</f>
        <v>0</v>
      </c>
      <c r="N29" s="270">
        <f>'loan&amp;int'!C72</f>
        <v>0</v>
      </c>
      <c r="O29" s="270">
        <f>'loan&amp;int'!C75</f>
        <v>0</v>
      </c>
      <c r="P29" s="270">
        <f>'loan&amp;int'!C78</f>
        <v>0</v>
      </c>
      <c r="Q29" s="270"/>
      <c r="R29" s="72"/>
      <c r="S29" s="72"/>
    </row>
    <row r="30" spans="1:19">
      <c r="A30" s="72"/>
      <c r="B30" s="125"/>
      <c r="C30" s="125"/>
      <c r="D30" s="72"/>
      <c r="E30" s="72"/>
      <c r="F30" s="78"/>
      <c r="G30" s="72"/>
      <c r="H30" s="222"/>
      <c r="I30" s="72"/>
      <c r="J30" s="78"/>
      <c r="K30" s="78"/>
      <c r="L30" s="78"/>
      <c r="M30" s="78"/>
      <c r="N30" s="79" t="s">
        <v>1414</v>
      </c>
      <c r="O30" s="270"/>
      <c r="P30" s="432">
        <f>P29+P28</f>
        <v>0</v>
      </c>
      <c r="Q30" s="270"/>
      <c r="R30" s="72"/>
      <c r="S30" s="72"/>
    </row>
    <row r="31" spans="1:19">
      <c r="A31" s="72" t="s">
        <v>1195</v>
      </c>
      <c r="B31" s="72"/>
      <c r="C31" s="1189" t="s">
        <v>1907</v>
      </c>
      <c r="D31" s="72"/>
      <c r="E31" s="72"/>
      <c r="F31" s="270">
        <f>'loan&amp;int'!C95</f>
        <v>3266.7748600000014</v>
      </c>
      <c r="G31" s="72"/>
      <c r="H31" s="222"/>
      <c r="I31" s="72"/>
      <c r="J31" s="78"/>
      <c r="K31" s="78"/>
      <c r="L31" s="78"/>
      <c r="M31" s="78"/>
      <c r="N31" s="270">
        <f>'loan&amp;int'!C94</f>
        <v>32512.225139999999</v>
      </c>
      <c r="O31" s="270">
        <f>'loan&amp;int'!C97</f>
        <v>35779</v>
      </c>
      <c r="P31" s="270">
        <f>'loan&amp;int'!C101</f>
        <v>2317.0126300000002</v>
      </c>
      <c r="Q31" s="270"/>
      <c r="R31" s="72"/>
      <c r="S31" s="72"/>
    </row>
    <row r="32" spans="1:19" ht="13.5" thickBot="1">
      <c r="A32" s="72"/>
      <c r="B32" s="72"/>
      <c r="C32" s="72"/>
      <c r="D32" s="72"/>
      <c r="E32" s="72"/>
      <c r="F32" s="72"/>
      <c r="G32" s="72"/>
      <c r="H32" s="222"/>
      <c r="I32" s="72"/>
      <c r="J32" s="78"/>
      <c r="K32" s="78"/>
      <c r="L32" s="79" t="s">
        <v>1106</v>
      </c>
      <c r="M32" s="78"/>
      <c r="N32" s="246">
        <f>N22+N19+N16+N24+N26+N29+N11+N31</f>
        <v>86921.779569999999</v>
      </c>
      <c r="O32" s="246">
        <f>O22+O19+O16+O24+O26+O29+O11+O31</f>
        <v>86513.946060000002</v>
      </c>
      <c r="P32" s="246">
        <f>P30+P19+P17+P13+P23+P24+P27+P31</f>
        <v>3796.6425217000001</v>
      </c>
      <c r="Q32" s="246">
        <f>Q30+Q19+Q17+Q13+Q24+Q31</f>
        <v>0</v>
      </c>
      <c r="R32" s="72"/>
      <c r="S32" s="72"/>
    </row>
    <row r="33" spans="1:19" ht="13.5" thickTop="1">
      <c r="A33" s="72"/>
      <c r="B33" s="72"/>
      <c r="C33" s="72"/>
      <c r="D33" s="72"/>
      <c r="E33" s="72"/>
      <c r="F33" s="72"/>
      <c r="G33" s="72"/>
      <c r="H33" s="222"/>
      <c r="I33" s="72"/>
      <c r="J33" s="78"/>
      <c r="K33" s="78"/>
      <c r="L33" s="78"/>
      <c r="M33" s="78"/>
      <c r="N33" s="248"/>
      <c r="O33" s="248"/>
      <c r="P33" s="248"/>
      <c r="Q33" s="248"/>
      <c r="R33" s="72"/>
      <c r="S33" s="72"/>
    </row>
    <row r="34" spans="1:19">
      <c r="A34" t="s">
        <v>1530</v>
      </c>
      <c r="N34" s="7"/>
      <c r="P34" s="7"/>
    </row>
    <row r="35" spans="1:19" ht="18.75" customHeight="1">
      <c r="A35" s="35" t="s">
        <v>1654</v>
      </c>
    </row>
    <row r="36" spans="1:19" ht="20.25">
      <c r="A36" s="319" t="s">
        <v>1979</v>
      </c>
      <c r="F36" s="7"/>
      <c r="H36" s="265"/>
      <c r="J36" s="7"/>
      <c r="K36" s="7"/>
      <c r="L36" s="7"/>
      <c r="M36" s="7"/>
      <c r="N36" s="7"/>
      <c r="O36" s="7"/>
      <c r="P36" s="7"/>
      <c r="Q36" s="268" t="s">
        <v>1192</v>
      </c>
      <c r="R36" s="2" t="s">
        <v>722</v>
      </c>
    </row>
    <row r="37" spans="1:19">
      <c r="A37" s="123" t="s">
        <v>887</v>
      </c>
      <c r="B37" s="123"/>
      <c r="C37" s="123"/>
      <c r="D37" s="123"/>
      <c r="E37" s="124"/>
      <c r="F37" s="263"/>
      <c r="G37" s="124"/>
      <c r="H37" s="266"/>
      <c r="I37" s="124"/>
      <c r="J37" s="263"/>
      <c r="K37" s="263"/>
      <c r="L37" s="263"/>
      <c r="M37" s="263"/>
      <c r="N37" s="263"/>
      <c r="O37" s="263"/>
      <c r="P37" s="263"/>
      <c r="Q37" s="263"/>
      <c r="R37" s="124"/>
      <c r="S37" s="124"/>
    </row>
    <row r="38" spans="1:19">
      <c r="F38" s="7"/>
      <c r="H38" s="265"/>
      <c r="J38" s="7"/>
      <c r="K38" s="7"/>
      <c r="L38" s="7"/>
      <c r="M38" s="7"/>
      <c r="N38" s="7"/>
      <c r="O38" s="7"/>
      <c r="P38" s="7"/>
      <c r="Q38" s="7"/>
      <c r="R38" s="2" t="s">
        <v>1790</v>
      </c>
    </row>
    <row r="39" spans="1:19">
      <c r="A39" s="123"/>
      <c r="B39" s="124"/>
      <c r="C39" s="1089" t="s">
        <v>888</v>
      </c>
      <c r="D39" s="126"/>
      <c r="E39" s="126"/>
      <c r="F39" s="264"/>
      <c r="G39" s="126"/>
      <c r="H39" s="267"/>
      <c r="I39" s="126"/>
      <c r="J39" s="264"/>
      <c r="K39" s="269" t="s">
        <v>889</v>
      </c>
      <c r="L39" s="264"/>
      <c r="M39" s="264"/>
      <c r="N39" s="269" t="s">
        <v>890</v>
      </c>
      <c r="O39" s="264"/>
      <c r="P39" s="269" t="s">
        <v>891</v>
      </c>
      <c r="Q39" s="264"/>
      <c r="R39" s="126"/>
      <c r="S39" s="126"/>
    </row>
    <row r="40" spans="1:19" ht="67.5">
      <c r="A40" s="479" t="s">
        <v>892</v>
      </c>
      <c r="B40" s="479" t="s">
        <v>893</v>
      </c>
      <c r="C40" s="479" t="s">
        <v>894</v>
      </c>
      <c r="D40" s="479" t="s">
        <v>1351</v>
      </c>
      <c r="E40" s="479" t="s">
        <v>1534</v>
      </c>
      <c r="F40" s="480" t="s">
        <v>1535</v>
      </c>
      <c r="G40" s="479" t="s">
        <v>1536</v>
      </c>
      <c r="H40" s="481" t="s">
        <v>1537</v>
      </c>
      <c r="I40" s="479" t="s">
        <v>1538</v>
      </c>
      <c r="J40" s="480" t="s">
        <v>1539</v>
      </c>
      <c r="K40" s="480" t="s">
        <v>1550</v>
      </c>
      <c r="L40" s="480" t="s">
        <v>1551</v>
      </c>
      <c r="M40" s="480" t="s">
        <v>504</v>
      </c>
      <c r="N40" s="480" t="s">
        <v>505</v>
      </c>
      <c r="O40" s="480" t="s">
        <v>1987</v>
      </c>
      <c r="P40" s="480" t="s">
        <v>1118</v>
      </c>
      <c r="Q40" s="480" t="s">
        <v>1129</v>
      </c>
      <c r="R40" s="479" t="s">
        <v>1353</v>
      </c>
      <c r="S40" s="479" t="s">
        <v>1354</v>
      </c>
    </row>
    <row r="41" spans="1:19">
      <c r="A41" s="72"/>
      <c r="B41" s="72"/>
      <c r="C41" s="72"/>
      <c r="D41" s="72"/>
      <c r="E41" s="72"/>
      <c r="F41" s="78"/>
      <c r="G41" s="72"/>
      <c r="H41" s="222"/>
      <c r="I41" s="72"/>
      <c r="J41" s="78"/>
      <c r="K41" s="78"/>
      <c r="L41" s="78"/>
      <c r="M41" s="78"/>
      <c r="N41" s="78"/>
      <c r="O41" s="78"/>
      <c r="P41" s="78"/>
      <c r="Q41" s="78"/>
      <c r="R41" s="72"/>
      <c r="S41" s="72"/>
    </row>
    <row r="42" spans="1:19">
      <c r="A42" s="72"/>
      <c r="B42" s="72"/>
      <c r="C42" s="72"/>
      <c r="D42" s="72"/>
      <c r="E42" s="72"/>
      <c r="F42" s="78"/>
      <c r="G42" s="72"/>
      <c r="H42" s="222"/>
      <c r="I42" s="72"/>
      <c r="J42" s="78"/>
      <c r="K42" s="78"/>
      <c r="L42" s="78"/>
      <c r="M42" s="78"/>
      <c r="N42" s="78"/>
      <c r="O42" s="78"/>
      <c r="P42" s="78"/>
      <c r="Q42" s="78"/>
      <c r="R42" s="72"/>
      <c r="S42" s="72"/>
    </row>
    <row r="43" spans="1:19" ht="38.25">
      <c r="A43" s="72" t="s">
        <v>1173</v>
      </c>
      <c r="B43" s="125" t="s">
        <v>1040</v>
      </c>
      <c r="C43" s="125" t="s">
        <v>1130</v>
      </c>
      <c r="D43" s="72"/>
      <c r="E43" s="72" t="s">
        <v>1041</v>
      </c>
      <c r="F43" s="78"/>
      <c r="G43" s="72" t="s">
        <v>1041</v>
      </c>
      <c r="H43" s="655">
        <v>0</v>
      </c>
      <c r="I43" s="72" t="s">
        <v>1042</v>
      </c>
      <c r="J43" s="78">
        <v>0</v>
      </c>
      <c r="K43" s="78"/>
      <c r="L43" s="78"/>
      <c r="M43" s="78"/>
      <c r="N43" s="78"/>
      <c r="O43" s="78"/>
      <c r="P43" s="7"/>
      <c r="Q43" s="7"/>
      <c r="R43" s="72"/>
      <c r="S43" s="72"/>
    </row>
    <row r="44" spans="1:19">
      <c r="A44" s="72"/>
      <c r="B44" s="72"/>
      <c r="C44" s="72"/>
      <c r="D44" s="72"/>
      <c r="E44" s="72"/>
      <c r="F44" s="78"/>
      <c r="G44" s="72"/>
      <c r="H44" s="655"/>
      <c r="I44" s="72"/>
      <c r="J44" s="78"/>
      <c r="K44" s="78"/>
      <c r="L44" s="78"/>
      <c r="M44" s="78"/>
      <c r="N44" s="78"/>
      <c r="O44" s="78"/>
      <c r="P44" s="78"/>
      <c r="Q44" s="78"/>
      <c r="R44" s="72"/>
      <c r="S44" s="72"/>
    </row>
    <row r="45" spans="1:19">
      <c r="A45" s="72"/>
      <c r="B45" s="72"/>
      <c r="C45" s="125" t="s">
        <v>1128</v>
      </c>
      <c r="D45" s="78"/>
      <c r="E45" s="72"/>
      <c r="F45" s="78"/>
      <c r="G45" s="72"/>
      <c r="H45" s="655">
        <f>H43</f>
        <v>0</v>
      </c>
      <c r="I45" s="72"/>
      <c r="J45" s="78"/>
      <c r="K45" s="78">
        <f>M11</f>
        <v>3683</v>
      </c>
      <c r="L45" s="78">
        <f>'loan&amp;int'!D9</f>
        <v>3683</v>
      </c>
      <c r="M45" s="78">
        <f>K45+L45</f>
        <v>7366</v>
      </c>
      <c r="N45" s="78">
        <f>'loan&amp;int'!D7</f>
        <v>24887.41041</v>
      </c>
      <c r="O45" s="78">
        <f>'loan&amp;int'!D10</f>
        <v>21204.41041</v>
      </c>
      <c r="P45" s="78">
        <v>0</v>
      </c>
      <c r="Q45" s="78">
        <v>0</v>
      </c>
      <c r="R45" s="72"/>
      <c r="S45" s="72"/>
    </row>
    <row r="46" spans="1:19">
      <c r="A46" s="72"/>
      <c r="B46" s="72"/>
      <c r="C46" s="72"/>
      <c r="D46" s="72"/>
      <c r="E46" s="72"/>
      <c r="F46" s="78"/>
      <c r="G46" s="72"/>
      <c r="H46" s="655"/>
      <c r="I46" s="72"/>
      <c r="J46" s="78"/>
      <c r="K46" s="78"/>
      <c r="L46" s="78"/>
      <c r="M46" s="78"/>
      <c r="N46" s="78" t="s">
        <v>1414</v>
      </c>
      <c r="O46" s="78"/>
      <c r="P46" s="78">
        <f>SUM(P45:P45)</f>
        <v>0</v>
      </c>
      <c r="Q46" s="78">
        <f>SUM(Q45:Q45)</f>
        <v>0</v>
      </c>
      <c r="R46" s="72"/>
      <c r="S46" s="72"/>
    </row>
    <row r="47" spans="1:19" ht="51">
      <c r="A47" s="125" t="s">
        <v>1043</v>
      </c>
      <c r="B47" s="479" t="s">
        <v>1040</v>
      </c>
      <c r="C47" s="125" t="s">
        <v>1131</v>
      </c>
      <c r="D47" s="78"/>
      <c r="E47" s="72" t="s">
        <v>1041</v>
      </c>
      <c r="F47" s="78">
        <v>0</v>
      </c>
      <c r="G47" s="72" t="s">
        <v>1041</v>
      </c>
      <c r="H47" s="655">
        <v>0.13</v>
      </c>
      <c r="I47" s="72" t="s">
        <v>389</v>
      </c>
      <c r="J47" s="78" t="s">
        <v>103</v>
      </c>
      <c r="K47" s="78">
        <v>0</v>
      </c>
      <c r="L47" s="78"/>
      <c r="M47" s="78"/>
      <c r="N47" s="7"/>
      <c r="O47" s="78"/>
      <c r="P47" s="78">
        <f>'loan&amp;int'!D43</f>
        <v>1182.4690423</v>
      </c>
      <c r="Q47" s="78"/>
      <c r="R47" s="72"/>
      <c r="S47" s="72"/>
    </row>
    <row r="48" spans="1:19">
      <c r="A48" s="72"/>
      <c r="B48" s="72"/>
      <c r="C48" s="1189" t="s">
        <v>1988</v>
      </c>
      <c r="D48" s="72"/>
      <c r="E48" s="72"/>
      <c r="F48" s="78">
        <f>'loan&amp;int'!D39</f>
        <v>0</v>
      </c>
      <c r="G48" s="72"/>
      <c r="H48" s="655"/>
      <c r="I48" s="72"/>
      <c r="J48" s="78"/>
      <c r="K48" s="78">
        <v>0</v>
      </c>
      <c r="L48" s="78">
        <f>'loan&amp;int'!D40</f>
        <v>909.59157099999993</v>
      </c>
      <c r="M48" s="78">
        <f>L48</f>
        <v>909.59157099999993</v>
      </c>
      <c r="N48" s="78">
        <f>'loan&amp;int'!D38</f>
        <v>9095.9157099999993</v>
      </c>
      <c r="O48" s="79">
        <f>N48-M48</f>
        <v>8186.3241389999994</v>
      </c>
      <c r="P48" s="79">
        <f>'loan&amp;int'!D44</f>
        <v>0</v>
      </c>
      <c r="Q48" s="79">
        <v>0</v>
      </c>
      <c r="R48" s="72"/>
      <c r="S48" s="72"/>
    </row>
    <row r="49" spans="1:19">
      <c r="A49" s="72"/>
      <c r="B49" s="72"/>
      <c r="C49" s="72"/>
      <c r="D49" s="72"/>
      <c r="E49" s="72"/>
      <c r="F49" s="78"/>
      <c r="G49" s="72"/>
      <c r="H49" s="655"/>
      <c r="I49" s="72"/>
      <c r="J49" s="78"/>
      <c r="K49" s="78"/>
      <c r="L49" s="78"/>
      <c r="M49" s="78"/>
      <c r="N49" s="78" t="s">
        <v>1414</v>
      </c>
      <c r="O49" s="78"/>
      <c r="P49" s="79">
        <f>SUM(P47:P48)</f>
        <v>1182.4690423</v>
      </c>
      <c r="Q49" s="79">
        <f>SUM(Q47:Q48)</f>
        <v>0</v>
      </c>
      <c r="R49" s="72"/>
      <c r="S49" s="72"/>
    </row>
    <row r="50" spans="1:19">
      <c r="A50" s="72"/>
      <c r="B50" s="72"/>
      <c r="C50" s="72"/>
      <c r="D50" s="72"/>
      <c r="E50" s="72"/>
      <c r="F50" s="78"/>
      <c r="G50" s="72"/>
      <c r="H50" s="655"/>
      <c r="I50" s="72"/>
      <c r="J50" s="78"/>
      <c r="K50" s="78"/>
      <c r="L50" s="78"/>
      <c r="M50" s="78"/>
      <c r="N50" s="78"/>
      <c r="O50" s="78"/>
      <c r="P50" s="78"/>
      <c r="Q50" s="78"/>
      <c r="R50" s="72"/>
      <c r="S50" s="72"/>
    </row>
    <row r="51" spans="1:19">
      <c r="A51" s="72" t="s">
        <v>1211</v>
      </c>
      <c r="B51" s="125"/>
      <c r="C51" s="72" t="s">
        <v>1531</v>
      </c>
      <c r="D51" s="72"/>
      <c r="E51" s="72"/>
      <c r="F51" s="78"/>
      <c r="G51" s="72"/>
      <c r="H51" s="655">
        <v>0.125</v>
      </c>
      <c r="I51" s="72" t="s">
        <v>390</v>
      </c>
      <c r="J51" s="78" t="s">
        <v>103</v>
      </c>
      <c r="K51" s="78">
        <f>K19+L19</f>
        <v>0</v>
      </c>
      <c r="L51" s="78">
        <f>'loan&amp;int'!D51</f>
        <v>0</v>
      </c>
      <c r="M51" s="78">
        <f>L51+K51</f>
        <v>0</v>
      </c>
      <c r="N51" s="78">
        <f>'loan&amp;int'!D49</f>
        <v>0</v>
      </c>
      <c r="O51" s="78">
        <f>'loan&amp;int'!D52</f>
        <v>0</v>
      </c>
      <c r="P51" s="78">
        <f>'loan&amp;int'!D55+'loan&amp;int'!D57</f>
        <v>0</v>
      </c>
      <c r="Q51" s="78">
        <v>0</v>
      </c>
      <c r="R51" s="72"/>
      <c r="S51" s="72"/>
    </row>
    <row r="52" spans="1:19">
      <c r="A52" s="72"/>
      <c r="B52" s="72"/>
      <c r="C52" s="125"/>
      <c r="D52" s="72"/>
      <c r="E52" s="72"/>
      <c r="F52" s="78"/>
      <c r="G52" s="72"/>
      <c r="H52" s="655"/>
      <c r="I52" s="72"/>
      <c r="J52" s="78"/>
      <c r="K52" s="78"/>
      <c r="L52" s="78"/>
      <c r="M52" s="78"/>
      <c r="N52" s="78"/>
      <c r="O52" s="78"/>
      <c r="P52" s="78"/>
      <c r="Q52" s="78"/>
      <c r="R52" s="72"/>
      <c r="S52" s="72"/>
    </row>
    <row r="53" spans="1:19">
      <c r="A53" s="72"/>
      <c r="B53" s="72"/>
      <c r="C53" s="125"/>
      <c r="D53" s="72"/>
      <c r="E53" s="72"/>
      <c r="F53" s="78"/>
      <c r="G53" s="72"/>
      <c r="H53" s="655"/>
      <c r="I53" s="72"/>
      <c r="J53" s="78"/>
      <c r="K53" s="78"/>
      <c r="L53" s="78"/>
      <c r="M53" s="78"/>
      <c r="N53" s="270"/>
      <c r="O53" s="270"/>
      <c r="P53" s="270"/>
      <c r="Q53" s="270"/>
      <c r="R53" s="72"/>
      <c r="S53" s="72"/>
    </row>
    <row r="54" spans="1:19" ht="33.75">
      <c r="A54" s="72" t="s">
        <v>908</v>
      </c>
      <c r="B54" s="479" t="s">
        <v>1040</v>
      </c>
      <c r="C54" s="125"/>
      <c r="D54" s="72"/>
      <c r="E54" s="72"/>
      <c r="G54" s="72"/>
      <c r="H54" s="655">
        <f>'loan&amp;int'!B60</f>
        <v>0.12</v>
      </c>
      <c r="I54" s="72" t="s">
        <v>905</v>
      </c>
      <c r="J54" s="72" t="s">
        <v>1132</v>
      </c>
      <c r="K54" s="78">
        <v>0</v>
      </c>
      <c r="L54" s="78">
        <v>0</v>
      </c>
      <c r="M54" s="78">
        <v>0</v>
      </c>
      <c r="N54" s="270">
        <f>'loan&amp;int'!D61</f>
        <v>547.5</v>
      </c>
      <c r="O54" s="270">
        <f>'loan&amp;int'!D64</f>
        <v>547.5</v>
      </c>
      <c r="P54" s="270">
        <f>'loan&amp;int'!D66</f>
        <v>65.7</v>
      </c>
      <c r="Q54" s="270">
        <v>0</v>
      </c>
      <c r="R54" s="72"/>
      <c r="S54" s="72"/>
    </row>
    <row r="55" spans="1:19">
      <c r="A55" s="72"/>
      <c r="B55" s="125"/>
      <c r="C55" s="1189" t="s">
        <v>1988</v>
      </c>
      <c r="D55" s="72"/>
      <c r="E55" s="72"/>
      <c r="F55" s="78">
        <f>'loan&amp;int'!D62</f>
        <v>0</v>
      </c>
      <c r="G55" s="72"/>
      <c r="H55" s="655">
        <f>H54</f>
        <v>0.12</v>
      </c>
      <c r="I55" s="72"/>
      <c r="J55" s="78"/>
      <c r="K55" s="78">
        <v>0</v>
      </c>
      <c r="L55" s="78">
        <v>0</v>
      </c>
      <c r="M55" s="78">
        <v>0</v>
      </c>
      <c r="N55" s="270">
        <f>'loan&amp;int'!D61</f>
        <v>547.5</v>
      </c>
      <c r="O55" s="270">
        <f>'loan&amp;int'!D64</f>
        <v>547.5</v>
      </c>
      <c r="P55" s="270">
        <f>'loan&amp;int'!D67</f>
        <v>0</v>
      </c>
      <c r="Q55" s="270"/>
      <c r="R55" s="72"/>
      <c r="S55" s="72"/>
    </row>
    <row r="56" spans="1:19">
      <c r="A56" s="72"/>
      <c r="B56" s="125"/>
      <c r="C56" s="125"/>
      <c r="D56" s="72"/>
      <c r="E56" s="72"/>
      <c r="F56" s="78"/>
      <c r="G56" s="72"/>
      <c r="H56" s="655"/>
      <c r="I56" s="72"/>
      <c r="J56" s="78"/>
      <c r="K56" s="78"/>
      <c r="L56" s="78"/>
      <c r="M56" s="78"/>
      <c r="N56" s="79" t="s">
        <v>1414</v>
      </c>
      <c r="O56" s="270"/>
      <c r="P56" s="432">
        <f>P55+P54</f>
        <v>65.7</v>
      </c>
      <c r="Q56" s="270"/>
      <c r="R56" s="72"/>
      <c r="S56" s="72"/>
    </row>
    <row r="57" spans="1:19" ht="38.25">
      <c r="A57" s="72" t="s">
        <v>1186</v>
      </c>
      <c r="B57" s="125" t="s">
        <v>1040</v>
      </c>
      <c r="C57" s="1189" t="s">
        <v>1988</v>
      </c>
      <c r="D57" s="72"/>
      <c r="E57" s="72"/>
      <c r="F57" s="78">
        <f>'loan&amp;int'!D18+'loan&amp;int'!D29</f>
        <v>0</v>
      </c>
      <c r="G57" s="72"/>
      <c r="H57" s="655" t="s">
        <v>1187</v>
      </c>
      <c r="I57" s="72" t="s">
        <v>1114</v>
      </c>
      <c r="J57" s="72" t="s">
        <v>1132</v>
      </c>
      <c r="K57" s="78">
        <v>0</v>
      </c>
      <c r="L57" s="78">
        <v>0</v>
      </c>
      <c r="M57" s="78">
        <v>0</v>
      </c>
      <c r="N57" s="773">
        <f>'loan&amp;int'!D17+'loan&amp;int'!D28</f>
        <v>16204.11994</v>
      </c>
      <c r="O57" s="270">
        <f>'loan&amp;int'!D20+'loan&amp;int'!D31</f>
        <v>16204.11994</v>
      </c>
      <c r="P57" s="773">
        <f>'loan&amp;int'!D24+'loan&amp;int'!D35</f>
        <v>231.62868200000003</v>
      </c>
      <c r="Q57" s="270">
        <v>0</v>
      </c>
      <c r="R57" s="72"/>
      <c r="S57" s="72"/>
    </row>
    <row r="58" spans="1:19">
      <c r="A58" s="72" t="s">
        <v>1087</v>
      </c>
      <c r="B58" s="125"/>
      <c r="C58" s="125"/>
      <c r="D58" s="72"/>
      <c r="E58" s="72"/>
      <c r="F58" s="78"/>
      <c r="G58" s="72"/>
      <c r="H58" s="655">
        <f>'loan&amp;int'!B82</f>
        <v>0</v>
      </c>
      <c r="I58" s="72" t="s">
        <v>906</v>
      </c>
      <c r="J58" s="72" t="s">
        <v>907</v>
      </c>
      <c r="K58" s="78">
        <f>M25</f>
        <v>0</v>
      </c>
      <c r="L58" s="78">
        <f>'loan&amp;int'!D85</f>
        <v>0</v>
      </c>
      <c r="M58" s="78">
        <f>L58+K58</f>
        <v>0</v>
      </c>
      <c r="N58" s="270">
        <f>'loan&amp;int'!D83</f>
        <v>0</v>
      </c>
      <c r="O58" s="270">
        <f>'loan&amp;int'!D86</f>
        <v>0</v>
      </c>
      <c r="P58" s="270">
        <f>'loan&amp;int'!D89</f>
        <v>0</v>
      </c>
      <c r="Q58" s="270"/>
      <c r="R58" s="72"/>
      <c r="S58" s="72"/>
    </row>
    <row r="59" spans="1:19">
      <c r="A59" s="72"/>
      <c r="B59" s="125"/>
      <c r="C59" s="1189" t="s">
        <v>1988</v>
      </c>
      <c r="D59" s="72"/>
      <c r="E59" s="72"/>
      <c r="F59" s="78">
        <f>'loan&amp;int'!D70</f>
        <v>0</v>
      </c>
      <c r="G59" s="72"/>
      <c r="H59" s="655">
        <f>'loan&amp;int'!B82</f>
        <v>0</v>
      </c>
      <c r="I59" s="72"/>
      <c r="J59" s="78"/>
      <c r="K59" s="78">
        <v>0</v>
      </c>
      <c r="L59" s="78">
        <v>0</v>
      </c>
      <c r="M59" s="78">
        <v>0</v>
      </c>
      <c r="N59" s="270">
        <f>'loan&amp;int'!D83</f>
        <v>0</v>
      </c>
      <c r="O59" s="270">
        <f>'loan&amp;int'!D86</f>
        <v>0</v>
      </c>
      <c r="P59" s="270">
        <f>'loan&amp;int'!D89</f>
        <v>0</v>
      </c>
      <c r="Q59" s="270"/>
      <c r="R59" s="72"/>
      <c r="S59" s="72"/>
    </row>
    <row r="60" spans="1:19">
      <c r="A60" s="72"/>
      <c r="B60" s="125"/>
      <c r="C60" s="125"/>
      <c r="D60" s="72"/>
      <c r="E60" s="72"/>
      <c r="F60" s="78"/>
      <c r="G60" s="72"/>
      <c r="H60" s="222"/>
      <c r="I60" s="72"/>
      <c r="J60" s="78"/>
      <c r="K60" s="78"/>
      <c r="L60" s="78"/>
      <c r="M60" s="78"/>
      <c r="N60" s="79" t="s">
        <v>1414</v>
      </c>
      <c r="O60" s="270"/>
      <c r="P60" s="432">
        <f>P59+P58</f>
        <v>0</v>
      </c>
      <c r="Q60" s="432">
        <f>SUM(Q51:Q59)</f>
        <v>0</v>
      </c>
      <c r="R60" s="72"/>
      <c r="S60" s="72"/>
    </row>
    <row r="61" spans="1:19">
      <c r="A61" s="72" t="s">
        <v>852</v>
      </c>
      <c r="B61" s="125"/>
      <c r="C61" s="125"/>
      <c r="D61" s="72"/>
      <c r="E61" s="72"/>
      <c r="F61" s="78"/>
      <c r="G61" s="72"/>
      <c r="H61" s="655">
        <f>'loan&amp;int'!B71</f>
        <v>0</v>
      </c>
      <c r="I61" s="72" t="s">
        <v>906</v>
      </c>
      <c r="J61" s="72" t="s">
        <v>907</v>
      </c>
      <c r="K61" s="78">
        <f>M28</f>
        <v>0</v>
      </c>
      <c r="L61" s="78">
        <f>'loan&amp;int'!D74</f>
        <v>0</v>
      </c>
      <c r="M61" s="78">
        <f>L61+K61</f>
        <v>0</v>
      </c>
      <c r="N61" s="270">
        <f>'loan&amp;int'!D72</f>
        <v>0</v>
      </c>
      <c r="O61" s="270">
        <f>'loan&amp;int'!D75</f>
        <v>0</v>
      </c>
      <c r="P61" s="270">
        <f>'loan&amp;int'!D77</f>
        <v>0</v>
      </c>
      <c r="Q61" s="270"/>
      <c r="R61" s="72"/>
      <c r="S61" s="72"/>
    </row>
    <row r="62" spans="1:19">
      <c r="A62" s="72"/>
      <c r="B62" s="125"/>
      <c r="C62" s="1189" t="s">
        <v>1988</v>
      </c>
      <c r="D62" s="72"/>
      <c r="E62" s="72"/>
      <c r="F62" s="78">
        <f>'loan&amp;int'!D73</f>
        <v>0</v>
      </c>
      <c r="G62" s="72"/>
      <c r="H62" s="655">
        <f>'loan&amp;int'!B71</f>
        <v>0</v>
      </c>
      <c r="I62" s="72"/>
      <c r="J62" s="78"/>
      <c r="K62" s="78">
        <v>0</v>
      </c>
      <c r="L62" s="78">
        <v>0</v>
      </c>
      <c r="M62" s="78">
        <v>0</v>
      </c>
      <c r="N62" s="270">
        <f>'loan&amp;int'!D72</f>
        <v>0</v>
      </c>
      <c r="O62" s="270">
        <f>'loan&amp;int'!D75</f>
        <v>0</v>
      </c>
      <c r="P62" s="270">
        <f>'loan&amp;int'!D78</f>
        <v>0</v>
      </c>
      <c r="Q62" s="270"/>
      <c r="R62" s="72"/>
      <c r="S62" s="72"/>
    </row>
    <row r="63" spans="1:19">
      <c r="A63" s="72"/>
      <c r="B63" s="125"/>
      <c r="C63" s="125"/>
      <c r="D63" s="72"/>
      <c r="E63" s="72"/>
      <c r="F63" s="78"/>
      <c r="G63" s="72"/>
      <c r="H63" s="222"/>
      <c r="I63" s="72"/>
      <c r="J63" s="78"/>
      <c r="K63" s="78"/>
      <c r="L63" s="78"/>
      <c r="M63" s="78"/>
      <c r="N63" s="79" t="s">
        <v>1414</v>
      </c>
      <c r="O63" s="270"/>
      <c r="P63" s="432">
        <f>P62+P61</f>
        <v>0</v>
      </c>
      <c r="Q63" s="432">
        <f>SUM(Q54:Q62)</f>
        <v>0</v>
      </c>
      <c r="R63" s="72"/>
      <c r="S63" s="72"/>
    </row>
    <row r="64" spans="1:19">
      <c r="A64" s="72" t="s">
        <v>1195</v>
      </c>
      <c r="B64" s="72"/>
      <c r="C64" s="1189" t="s">
        <v>1988</v>
      </c>
      <c r="D64" s="72"/>
      <c r="E64" s="72"/>
      <c r="F64" s="270">
        <f>'loan&amp;int'!D95</f>
        <v>0</v>
      </c>
      <c r="G64" s="72"/>
      <c r="H64" s="222"/>
      <c r="I64" s="72"/>
      <c r="J64" s="78"/>
      <c r="K64" s="78"/>
      <c r="L64" s="78"/>
      <c r="M64" s="78"/>
      <c r="N64" s="270">
        <f>'loan&amp;int'!D94</f>
        <v>35779</v>
      </c>
      <c r="O64" s="270">
        <f>'loan&amp;int'!D97</f>
        <v>35779</v>
      </c>
      <c r="P64" s="270">
        <f>'loan&amp;int'!D101</f>
        <v>2519.3725000000004</v>
      </c>
      <c r="Q64" s="270"/>
      <c r="R64" s="72"/>
      <c r="S64" s="72"/>
    </row>
    <row r="65" spans="1:19" ht="13.5" thickBot="1">
      <c r="A65" s="72"/>
      <c r="B65" s="72"/>
      <c r="C65" s="72"/>
      <c r="D65" s="72"/>
      <c r="E65" s="72"/>
      <c r="F65" s="72"/>
      <c r="G65" s="72"/>
      <c r="H65" s="222"/>
      <c r="I65" s="72"/>
      <c r="J65" s="78"/>
      <c r="K65" s="78"/>
      <c r="L65" s="79" t="s">
        <v>1106</v>
      </c>
      <c r="M65" s="78"/>
      <c r="N65" s="246">
        <f>N55+N51+N48+N62+N45+N57+N59+N64</f>
        <v>86513.946060000002</v>
      </c>
      <c r="O65" s="246">
        <f>O55+O51+O48+O62+O45+O57+O59+O64</f>
        <v>81921.354489000005</v>
      </c>
      <c r="P65" s="246">
        <f>P63+P51+P49+P46+P56+P57+P60+P64</f>
        <v>3999.1702243000004</v>
      </c>
      <c r="Q65" s="246">
        <f>Q63+Q51+Q49+Q46+Q57+Q64</f>
        <v>0</v>
      </c>
      <c r="R65" s="72"/>
      <c r="S65" s="72"/>
    </row>
    <row r="66" spans="1:19" ht="13.5" thickTop="1">
      <c r="A66" s="72"/>
      <c r="B66" s="72"/>
      <c r="C66" s="72"/>
      <c r="D66" s="72"/>
      <c r="E66" s="72"/>
      <c r="F66" s="72"/>
      <c r="G66" s="72"/>
      <c r="H66" s="222"/>
      <c r="I66" s="72"/>
      <c r="J66" s="78"/>
      <c r="K66" s="78"/>
      <c r="L66" s="78"/>
      <c r="M66" s="78"/>
      <c r="N66" s="248"/>
      <c r="O66" s="248"/>
      <c r="P66" s="248"/>
      <c r="Q66" s="248"/>
      <c r="R66" s="72"/>
      <c r="S66" s="72"/>
    </row>
    <row r="67" spans="1:19">
      <c r="A67" t="s">
        <v>1530</v>
      </c>
      <c r="P67" s="7"/>
    </row>
  </sheetData>
  <phoneticPr fontId="0" type="noConversion"/>
  <printOptions horizontalCentered="1" verticalCentered="1" gridLines="1"/>
  <pageMargins left="3.937007874015748E-2" right="0" top="0.19685039370078741" bottom="0.19685039370078741" header="0" footer="0"/>
  <pageSetup paperSize="9" scale="72" fitToWidth="2" fitToHeight="2" orientation="landscape" r:id="rId1"/>
  <headerFooter alignWithMargins="0">
    <oddFooter xml:space="preserve">&amp;R&amp;"Arial,Bold"&amp;12OERC FORM-&amp;A&amp;"Arial,Regular"&amp;10
</oddFooter>
  </headerFooter>
  <rowBreaks count="1" manualBreakCount="1">
    <brk id="34" max="18" man="1"/>
  </rowBreaks>
</worksheet>
</file>

<file path=xl/worksheets/sheet31.xml><?xml version="1.0" encoding="utf-8"?>
<worksheet xmlns="http://schemas.openxmlformats.org/spreadsheetml/2006/main" xmlns:r="http://schemas.openxmlformats.org/officeDocument/2006/relationships">
  <sheetPr codeName="Sheet54">
    <pageSetUpPr fitToPage="1"/>
  </sheetPr>
  <dimension ref="A1:I14"/>
  <sheetViews>
    <sheetView view="pageBreakPreview" workbookViewId="0">
      <selection activeCell="B15" sqref="B15"/>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35" t="s">
        <v>1654</v>
      </c>
      <c r="C1" s="292"/>
      <c r="D1" s="292"/>
      <c r="E1" s="271" t="s">
        <v>1192</v>
      </c>
      <c r="F1" s="5" t="s">
        <v>721</v>
      </c>
    </row>
    <row r="2" spans="1:9">
      <c r="C2" s="292"/>
      <c r="D2" s="292"/>
    </row>
    <row r="3" spans="1:9">
      <c r="A3" s="123" t="s">
        <v>848</v>
      </c>
      <c r="B3" s="123"/>
      <c r="C3" s="663"/>
      <c r="D3" s="663"/>
      <c r="E3" s="123"/>
      <c r="F3" s="123"/>
    </row>
    <row r="4" spans="1:9">
      <c r="A4" t="s">
        <v>849</v>
      </c>
      <c r="C4" s="292"/>
      <c r="D4" s="292"/>
    </row>
    <row r="5" spans="1:9" ht="12.75" customHeight="1">
      <c r="C5" s="292"/>
      <c r="D5" s="292"/>
      <c r="F5" s="2" t="s">
        <v>1790</v>
      </c>
    </row>
    <row r="6" spans="1:9" ht="31.5" customHeight="1">
      <c r="A6" s="128" t="s">
        <v>850</v>
      </c>
      <c r="B6" s="129" t="s">
        <v>1020</v>
      </c>
      <c r="C6" s="664" t="s">
        <v>1021</v>
      </c>
      <c r="D6" s="664" t="s">
        <v>1022</v>
      </c>
      <c r="E6" s="129" t="s">
        <v>854</v>
      </c>
      <c r="F6" s="129" t="s">
        <v>855</v>
      </c>
      <c r="G6" s="120"/>
      <c r="H6" s="120"/>
      <c r="I6" s="120"/>
    </row>
    <row r="7" spans="1:9">
      <c r="A7" s="73"/>
      <c r="B7" s="1498" t="s">
        <v>2077</v>
      </c>
      <c r="C7" s="1499"/>
      <c r="D7" s="1499"/>
      <c r="E7" s="1499"/>
      <c r="F7" s="1500"/>
    </row>
    <row r="8" spans="1:9">
      <c r="A8" s="73"/>
      <c r="B8" s="1501"/>
      <c r="C8" s="1502"/>
      <c r="D8" s="1502"/>
      <c r="E8" s="1502"/>
      <c r="F8" s="1503"/>
    </row>
    <row r="9" spans="1:9">
      <c r="A9" s="73"/>
      <c r="B9" s="1501"/>
      <c r="C9" s="1502"/>
      <c r="D9" s="1502"/>
      <c r="E9" s="1502"/>
      <c r="F9" s="1503"/>
    </row>
    <row r="10" spans="1:9">
      <c r="A10" s="73"/>
      <c r="B10" s="1501"/>
      <c r="C10" s="1502"/>
      <c r="D10" s="1502"/>
      <c r="E10" s="1502"/>
      <c r="F10" s="1503"/>
    </row>
    <row r="11" spans="1:9">
      <c r="A11" s="73"/>
      <c r="B11" s="1501"/>
      <c r="C11" s="1502"/>
      <c r="D11" s="1502"/>
      <c r="E11" s="1502"/>
      <c r="F11" s="1503"/>
    </row>
    <row r="12" spans="1:9">
      <c r="A12" s="73"/>
      <c r="B12" s="1501"/>
      <c r="C12" s="1502"/>
      <c r="D12" s="1502"/>
      <c r="E12" s="1502"/>
      <c r="F12" s="1503"/>
    </row>
    <row r="13" spans="1:9">
      <c r="A13" s="73"/>
      <c r="B13" s="1501"/>
      <c r="C13" s="1502"/>
      <c r="D13" s="1502"/>
      <c r="E13" s="1502"/>
      <c r="F13" s="1503"/>
    </row>
    <row r="14" spans="1:9">
      <c r="A14" s="73"/>
      <c r="B14" s="1504"/>
      <c r="C14" s="1505"/>
      <c r="D14" s="1505"/>
      <c r="E14" s="1505"/>
      <c r="F14" s="1506"/>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32.xml><?xml version="1.0" encoding="utf-8"?>
<worksheet xmlns="http://schemas.openxmlformats.org/spreadsheetml/2006/main" xmlns:r="http://schemas.openxmlformats.org/officeDocument/2006/relationships">
  <sheetPr codeName="Sheet60"/>
  <dimension ref="A1:N99"/>
  <sheetViews>
    <sheetView view="pageBreakPreview" zoomScale="75" workbookViewId="0">
      <selection activeCell="C87" sqref="C87"/>
    </sheetView>
  </sheetViews>
  <sheetFormatPr defaultRowHeight="12.75"/>
  <cols>
    <col min="1" max="1" width="25.85546875" customWidth="1"/>
    <col min="2" max="2" width="17" customWidth="1"/>
    <col min="3" max="3" width="18" customWidth="1"/>
    <col min="4" max="4" width="12.5703125" bestFit="1" customWidth="1"/>
    <col min="5" max="5" width="12.7109375" customWidth="1"/>
    <col min="6" max="6" width="14.7109375" customWidth="1"/>
    <col min="7" max="7" width="14.5703125" customWidth="1"/>
    <col min="8" max="8" width="12.7109375" customWidth="1"/>
    <col min="9" max="9" width="11.5703125" bestFit="1" customWidth="1"/>
    <col min="10" max="10" width="12.28515625" customWidth="1"/>
    <col min="11" max="12" width="12.85546875" customWidth="1"/>
    <col min="13" max="13" width="13" customWidth="1"/>
  </cols>
  <sheetData>
    <row r="1" spans="1:14">
      <c r="A1" s="35" t="s">
        <v>1654</v>
      </c>
      <c r="K1" s="37" t="s">
        <v>1192</v>
      </c>
      <c r="L1" s="2" t="s">
        <v>720</v>
      </c>
    </row>
    <row r="2" spans="1:14">
      <c r="A2" s="123" t="s">
        <v>172</v>
      </c>
      <c r="B2" s="123"/>
      <c r="C2" s="123"/>
      <c r="D2" s="123"/>
      <c r="E2" s="123"/>
      <c r="F2" s="123"/>
      <c r="G2" s="123"/>
      <c r="H2" s="123"/>
      <c r="I2" s="123"/>
      <c r="J2" s="123"/>
      <c r="K2" s="123"/>
      <c r="L2" s="123"/>
      <c r="M2" s="123"/>
    </row>
    <row r="3" spans="1:14" ht="11.25" customHeight="1" thickBot="1">
      <c r="L3" s="2" t="s">
        <v>1790</v>
      </c>
    </row>
    <row r="4" spans="1:14" ht="14.25" customHeight="1" thickBot="1">
      <c r="A4" s="158" t="s">
        <v>173</v>
      </c>
      <c r="B4" s="159" t="s">
        <v>174</v>
      </c>
      <c r="C4" s="160"/>
      <c r="D4" s="160"/>
      <c r="E4" s="160"/>
      <c r="F4" s="160"/>
      <c r="G4" s="160"/>
      <c r="H4" s="159" t="s">
        <v>61</v>
      </c>
      <c r="I4" s="160"/>
      <c r="J4" s="159"/>
      <c r="K4" s="159"/>
      <c r="L4" s="159" t="s">
        <v>175</v>
      </c>
      <c r="M4" s="161"/>
      <c r="N4" s="120"/>
    </row>
    <row r="5" spans="1:14" ht="58.5" customHeight="1" thickBot="1">
      <c r="A5" s="162" t="s">
        <v>754</v>
      </c>
      <c r="B5" s="1507" t="s">
        <v>176</v>
      </c>
      <c r="C5" s="1508"/>
      <c r="D5" s="1509"/>
      <c r="E5" s="163" t="s">
        <v>177</v>
      </c>
      <c r="F5" s="163" t="s">
        <v>178</v>
      </c>
      <c r="G5" s="163" t="s">
        <v>1989</v>
      </c>
      <c r="H5" s="163" t="s">
        <v>1990</v>
      </c>
      <c r="I5" s="163" t="s">
        <v>180</v>
      </c>
      <c r="J5" s="163" t="s">
        <v>181</v>
      </c>
      <c r="K5" s="163" t="s">
        <v>1991</v>
      </c>
      <c r="L5" s="163" t="s">
        <v>1992</v>
      </c>
      <c r="M5" s="164" t="s">
        <v>1993</v>
      </c>
      <c r="N5" s="120"/>
    </row>
    <row r="6" spans="1:14" ht="25.5">
      <c r="A6" s="157"/>
      <c r="B6" s="165" t="s">
        <v>182</v>
      </c>
      <c r="C6" s="165" t="s">
        <v>183</v>
      </c>
      <c r="D6" s="165" t="s">
        <v>1098</v>
      </c>
      <c r="E6" s="157"/>
      <c r="F6" s="157"/>
      <c r="G6" s="157"/>
      <c r="H6" s="157"/>
      <c r="I6" s="157"/>
      <c r="J6" s="157"/>
      <c r="K6" s="157"/>
      <c r="L6" s="157"/>
      <c r="M6" s="157"/>
    </row>
    <row r="7" spans="1:14">
      <c r="A7" s="73" t="s">
        <v>878</v>
      </c>
      <c r="B7" s="72"/>
      <c r="C7" s="72"/>
      <c r="D7" s="72"/>
      <c r="E7" s="72"/>
      <c r="F7" s="72"/>
      <c r="G7" s="72"/>
      <c r="H7" s="72"/>
      <c r="I7" s="72"/>
      <c r="J7" s="72"/>
      <c r="K7" s="72"/>
      <c r="L7" s="72"/>
      <c r="M7" s="72"/>
    </row>
    <row r="8" spans="1:14">
      <c r="A8" s="73" t="s">
        <v>879</v>
      </c>
      <c r="B8" s="72"/>
      <c r="C8" s="72"/>
      <c r="D8" s="72"/>
      <c r="E8" s="72"/>
      <c r="F8" s="72"/>
      <c r="G8" s="72"/>
      <c r="H8" s="72"/>
      <c r="I8" s="72"/>
      <c r="J8" s="72"/>
      <c r="K8" s="72"/>
      <c r="L8" s="72"/>
      <c r="M8" s="72"/>
    </row>
    <row r="9" spans="1:14">
      <c r="A9" s="72" t="s">
        <v>880</v>
      </c>
      <c r="B9" s="72"/>
      <c r="C9" s="72"/>
      <c r="D9" s="72"/>
      <c r="E9" s="72"/>
      <c r="F9" s="72"/>
      <c r="G9" s="72"/>
      <c r="H9" s="72"/>
      <c r="I9" s="72"/>
      <c r="J9" s="72"/>
      <c r="K9" s="72"/>
      <c r="L9" s="72"/>
      <c r="M9" s="72"/>
    </row>
    <row r="10" spans="1:14">
      <c r="A10" s="72" t="s">
        <v>881</v>
      </c>
      <c r="B10" s="72"/>
      <c r="C10" s="72"/>
      <c r="D10" s="72"/>
      <c r="E10" s="72"/>
      <c r="F10" s="72"/>
      <c r="G10" s="72"/>
      <c r="H10" s="72"/>
      <c r="I10" s="72"/>
      <c r="J10" s="72"/>
      <c r="K10" s="72"/>
      <c r="L10" s="72"/>
      <c r="M10" s="72"/>
    </row>
    <row r="11" spans="1:14">
      <c r="A11" s="72" t="s">
        <v>320</v>
      </c>
      <c r="B11" s="72"/>
      <c r="C11" s="72"/>
      <c r="D11" s="72"/>
      <c r="E11" s="72"/>
      <c r="F11" s="72"/>
      <c r="G11" s="72"/>
      <c r="H11" s="72"/>
      <c r="I11" s="72"/>
      <c r="J11" s="72"/>
      <c r="K11" s="72"/>
      <c r="L11" s="72"/>
      <c r="M11" s="72"/>
    </row>
    <row r="12" spans="1:14">
      <c r="A12" s="72" t="s">
        <v>882</v>
      </c>
      <c r="B12" s="72"/>
      <c r="C12" s="72"/>
      <c r="D12" s="72"/>
      <c r="E12" s="72"/>
      <c r="F12" s="72"/>
      <c r="G12" s="72"/>
      <c r="H12" s="72"/>
      <c r="I12" s="72"/>
      <c r="J12" s="72"/>
      <c r="K12" s="72"/>
      <c r="L12" s="72"/>
      <c r="M12" s="72"/>
    </row>
    <row r="13" spans="1:14">
      <c r="A13" s="72" t="s">
        <v>883</v>
      </c>
      <c r="B13" s="72"/>
      <c r="C13" s="72"/>
      <c r="D13" s="72"/>
      <c r="E13" s="72"/>
      <c r="F13" s="72"/>
      <c r="G13" s="72"/>
      <c r="H13" s="72"/>
      <c r="I13" s="72"/>
      <c r="J13" s="72"/>
      <c r="K13" s="72"/>
      <c r="L13" s="72"/>
      <c r="M13" s="72"/>
    </row>
    <row r="14" spans="1:14">
      <c r="A14" s="72" t="s">
        <v>322</v>
      </c>
      <c r="B14" s="72"/>
      <c r="C14" s="72"/>
      <c r="D14" s="72"/>
      <c r="E14" s="72"/>
      <c r="F14" s="72"/>
      <c r="G14" s="72"/>
      <c r="H14" s="72"/>
      <c r="I14" s="72"/>
      <c r="J14" s="72"/>
      <c r="K14" s="72"/>
      <c r="L14" s="72"/>
      <c r="M14" s="72"/>
    </row>
    <row r="15" spans="1:14">
      <c r="A15" s="72" t="s">
        <v>765</v>
      </c>
      <c r="B15" s="72"/>
      <c r="C15" s="72"/>
      <c r="D15" s="72"/>
      <c r="E15" s="72"/>
      <c r="F15" s="72"/>
      <c r="G15" s="72"/>
      <c r="H15" s="72"/>
      <c r="I15" s="72"/>
      <c r="J15" s="72"/>
      <c r="K15" s="72"/>
      <c r="L15" s="72"/>
      <c r="M15" s="72"/>
    </row>
    <row r="16" spans="1:14" ht="25.5">
      <c r="A16" s="125" t="s">
        <v>766</v>
      </c>
      <c r="B16" s="72"/>
      <c r="C16" s="72"/>
      <c r="D16" s="72"/>
      <c r="E16" s="72"/>
      <c r="F16" s="72"/>
      <c r="G16" s="72"/>
      <c r="H16" s="72"/>
      <c r="I16" s="72"/>
      <c r="J16" s="72"/>
      <c r="K16" s="72"/>
      <c r="L16" s="72"/>
      <c r="M16" s="72"/>
    </row>
    <row r="17" spans="1:13">
      <c r="A17" s="72" t="s">
        <v>324</v>
      </c>
      <c r="B17" s="72"/>
      <c r="C17" s="72"/>
      <c r="D17" s="72"/>
      <c r="E17" s="72"/>
      <c r="F17" s="72"/>
      <c r="G17" s="72"/>
      <c r="H17" s="72"/>
      <c r="I17" s="72"/>
      <c r="J17" s="72"/>
      <c r="K17" s="72"/>
      <c r="L17" s="72"/>
      <c r="M17" s="72"/>
    </row>
    <row r="18" spans="1:13">
      <c r="A18" s="72" t="s">
        <v>767</v>
      </c>
      <c r="B18" s="72"/>
      <c r="C18" s="72"/>
      <c r="D18" s="72"/>
      <c r="E18" s="72"/>
      <c r="F18" s="72"/>
      <c r="G18" s="72"/>
      <c r="H18" s="72"/>
      <c r="I18" s="72"/>
      <c r="J18" s="72"/>
      <c r="K18" s="72"/>
      <c r="L18" s="72"/>
      <c r="M18" s="72"/>
    </row>
    <row r="19" spans="1:13">
      <c r="A19" s="72" t="s">
        <v>768</v>
      </c>
      <c r="B19" s="72"/>
      <c r="C19" s="72"/>
      <c r="D19" s="72"/>
      <c r="E19" s="72"/>
      <c r="F19" s="72"/>
      <c r="G19" s="72"/>
      <c r="H19" s="72"/>
      <c r="I19" s="72"/>
      <c r="J19" s="72"/>
      <c r="K19" s="72"/>
      <c r="L19" s="72"/>
      <c r="M19" s="72"/>
    </row>
    <row r="20" spans="1:13">
      <c r="A20" s="73" t="s">
        <v>769</v>
      </c>
      <c r="B20" s="72"/>
      <c r="C20" s="72"/>
      <c r="D20" s="72"/>
      <c r="E20" s="72"/>
      <c r="F20" s="72"/>
      <c r="G20" s="72"/>
      <c r="H20" s="72"/>
      <c r="I20" s="72"/>
      <c r="J20" s="72"/>
      <c r="K20" s="72"/>
      <c r="L20" s="72"/>
      <c r="M20" s="72"/>
    </row>
    <row r="21" spans="1:13">
      <c r="A21" s="72" t="s">
        <v>770</v>
      </c>
      <c r="B21" s="72"/>
      <c r="C21" s="72"/>
      <c r="D21" s="72"/>
      <c r="E21" s="72"/>
      <c r="F21" s="72"/>
      <c r="G21" s="72"/>
      <c r="H21" s="72"/>
      <c r="I21" s="72"/>
      <c r="J21" s="72"/>
      <c r="K21" s="72"/>
      <c r="L21" s="72"/>
      <c r="M21" s="72"/>
    </row>
    <row r="22" spans="1:13">
      <c r="A22" s="72" t="s">
        <v>880</v>
      </c>
      <c r="B22" s="78">
        <f>DEPCAL!E31</f>
        <v>176.75523000000001</v>
      </c>
      <c r="C22" s="72"/>
      <c r="D22" s="79">
        <f>C22+B22</f>
        <v>176.75523000000001</v>
      </c>
      <c r="E22" s="78">
        <f>DEPCAL!F19</f>
        <v>15</v>
      </c>
      <c r="F22" s="78">
        <v>0</v>
      </c>
      <c r="G22" s="79">
        <f>D22+E22-F22</f>
        <v>191.75523000000001</v>
      </c>
      <c r="H22" s="137">
        <v>0</v>
      </c>
      <c r="I22" s="78">
        <f>DEPCAL!F53</f>
        <v>0</v>
      </c>
      <c r="J22" s="78">
        <v>0</v>
      </c>
      <c r="K22" s="79">
        <f>H22+I22-J22</f>
        <v>0</v>
      </c>
      <c r="L22" s="79">
        <f>G22-K22</f>
        <v>191.75523000000001</v>
      </c>
      <c r="M22" s="79">
        <f>D22-H22</f>
        <v>176.75523000000001</v>
      </c>
    </row>
    <row r="23" spans="1:13">
      <c r="A23" s="72" t="s">
        <v>881</v>
      </c>
      <c r="B23" s="78"/>
      <c r="C23" s="72"/>
      <c r="D23" s="79"/>
      <c r="E23" s="78"/>
      <c r="F23" s="78"/>
      <c r="G23" s="79"/>
      <c r="H23" s="137"/>
      <c r="I23" s="78"/>
      <c r="J23" s="78"/>
      <c r="K23" s="79"/>
      <c r="L23" s="79"/>
      <c r="M23" s="79"/>
    </row>
    <row r="24" spans="1:13">
      <c r="A24" s="72" t="s">
        <v>320</v>
      </c>
      <c r="B24" s="78">
        <f>DEPCAL!E32</f>
        <v>1593.74902</v>
      </c>
      <c r="C24" s="72"/>
      <c r="D24" s="79">
        <f>C24+B24</f>
        <v>1593.74902</v>
      </c>
      <c r="E24" s="78">
        <f>DEPCAL!F20</f>
        <v>85.67</v>
      </c>
      <c r="F24" s="78">
        <v>0</v>
      </c>
      <c r="G24" s="79">
        <f>D24+E24-F24</f>
        <v>1679.41902</v>
      </c>
      <c r="H24" s="137">
        <v>424.08033999999998</v>
      </c>
      <c r="I24" s="78">
        <f>DEPCAL!F54</f>
        <v>31.07810589</v>
      </c>
      <c r="J24" s="78">
        <v>0</v>
      </c>
      <c r="K24" s="79">
        <f>H24+I24-J24</f>
        <v>455.15844589</v>
      </c>
      <c r="L24" s="79">
        <f>G24-K24</f>
        <v>1224.2605741100001</v>
      </c>
      <c r="M24" s="79">
        <f>D24-H24</f>
        <v>1169.66868</v>
      </c>
    </row>
    <row r="25" spans="1:13">
      <c r="A25" s="72" t="s">
        <v>882</v>
      </c>
      <c r="B25" s="78"/>
      <c r="C25" s="72"/>
      <c r="D25" s="79"/>
      <c r="E25" s="78"/>
      <c r="F25" s="78"/>
      <c r="G25" s="79"/>
      <c r="H25" s="137"/>
      <c r="I25" s="78"/>
      <c r="J25" s="78"/>
      <c r="K25" s="79"/>
      <c r="L25" s="79"/>
      <c r="M25" s="79"/>
    </row>
    <row r="26" spans="1:13">
      <c r="A26" s="72" t="s">
        <v>883</v>
      </c>
      <c r="B26" s="78">
        <f>DEPCAL!E33</f>
        <v>175001.05284000002</v>
      </c>
      <c r="C26" s="72"/>
      <c r="D26" s="79">
        <f t="shared" ref="D26:D32" si="0">C26+B26</f>
        <v>175001.05284000002</v>
      </c>
      <c r="E26" s="78">
        <f>DEPCAL!F21</f>
        <v>24960.152282333336</v>
      </c>
      <c r="F26" s="78">
        <v>0</v>
      </c>
      <c r="G26" s="79">
        <f>D26+E26-F26</f>
        <v>199961.20512233337</v>
      </c>
      <c r="H26" s="137">
        <f>38064.17431</f>
        <v>38064.174310000002</v>
      </c>
      <c r="I26" s="78">
        <f>DEPCAL!F55</f>
        <v>6300.0379022400002</v>
      </c>
      <c r="J26" s="78">
        <v>0</v>
      </c>
      <c r="K26" s="79">
        <f>H26+I26-J26</f>
        <v>44364.212212240003</v>
      </c>
      <c r="L26" s="79">
        <f>G26-K26</f>
        <v>155596.99291009337</v>
      </c>
      <c r="M26" s="79">
        <f>D26-H26</f>
        <v>136936.87853000002</v>
      </c>
    </row>
    <row r="27" spans="1:13">
      <c r="A27" s="72" t="s">
        <v>322</v>
      </c>
      <c r="B27" s="78"/>
      <c r="C27" s="72"/>
      <c r="D27" s="79"/>
      <c r="E27" s="78"/>
      <c r="F27" s="78"/>
      <c r="G27" s="79"/>
      <c r="H27" s="137"/>
      <c r="I27" s="78"/>
      <c r="J27" s="78"/>
      <c r="K27" s="79"/>
      <c r="L27" s="79"/>
      <c r="M27" s="79"/>
    </row>
    <row r="28" spans="1:13">
      <c r="A28" s="125" t="s">
        <v>765</v>
      </c>
      <c r="B28" s="78"/>
      <c r="C28" s="72"/>
      <c r="D28" s="79"/>
      <c r="E28" s="78"/>
      <c r="F28" s="78"/>
      <c r="G28" s="79"/>
      <c r="H28" s="137"/>
      <c r="I28" s="78"/>
      <c r="J28" s="78"/>
      <c r="K28" s="79"/>
      <c r="L28" s="79"/>
      <c r="M28" s="79"/>
    </row>
    <row r="29" spans="1:13" ht="25.5">
      <c r="A29" s="125" t="s">
        <v>766</v>
      </c>
      <c r="B29" s="78"/>
      <c r="C29" s="72"/>
      <c r="D29" s="79"/>
      <c r="E29" s="78"/>
      <c r="F29" s="78"/>
      <c r="G29" s="79"/>
      <c r="H29" s="137"/>
      <c r="I29" s="78"/>
      <c r="J29" s="78"/>
      <c r="K29" s="79"/>
      <c r="L29" s="79"/>
      <c r="M29" s="79"/>
    </row>
    <row r="30" spans="1:13">
      <c r="A30" s="72" t="s">
        <v>324</v>
      </c>
      <c r="B30" s="78">
        <f>DEPCAL!E36*0</f>
        <v>0</v>
      </c>
      <c r="C30" s="78">
        <f>DEPCAL!E36</f>
        <v>48.067219999999999</v>
      </c>
      <c r="D30" s="79">
        <f t="shared" si="0"/>
        <v>48.067219999999999</v>
      </c>
      <c r="E30" s="78">
        <f>DEPCAL!F24</f>
        <v>0</v>
      </c>
      <c r="F30" s="78">
        <v>0</v>
      </c>
      <c r="G30" s="79">
        <f>D30+E30-F30</f>
        <v>48.067219999999999</v>
      </c>
      <c r="H30" s="137">
        <v>25.348469999999999</v>
      </c>
      <c r="I30" s="78">
        <f>DEPCAL!F58</f>
        <v>0</v>
      </c>
      <c r="J30" s="78">
        <v>0</v>
      </c>
      <c r="K30" s="79">
        <f>H30+I30-J30</f>
        <v>25.348469999999999</v>
      </c>
      <c r="L30" s="79">
        <f>G30-K30</f>
        <v>22.71875</v>
      </c>
      <c r="M30" s="79">
        <f>D30-H30</f>
        <v>22.71875</v>
      </c>
    </row>
    <row r="31" spans="1:13">
      <c r="A31" s="72" t="s">
        <v>773</v>
      </c>
      <c r="B31" s="78">
        <f>DEPCAL!E35</f>
        <v>198.09085000000002</v>
      </c>
      <c r="C31" s="72"/>
      <c r="D31" s="79">
        <f t="shared" si="0"/>
        <v>198.09085000000002</v>
      </c>
      <c r="E31" s="78">
        <f>DEPCAL!F23</f>
        <v>15</v>
      </c>
      <c r="F31" s="78">
        <v>0</v>
      </c>
      <c r="G31" s="79">
        <f>D31+E31-F31</f>
        <v>213.09085000000002</v>
      </c>
      <c r="H31" s="137">
        <v>136.91489000000001</v>
      </c>
      <c r="I31" s="78">
        <f>DEPCAL!F57</f>
        <v>11.885451</v>
      </c>
      <c r="J31" s="78">
        <v>0</v>
      </c>
      <c r="K31" s="79">
        <f>H31+I31-J31</f>
        <v>148.800341</v>
      </c>
      <c r="L31" s="79">
        <f>G31-K31</f>
        <v>64.290509000000014</v>
      </c>
      <c r="M31" s="79">
        <f>D31-H31</f>
        <v>61.175960000000003</v>
      </c>
    </row>
    <row r="32" spans="1:13">
      <c r="A32" s="72" t="s">
        <v>768</v>
      </c>
      <c r="B32" s="78">
        <f>DEPCAL!E37+DEPCAL!E38</f>
        <v>681.61167999999998</v>
      </c>
      <c r="C32" s="72"/>
      <c r="D32" s="79">
        <f t="shared" si="0"/>
        <v>681.61167999999998</v>
      </c>
      <c r="E32" s="78">
        <f>DEPCAL!F25+DEPCAL!F26</f>
        <v>60.003180600000007</v>
      </c>
      <c r="F32" s="78">
        <v>0</v>
      </c>
      <c r="G32" s="79">
        <f>D32+E32-F32</f>
        <v>741.61486059999993</v>
      </c>
      <c r="H32" s="137">
        <v>305.80455000000001</v>
      </c>
      <c r="I32" s="78">
        <f>DEPCAL!F59+DEPCAL!F60</f>
        <v>40.896700799999991</v>
      </c>
      <c r="J32" s="78">
        <v>0</v>
      </c>
      <c r="K32" s="79">
        <f>H32+I32-J32</f>
        <v>346.70125080000003</v>
      </c>
      <c r="L32" s="79">
        <f>G32-K32</f>
        <v>394.9136097999999</v>
      </c>
      <c r="M32" s="79">
        <f>D32-H32</f>
        <v>375.80712999999997</v>
      </c>
    </row>
    <row r="33" spans="1:13">
      <c r="A33" s="134" t="s">
        <v>1098</v>
      </c>
      <c r="B33" s="79">
        <f t="shared" ref="B33:M33" si="1">SUM(B21:B32)</f>
        <v>177651.25962000003</v>
      </c>
      <c r="C33" s="79">
        <f t="shared" si="1"/>
        <v>48.067219999999999</v>
      </c>
      <c r="D33" s="79">
        <f t="shared" si="1"/>
        <v>177699.32684000002</v>
      </c>
      <c r="E33" s="79">
        <f t="shared" si="1"/>
        <v>25135.825462933335</v>
      </c>
      <c r="F33" s="79">
        <f t="shared" si="1"/>
        <v>0</v>
      </c>
      <c r="G33" s="79">
        <f t="shared" si="1"/>
        <v>202835.15230293339</v>
      </c>
      <c r="H33" s="79">
        <f t="shared" si="1"/>
        <v>38956.322560000001</v>
      </c>
      <c r="I33" s="79">
        <f t="shared" si="1"/>
        <v>6383.8981599300005</v>
      </c>
      <c r="J33" s="79">
        <f t="shared" si="1"/>
        <v>0</v>
      </c>
      <c r="K33" s="79">
        <f t="shared" si="1"/>
        <v>45340.220719930003</v>
      </c>
      <c r="L33" s="79">
        <f t="shared" si="1"/>
        <v>157494.93158300337</v>
      </c>
      <c r="M33" s="79">
        <f t="shared" si="1"/>
        <v>138743.00428000002</v>
      </c>
    </row>
    <row r="34" spans="1:13">
      <c r="A34" s="73" t="s">
        <v>774</v>
      </c>
      <c r="B34" s="72"/>
      <c r="C34" s="72"/>
      <c r="D34" s="72"/>
      <c r="E34" s="72"/>
      <c r="F34" s="72"/>
      <c r="G34" s="72"/>
      <c r="H34" s="72"/>
      <c r="I34" s="72"/>
      <c r="J34" s="72"/>
      <c r="K34" s="78"/>
      <c r="L34" s="78"/>
      <c r="M34" s="78"/>
    </row>
    <row r="35" spans="1:13">
      <c r="A35" s="72"/>
      <c r="B35" s="72"/>
      <c r="C35" s="72"/>
      <c r="D35" s="72"/>
      <c r="E35" s="72"/>
      <c r="F35" s="72"/>
      <c r="G35" s="72"/>
      <c r="H35" s="78"/>
      <c r="I35" s="72"/>
      <c r="J35" s="72"/>
      <c r="K35" s="78"/>
      <c r="L35" s="78"/>
      <c r="M35" s="78"/>
    </row>
    <row r="36" spans="1:13">
      <c r="A36" s="72" t="s">
        <v>879</v>
      </c>
      <c r="B36" s="72"/>
      <c r="C36" s="72"/>
      <c r="D36" s="72"/>
      <c r="E36" s="72"/>
      <c r="F36" s="72"/>
      <c r="G36" s="72"/>
      <c r="H36" s="72"/>
      <c r="I36" s="72"/>
      <c r="J36" s="72"/>
      <c r="K36" s="72"/>
      <c r="L36" s="72"/>
      <c r="M36" s="72"/>
    </row>
    <row r="37" spans="1:13">
      <c r="A37" s="72" t="s">
        <v>880</v>
      </c>
      <c r="B37" s="72"/>
      <c r="C37" s="72"/>
      <c r="D37" s="72"/>
      <c r="E37" s="72"/>
      <c r="F37" s="72"/>
      <c r="G37" s="72"/>
      <c r="H37" s="72"/>
      <c r="I37" s="72"/>
      <c r="J37" s="72"/>
      <c r="K37" s="72"/>
      <c r="L37" s="72"/>
      <c r="M37" s="72"/>
    </row>
    <row r="38" spans="1:13">
      <c r="A38" s="72" t="s">
        <v>881</v>
      </c>
      <c r="B38" s="72"/>
      <c r="C38" s="72"/>
      <c r="D38" s="72"/>
      <c r="E38" s="72"/>
      <c r="F38" s="72"/>
      <c r="G38" s="72"/>
      <c r="H38" s="72"/>
      <c r="I38" s="72"/>
      <c r="J38" s="72"/>
      <c r="K38" s="72"/>
      <c r="L38" s="72"/>
      <c r="M38" s="72"/>
    </row>
    <row r="39" spans="1:13">
      <c r="A39" s="72" t="s">
        <v>320</v>
      </c>
      <c r="B39" s="72"/>
      <c r="C39" s="72"/>
      <c r="D39" s="72"/>
      <c r="E39" s="72"/>
      <c r="F39" s="72"/>
      <c r="G39" s="72"/>
      <c r="H39" s="72"/>
      <c r="I39" s="72"/>
      <c r="J39" s="72"/>
      <c r="K39" s="72"/>
      <c r="L39" s="72"/>
      <c r="M39" s="72"/>
    </row>
    <row r="40" spans="1:13">
      <c r="A40" s="72" t="s">
        <v>882</v>
      </c>
      <c r="B40" s="72"/>
      <c r="C40" s="72"/>
      <c r="D40" s="72"/>
      <c r="E40" s="72"/>
      <c r="F40" s="72"/>
      <c r="G40" s="72"/>
      <c r="H40" s="72"/>
      <c r="I40" s="72"/>
      <c r="J40" s="72"/>
      <c r="K40" s="72"/>
      <c r="L40" s="72"/>
      <c r="M40" s="72"/>
    </row>
    <row r="41" spans="1:13">
      <c r="A41" s="72" t="s">
        <v>775</v>
      </c>
      <c r="B41" s="72"/>
      <c r="C41" s="72"/>
      <c r="D41" s="72"/>
      <c r="E41" s="72"/>
      <c r="F41" s="72"/>
      <c r="G41" s="72"/>
      <c r="H41" s="72"/>
      <c r="I41" s="72"/>
      <c r="J41" s="72"/>
      <c r="K41" s="72"/>
      <c r="L41" s="72"/>
      <c r="M41" s="72"/>
    </row>
    <row r="42" spans="1:13">
      <c r="A42" s="72" t="s">
        <v>767</v>
      </c>
      <c r="B42" s="72"/>
      <c r="C42" s="72"/>
      <c r="D42" s="72"/>
      <c r="E42" s="72"/>
      <c r="F42" s="72"/>
      <c r="G42" s="72"/>
      <c r="H42" s="72"/>
      <c r="I42" s="72"/>
      <c r="J42" s="72"/>
      <c r="K42" s="72"/>
      <c r="L42" s="72"/>
      <c r="M42" s="72"/>
    </row>
    <row r="43" spans="1:13">
      <c r="A43" s="72" t="s">
        <v>768</v>
      </c>
      <c r="B43" s="72"/>
      <c r="C43" s="72"/>
      <c r="D43" s="72"/>
      <c r="E43" s="72"/>
      <c r="F43" s="72"/>
      <c r="G43" s="72"/>
      <c r="H43" s="72"/>
      <c r="I43" s="72"/>
      <c r="J43" s="72"/>
      <c r="K43" s="72"/>
      <c r="L43" s="72"/>
      <c r="M43" s="72"/>
    </row>
    <row r="44" spans="1:13">
      <c r="A44" s="72" t="s">
        <v>324</v>
      </c>
      <c r="B44" s="72"/>
      <c r="C44" s="72"/>
      <c r="D44" s="72"/>
      <c r="E44" s="72"/>
      <c r="F44" s="72"/>
      <c r="G44" s="72"/>
      <c r="H44" s="72"/>
      <c r="I44" s="72"/>
      <c r="J44" s="72"/>
      <c r="K44" s="72"/>
      <c r="L44" s="72"/>
      <c r="M44" s="72"/>
    </row>
    <row r="45" spans="1:13" ht="25.5">
      <c r="A45" s="125" t="s">
        <v>776</v>
      </c>
      <c r="B45" s="72"/>
      <c r="C45" s="72"/>
      <c r="D45" s="72"/>
      <c r="E45" s="72"/>
      <c r="F45" s="72"/>
      <c r="G45" s="72"/>
      <c r="H45" s="72"/>
      <c r="I45" s="72"/>
      <c r="J45" s="72"/>
      <c r="K45" s="72"/>
      <c r="L45" s="72"/>
      <c r="M45" s="72"/>
    </row>
    <row r="46" spans="1:13">
      <c r="A46" s="72" t="s">
        <v>139</v>
      </c>
      <c r="B46" s="72"/>
      <c r="C46" s="72"/>
      <c r="D46" s="72"/>
      <c r="E46" s="72"/>
      <c r="F46" s="72"/>
      <c r="G46" s="72"/>
      <c r="H46" s="72"/>
      <c r="I46" s="72"/>
      <c r="J46" s="72"/>
      <c r="K46" s="72"/>
      <c r="L46" s="72"/>
      <c r="M46" s="72"/>
    </row>
    <row r="47" spans="1:13">
      <c r="A47" s="72" t="s">
        <v>140</v>
      </c>
      <c r="B47" s="72"/>
      <c r="C47" s="72"/>
      <c r="D47" s="72"/>
      <c r="E47" s="72"/>
      <c r="F47" s="72"/>
      <c r="G47" s="72"/>
      <c r="H47" s="72"/>
      <c r="I47" s="72"/>
      <c r="J47" s="72"/>
      <c r="K47" s="72"/>
      <c r="L47" s="72"/>
      <c r="M47" s="72"/>
    </row>
    <row r="48" spans="1:13">
      <c r="A48" s="2" t="s">
        <v>141</v>
      </c>
    </row>
    <row r="49" spans="1:13">
      <c r="B49" t="s">
        <v>105</v>
      </c>
    </row>
    <row r="50" spans="1:13">
      <c r="A50" t="s">
        <v>546</v>
      </c>
    </row>
    <row r="51" spans="1:13">
      <c r="A51" s="35" t="s">
        <v>1654</v>
      </c>
      <c r="K51" s="37" t="s">
        <v>1192</v>
      </c>
      <c r="L51" s="2" t="s">
        <v>720</v>
      </c>
    </row>
    <row r="52" spans="1:13">
      <c r="A52" s="123" t="s">
        <v>172</v>
      </c>
      <c r="B52" s="123"/>
      <c r="C52" s="123"/>
      <c r="D52" s="123"/>
      <c r="E52" s="123"/>
      <c r="F52" s="123"/>
      <c r="G52" s="123"/>
      <c r="H52" s="123"/>
      <c r="I52" s="123"/>
      <c r="J52" s="123"/>
      <c r="K52" s="123"/>
      <c r="L52" s="123"/>
      <c r="M52" s="123"/>
    </row>
    <row r="53" spans="1:13" ht="13.5" thickBot="1">
      <c r="L53" s="2" t="s">
        <v>1790</v>
      </c>
    </row>
    <row r="54" spans="1:13" ht="13.5" thickBot="1">
      <c r="A54" s="158" t="s">
        <v>173</v>
      </c>
      <c r="B54" s="159" t="s">
        <v>174</v>
      </c>
      <c r="C54" s="160"/>
      <c r="D54" s="160"/>
      <c r="E54" s="160"/>
      <c r="F54" s="160"/>
      <c r="G54" s="160"/>
      <c r="H54" s="159" t="s">
        <v>61</v>
      </c>
      <c r="I54" s="160"/>
      <c r="J54" s="159"/>
      <c r="K54" s="159"/>
      <c r="L54" s="159" t="s">
        <v>175</v>
      </c>
      <c r="M54" s="161"/>
    </row>
    <row r="55" spans="1:13" ht="51.75" thickBot="1">
      <c r="A55" s="162" t="s">
        <v>754</v>
      </c>
      <c r="B55" s="1507" t="s">
        <v>1218</v>
      </c>
      <c r="C55" s="1508"/>
      <c r="D55" s="1509"/>
      <c r="E55" s="163" t="s">
        <v>177</v>
      </c>
      <c r="F55" s="163" t="s">
        <v>178</v>
      </c>
      <c r="G55" s="163" t="s">
        <v>1994</v>
      </c>
      <c r="H55" s="163" t="s">
        <v>1995</v>
      </c>
      <c r="I55" s="163" t="s">
        <v>180</v>
      </c>
      <c r="J55" s="163" t="s">
        <v>181</v>
      </c>
      <c r="K55" s="163" t="s">
        <v>1996</v>
      </c>
      <c r="L55" s="163" t="s">
        <v>1997</v>
      </c>
      <c r="M55" s="164" t="s">
        <v>1998</v>
      </c>
    </row>
    <row r="56" spans="1:13" ht="25.5">
      <c r="A56" s="157"/>
      <c r="B56" s="165" t="s">
        <v>182</v>
      </c>
      <c r="C56" s="165" t="s">
        <v>183</v>
      </c>
      <c r="D56" s="165" t="s">
        <v>1098</v>
      </c>
      <c r="E56" s="157"/>
      <c r="F56" s="157"/>
      <c r="G56" s="157"/>
      <c r="H56" s="157"/>
      <c r="I56" s="157"/>
      <c r="J56" s="157"/>
      <c r="K56" s="157"/>
      <c r="L56" s="157"/>
      <c r="M56" s="157"/>
    </row>
    <row r="57" spans="1:13">
      <c r="A57" s="73" t="s">
        <v>878</v>
      </c>
      <c r="B57" s="72"/>
      <c r="C57" s="72"/>
      <c r="D57" s="72"/>
      <c r="E57" s="72"/>
      <c r="F57" s="72"/>
      <c r="G57" s="72"/>
      <c r="H57" s="72"/>
      <c r="I57" s="72"/>
      <c r="J57" s="72"/>
      <c r="K57" s="72"/>
      <c r="L57" s="72"/>
      <c r="M57" s="72"/>
    </row>
    <row r="58" spans="1:13">
      <c r="A58" s="73" t="s">
        <v>879</v>
      </c>
      <c r="B58" s="72"/>
      <c r="C58" s="72"/>
      <c r="D58" s="72"/>
      <c r="E58" s="72"/>
      <c r="F58" s="72"/>
      <c r="G58" s="72"/>
      <c r="H58" s="72"/>
      <c r="I58" s="72"/>
      <c r="J58" s="72"/>
      <c r="K58" s="72"/>
      <c r="L58" s="72"/>
      <c r="M58" s="72"/>
    </row>
    <row r="59" spans="1:13">
      <c r="A59" s="72" t="s">
        <v>880</v>
      </c>
      <c r="B59" s="72"/>
      <c r="C59" s="72"/>
      <c r="D59" s="72"/>
      <c r="E59" s="72"/>
      <c r="F59" s="72"/>
      <c r="G59" s="72"/>
      <c r="H59" s="72"/>
      <c r="I59" s="72"/>
      <c r="J59" s="72"/>
      <c r="K59" s="72"/>
      <c r="L59" s="72"/>
      <c r="M59" s="72"/>
    </row>
    <row r="60" spans="1:13">
      <c r="A60" s="72" t="s">
        <v>881</v>
      </c>
      <c r="B60" s="72"/>
      <c r="C60" s="72"/>
      <c r="D60" s="72"/>
      <c r="E60" s="72"/>
      <c r="F60" s="72"/>
      <c r="G60" s="72"/>
      <c r="H60" s="72"/>
      <c r="I60" s="72"/>
      <c r="J60" s="72"/>
      <c r="K60" s="72"/>
      <c r="L60" s="72"/>
      <c r="M60" s="72"/>
    </row>
    <row r="61" spans="1:13">
      <c r="A61" s="72" t="s">
        <v>320</v>
      </c>
      <c r="B61" s="72"/>
      <c r="C61" s="72"/>
      <c r="D61" s="72"/>
      <c r="E61" s="72"/>
      <c r="F61" s="72"/>
      <c r="G61" s="72"/>
      <c r="H61" s="72"/>
      <c r="I61" s="72"/>
      <c r="J61" s="72"/>
      <c r="K61" s="72"/>
      <c r="L61" s="72"/>
      <c r="M61" s="72"/>
    </row>
    <row r="62" spans="1:13">
      <c r="A62" s="72" t="s">
        <v>882</v>
      </c>
      <c r="B62" s="72"/>
      <c r="C62" s="72"/>
      <c r="D62" s="72"/>
      <c r="E62" s="72"/>
      <c r="F62" s="72"/>
      <c r="G62" s="72"/>
      <c r="H62" s="72"/>
      <c r="I62" s="72"/>
      <c r="J62" s="72"/>
      <c r="K62" s="72"/>
      <c r="L62" s="72"/>
      <c r="M62" s="72"/>
    </row>
    <row r="63" spans="1:13">
      <c r="A63" s="72" t="s">
        <v>883</v>
      </c>
      <c r="B63" s="72"/>
      <c r="C63" s="72"/>
      <c r="D63" s="72"/>
      <c r="E63" s="72"/>
      <c r="F63" s="72"/>
      <c r="G63" s="72"/>
      <c r="H63" s="72"/>
      <c r="I63" s="72"/>
      <c r="J63" s="72"/>
      <c r="K63" s="72"/>
      <c r="L63" s="72"/>
      <c r="M63" s="72"/>
    </row>
    <row r="64" spans="1:13">
      <c r="A64" s="72" t="s">
        <v>322</v>
      </c>
      <c r="B64" s="72"/>
      <c r="C64" s="72"/>
      <c r="D64" s="72"/>
      <c r="E64" s="72"/>
      <c r="F64" s="72"/>
      <c r="G64" s="72"/>
      <c r="H64" s="72"/>
      <c r="I64" s="72"/>
      <c r="J64" s="72"/>
      <c r="K64" s="72"/>
      <c r="L64" s="72"/>
      <c r="M64" s="72"/>
    </row>
    <row r="65" spans="1:13">
      <c r="A65" s="72" t="s">
        <v>765</v>
      </c>
      <c r="B65" s="72"/>
      <c r="C65" s="72"/>
      <c r="D65" s="72"/>
      <c r="E65" s="72"/>
      <c r="F65" s="72"/>
      <c r="G65" s="72"/>
      <c r="H65" s="72"/>
      <c r="I65" s="72"/>
      <c r="J65" s="72"/>
      <c r="K65" s="72"/>
      <c r="L65" s="72"/>
      <c r="M65" s="72"/>
    </row>
    <row r="66" spans="1:13" ht="25.5">
      <c r="A66" s="125" t="s">
        <v>766</v>
      </c>
      <c r="B66" s="72"/>
      <c r="C66" s="72"/>
      <c r="D66" s="72"/>
      <c r="E66" s="72"/>
      <c r="F66" s="72"/>
      <c r="G66" s="72"/>
      <c r="H66" s="72"/>
      <c r="I66" s="72"/>
      <c r="J66" s="72"/>
      <c r="K66" s="72"/>
      <c r="L66" s="72"/>
      <c r="M66" s="72"/>
    </row>
    <row r="67" spans="1:13">
      <c r="A67" s="72" t="s">
        <v>324</v>
      </c>
      <c r="B67" s="72"/>
      <c r="C67" s="72"/>
      <c r="D67" s="72"/>
      <c r="E67" s="72"/>
      <c r="F67" s="72"/>
      <c r="G67" s="72"/>
      <c r="H67" s="72"/>
      <c r="I67" s="72"/>
      <c r="J67" s="72"/>
      <c r="K67" s="72"/>
      <c r="L67" s="72"/>
      <c r="M67" s="72"/>
    </row>
    <row r="68" spans="1:13">
      <c r="A68" s="72" t="s">
        <v>767</v>
      </c>
      <c r="B68" s="72"/>
      <c r="C68" s="72"/>
      <c r="D68" s="72"/>
      <c r="E68" s="72"/>
      <c r="F68" s="72"/>
      <c r="G68" s="72"/>
      <c r="H68" s="72"/>
      <c r="I68" s="72"/>
      <c r="J68" s="72"/>
      <c r="K68" s="72"/>
      <c r="L68" s="72"/>
      <c r="M68" s="72"/>
    </row>
    <row r="69" spans="1:13">
      <c r="A69" s="72" t="s">
        <v>768</v>
      </c>
      <c r="B69" s="72"/>
      <c r="C69" s="72"/>
      <c r="D69" s="72"/>
      <c r="E69" s="72"/>
      <c r="F69" s="72"/>
      <c r="G69" s="72"/>
      <c r="H69" s="72"/>
      <c r="I69" s="72"/>
      <c r="J69" s="72"/>
      <c r="K69" s="72"/>
      <c r="L69" s="72"/>
      <c r="M69" s="72"/>
    </row>
    <row r="70" spans="1:13">
      <c r="A70" s="73" t="s">
        <v>769</v>
      </c>
      <c r="B70" s="72"/>
      <c r="C70" s="72"/>
      <c r="D70" s="72"/>
      <c r="E70" s="72"/>
      <c r="F70" s="72"/>
      <c r="G70" s="72"/>
      <c r="H70" s="72"/>
      <c r="I70" s="72"/>
      <c r="J70" s="72"/>
      <c r="K70" s="72"/>
      <c r="L70" s="72"/>
      <c r="M70" s="72"/>
    </row>
    <row r="71" spans="1:13">
      <c r="A71" s="72" t="s">
        <v>770</v>
      </c>
      <c r="B71" s="72"/>
      <c r="C71" s="72"/>
      <c r="D71" s="72"/>
      <c r="E71" s="72"/>
      <c r="F71" s="72"/>
      <c r="G71" s="72"/>
      <c r="H71" s="72"/>
      <c r="I71" s="72"/>
      <c r="J71" s="72"/>
      <c r="K71" s="72"/>
      <c r="L71" s="72"/>
      <c r="M71" s="72"/>
    </row>
    <row r="72" spans="1:13">
      <c r="A72" s="72" t="s">
        <v>880</v>
      </c>
      <c r="B72" s="78">
        <f>DEPCAL!F31</f>
        <v>191.75523000000001</v>
      </c>
      <c r="C72" s="72"/>
      <c r="D72" s="79">
        <f>C72+B72</f>
        <v>191.75523000000001</v>
      </c>
      <c r="E72" s="78">
        <f>DEPCAL!G19</f>
        <v>85</v>
      </c>
      <c r="F72" s="78">
        <v>0</v>
      </c>
      <c r="G72" s="79">
        <f>D72+E72-F72</f>
        <v>276.75522999999998</v>
      </c>
      <c r="H72" s="78">
        <f>K22</f>
        <v>0</v>
      </c>
      <c r="I72" s="78">
        <f>DEPCAL!G53</f>
        <v>0</v>
      </c>
      <c r="J72" s="78">
        <v>0</v>
      </c>
      <c r="K72" s="79">
        <f>H72+I72-J72</f>
        <v>0</v>
      </c>
      <c r="L72" s="79">
        <f>G72-K72</f>
        <v>276.75522999999998</v>
      </c>
      <c r="M72" s="79">
        <f>D72-H72</f>
        <v>191.75523000000001</v>
      </c>
    </row>
    <row r="73" spans="1:13">
      <c r="A73" s="72" t="s">
        <v>881</v>
      </c>
      <c r="B73" s="78"/>
      <c r="C73" s="72"/>
      <c r="D73" s="79"/>
      <c r="E73" s="78"/>
      <c r="F73" s="78"/>
      <c r="G73" s="79"/>
      <c r="H73" s="78"/>
      <c r="I73" s="78"/>
      <c r="J73" s="78"/>
      <c r="K73" s="79"/>
      <c r="L73" s="79"/>
      <c r="M73" s="79"/>
    </row>
    <row r="74" spans="1:13">
      <c r="A74" s="72" t="s">
        <v>320</v>
      </c>
      <c r="B74" s="78">
        <f>DEPCAL!F32</f>
        <v>1679.41902</v>
      </c>
      <c r="C74" s="72"/>
      <c r="D74" s="79">
        <f>C74+B74</f>
        <v>1679.41902</v>
      </c>
      <c r="E74" s="78">
        <f>DEPCAL!G20</f>
        <v>1000</v>
      </c>
      <c r="F74" s="78">
        <v>0</v>
      </c>
      <c r="G74" s="79">
        <f>D74+E74-F74</f>
        <v>2679.4190200000003</v>
      </c>
      <c r="H74" s="78">
        <f>K24</f>
        <v>455.15844589</v>
      </c>
      <c r="I74" s="78">
        <f>DEPCAL!G54</f>
        <v>32.74867089</v>
      </c>
      <c r="J74" s="78">
        <v>0</v>
      </c>
      <c r="K74" s="79">
        <f>H74+I74-J74</f>
        <v>487.90711678000002</v>
      </c>
      <c r="L74" s="79">
        <f>G74-K74</f>
        <v>2191.51190322</v>
      </c>
      <c r="M74" s="79">
        <f>D74-H74</f>
        <v>1224.2605741100001</v>
      </c>
    </row>
    <row r="75" spans="1:13">
      <c r="A75" s="72" t="s">
        <v>882</v>
      </c>
      <c r="B75" s="78"/>
      <c r="C75" s="72"/>
      <c r="D75" s="79"/>
      <c r="E75" s="78"/>
      <c r="F75" s="78"/>
      <c r="G75" s="79"/>
      <c r="H75" s="78"/>
      <c r="I75" s="78"/>
      <c r="J75" s="78"/>
      <c r="K75" s="79"/>
      <c r="L75" s="79"/>
      <c r="M75" s="79"/>
    </row>
    <row r="76" spans="1:13">
      <c r="A76" s="72" t="s">
        <v>883</v>
      </c>
      <c r="B76" s="78">
        <f>DEPCAL!F33</f>
        <v>199961.20512233337</v>
      </c>
      <c r="C76" s="72"/>
      <c r="D76" s="79">
        <f>C76+B76</f>
        <v>199961.20512233337</v>
      </c>
      <c r="E76" s="78">
        <f>DEPCAL!G21</f>
        <v>34696.463240986668</v>
      </c>
      <c r="F76" s="78">
        <v>0</v>
      </c>
      <c r="G76" s="79">
        <f>D76+E76-F76</f>
        <v>234657.66836332003</v>
      </c>
      <c r="H76" s="78">
        <f>K26</f>
        <v>44364.212212240003</v>
      </c>
      <c r="I76" s="78">
        <f>DEPCAL!G55</f>
        <v>7198.6033844040012</v>
      </c>
      <c r="J76" s="78">
        <v>0</v>
      </c>
      <c r="K76" s="79">
        <f>H76+I76-J76</f>
        <v>51562.815596644003</v>
      </c>
      <c r="L76" s="79">
        <f>G76-K76</f>
        <v>183094.85276667602</v>
      </c>
      <c r="M76" s="79">
        <f>D76-H76</f>
        <v>155596.99291009337</v>
      </c>
    </row>
    <row r="77" spans="1:13">
      <c r="A77" s="72" t="s">
        <v>322</v>
      </c>
      <c r="B77" s="78"/>
      <c r="C77" s="72"/>
      <c r="D77" s="79"/>
      <c r="E77" s="78"/>
      <c r="F77" s="78"/>
      <c r="G77" s="79"/>
      <c r="H77" s="78"/>
      <c r="I77" s="78"/>
      <c r="J77" s="78"/>
      <c r="K77" s="79"/>
      <c r="L77" s="79"/>
      <c r="M77" s="79"/>
    </row>
    <row r="78" spans="1:13">
      <c r="A78" s="125" t="s">
        <v>765</v>
      </c>
      <c r="B78" s="78"/>
      <c r="C78" s="72"/>
      <c r="D78" s="79"/>
      <c r="E78" s="78"/>
      <c r="F78" s="78"/>
      <c r="G78" s="79"/>
      <c r="H78" s="78"/>
      <c r="I78" s="78"/>
      <c r="J78" s="78"/>
      <c r="K78" s="79"/>
      <c r="L78" s="79"/>
      <c r="M78" s="79"/>
    </row>
    <row r="79" spans="1:13" ht="25.5">
      <c r="A79" s="125" t="s">
        <v>766</v>
      </c>
      <c r="B79" s="78"/>
      <c r="C79" s="72"/>
      <c r="D79" s="79"/>
      <c r="E79" s="78"/>
      <c r="F79" s="78"/>
      <c r="G79" s="79"/>
      <c r="H79" s="78"/>
      <c r="I79" s="78"/>
      <c r="J79" s="78"/>
      <c r="K79" s="79"/>
      <c r="L79" s="79"/>
      <c r="M79" s="79"/>
    </row>
    <row r="80" spans="1:13">
      <c r="A80" s="72" t="s">
        <v>324</v>
      </c>
      <c r="B80" s="78">
        <f>DEPCAL!F36*0</f>
        <v>0</v>
      </c>
      <c r="C80" s="78">
        <f>DEPCAL!F36</f>
        <v>48.067219999999999</v>
      </c>
      <c r="D80" s="79">
        <f>C80+B80</f>
        <v>48.067219999999999</v>
      </c>
      <c r="E80" s="78">
        <f>DEPCAL!G24</f>
        <v>15</v>
      </c>
      <c r="F80" s="78">
        <v>0</v>
      </c>
      <c r="G80" s="79">
        <f>D80+E80-F80</f>
        <v>63.067219999999999</v>
      </c>
      <c r="H80" s="78">
        <f>K30</f>
        <v>25.348469999999999</v>
      </c>
      <c r="I80" s="78">
        <f>DEPCAL!G58</f>
        <v>0</v>
      </c>
      <c r="J80" s="78">
        <v>0</v>
      </c>
      <c r="K80" s="79">
        <f>H80+I80-J80</f>
        <v>25.348469999999999</v>
      </c>
      <c r="L80" s="79">
        <f>G80-K80</f>
        <v>37.71875</v>
      </c>
      <c r="M80" s="79">
        <f>D80-H80</f>
        <v>22.71875</v>
      </c>
    </row>
    <row r="81" spans="1:13">
      <c r="A81" s="72" t="s">
        <v>773</v>
      </c>
      <c r="B81" s="78">
        <f>DEPCAL!F35</f>
        <v>213.09085000000002</v>
      </c>
      <c r="C81" s="72"/>
      <c r="D81" s="79">
        <f>C81+B81</f>
        <v>213.09085000000002</v>
      </c>
      <c r="E81" s="78">
        <f>DEPCAL!G23</f>
        <v>20</v>
      </c>
      <c r="F81" s="78">
        <v>0</v>
      </c>
      <c r="G81" s="79">
        <f>D81+E81-F81</f>
        <v>233.09085000000002</v>
      </c>
      <c r="H81" s="78">
        <f>K31</f>
        <v>148.800341</v>
      </c>
      <c r="I81" s="78">
        <f>DEPCAL!G57</f>
        <v>12.785451</v>
      </c>
      <c r="J81" s="78">
        <v>0</v>
      </c>
      <c r="K81" s="79">
        <f>H81+I81-J81</f>
        <v>161.585792</v>
      </c>
      <c r="L81" s="79">
        <f>G81-K81</f>
        <v>71.50505800000002</v>
      </c>
      <c r="M81" s="79">
        <f>D81-H81</f>
        <v>64.290509000000014</v>
      </c>
    </row>
    <row r="82" spans="1:13">
      <c r="A82" s="72" t="s">
        <v>768</v>
      </c>
      <c r="B82" s="78">
        <f>DEPCAL!F37+DEPCAL!F38</f>
        <v>741.61486059999993</v>
      </c>
      <c r="C82" s="72"/>
      <c r="D82" s="79">
        <f>C82+B82</f>
        <v>741.61486059999993</v>
      </c>
      <c r="E82" s="78">
        <f>DEPCAL!G25+DEPCAL!G26</f>
        <v>100</v>
      </c>
      <c r="F82" s="78">
        <v>0</v>
      </c>
      <c r="G82" s="79">
        <f>D82+E82-F82</f>
        <v>841.61486059999993</v>
      </c>
      <c r="H82" s="78">
        <f>K32</f>
        <v>346.70125080000003</v>
      </c>
      <c r="I82" s="78">
        <f>DEPCAL!G59+DEPCAL!G60</f>
        <v>44.496891635999994</v>
      </c>
      <c r="J82" s="78">
        <v>0</v>
      </c>
      <c r="K82" s="79">
        <f>H82+I82-J82</f>
        <v>391.19814243600001</v>
      </c>
      <c r="L82" s="79">
        <f>G82-K82</f>
        <v>450.41671816399992</v>
      </c>
      <c r="M82" s="79">
        <f>D82-H82</f>
        <v>394.9136097999999</v>
      </c>
    </row>
    <row r="83" spans="1:13">
      <c r="A83" s="134" t="s">
        <v>1098</v>
      </c>
      <c r="B83" s="79">
        <f t="shared" ref="B83:M83" si="2">SUM(B71:B82)</f>
        <v>202787.08508293339</v>
      </c>
      <c r="C83" s="79">
        <f t="shared" si="2"/>
        <v>48.067219999999999</v>
      </c>
      <c r="D83" s="79">
        <f t="shared" si="2"/>
        <v>202835.15230293339</v>
      </c>
      <c r="E83" s="79">
        <f>SUM(E71:E82)</f>
        <v>35916.463240986668</v>
      </c>
      <c r="F83" s="79">
        <f t="shared" si="2"/>
        <v>0</v>
      </c>
      <c r="G83" s="79">
        <f>SUM(G71:G82)</f>
        <v>238751.61554392005</v>
      </c>
      <c r="H83" s="79">
        <f t="shared" si="2"/>
        <v>45340.220719930003</v>
      </c>
      <c r="I83" s="79">
        <f t="shared" si="2"/>
        <v>7288.6343979300009</v>
      </c>
      <c r="J83" s="79">
        <f t="shared" si="2"/>
        <v>0</v>
      </c>
      <c r="K83" s="79">
        <f t="shared" si="2"/>
        <v>52628.855117859996</v>
      </c>
      <c r="L83" s="79">
        <f t="shared" si="2"/>
        <v>186122.76042606003</v>
      </c>
      <c r="M83" s="79">
        <f t="shared" si="2"/>
        <v>157494.93158300337</v>
      </c>
    </row>
    <row r="84" spans="1:13">
      <c r="A84" s="73" t="s">
        <v>774</v>
      </c>
      <c r="B84" s="72"/>
      <c r="C84" s="72"/>
      <c r="D84" s="72"/>
      <c r="E84" s="72"/>
      <c r="F84" s="72"/>
      <c r="G84" s="72"/>
      <c r="H84" s="72"/>
      <c r="I84" s="72"/>
      <c r="J84" s="72"/>
      <c r="K84" s="78"/>
      <c r="L84" s="78"/>
      <c r="M84" s="78"/>
    </row>
    <row r="85" spans="1:13">
      <c r="A85" s="72"/>
      <c r="B85" s="72"/>
      <c r="C85" s="72"/>
      <c r="D85" s="72"/>
      <c r="E85" s="72"/>
      <c r="F85" s="72"/>
      <c r="G85" s="72"/>
      <c r="H85" s="72"/>
      <c r="I85" s="72"/>
      <c r="J85" s="72"/>
      <c r="K85" s="72"/>
      <c r="L85" s="78"/>
      <c r="M85" s="78"/>
    </row>
    <row r="86" spans="1:13">
      <c r="A86" s="72" t="s">
        <v>879</v>
      </c>
      <c r="B86" s="72"/>
      <c r="C86" s="72"/>
      <c r="D86" s="72"/>
      <c r="E86" s="72"/>
      <c r="F86" s="72"/>
      <c r="G86" s="72"/>
      <c r="H86" s="72"/>
      <c r="I86" s="72"/>
      <c r="J86" s="72"/>
      <c r="K86" s="72"/>
      <c r="L86" s="72"/>
      <c r="M86" s="72"/>
    </row>
    <row r="87" spans="1:13">
      <c r="A87" s="72" t="s">
        <v>880</v>
      </c>
      <c r="B87" s="72"/>
      <c r="C87" s="72"/>
      <c r="D87" s="72"/>
      <c r="E87" s="72"/>
      <c r="F87" s="72"/>
      <c r="G87" s="72"/>
      <c r="H87" s="72"/>
      <c r="I87" s="72"/>
      <c r="J87" s="72"/>
      <c r="K87" s="72"/>
      <c r="L87" s="72"/>
      <c r="M87" s="72"/>
    </row>
    <row r="88" spans="1:13">
      <c r="A88" s="72" t="s">
        <v>881</v>
      </c>
      <c r="B88" s="72"/>
      <c r="C88" s="72"/>
      <c r="D88" s="72"/>
      <c r="E88" s="72"/>
      <c r="F88" s="72"/>
      <c r="G88" s="72"/>
      <c r="H88" s="72"/>
      <c r="I88" s="72"/>
      <c r="J88" s="72"/>
      <c r="K88" s="72"/>
      <c r="L88" s="72"/>
      <c r="M88" s="72"/>
    </row>
    <row r="89" spans="1:13">
      <c r="A89" s="72" t="s">
        <v>320</v>
      </c>
      <c r="B89" s="72"/>
      <c r="C89" s="72"/>
      <c r="D89" s="72"/>
      <c r="E89" s="72"/>
      <c r="F89" s="72"/>
      <c r="G89" s="72"/>
      <c r="H89" s="72"/>
      <c r="I89" s="72"/>
      <c r="J89" s="72"/>
      <c r="K89" s="72"/>
      <c r="L89" s="72"/>
      <c r="M89" s="72"/>
    </row>
    <row r="90" spans="1:13">
      <c r="A90" s="72" t="s">
        <v>882</v>
      </c>
      <c r="B90" s="72"/>
      <c r="C90" s="72"/>
      <c r="D90" s="72"/>
      <c r="E90" s="72"/>
      <c r="F90" s="72"/>
      <c r="G90" s="72"/>
      <c r="H90" s="72"/>
      <c r="I90" s="72"/>
      <c r="J90" s="72"/>
      <c r="K90" s="72"/>
      <c r="L90" s="72"/>
      <c r="M90" s="72"/>
    </row>
    <row r="91" spans="1:13">
      <c r="A91" s="72" t="s">
        <v>775</v>
      </c>
      <c r="B91" s="72"/>
      <c r="C91" s="72"/>
      <c r="D91" s="72"/>
      <c r="E91" s="72"/>
      <c r="F91" s="72"/>
      <c r="G91" s="72"/>
      <c r="H91" s="72"/>
      <c r="I91" s="72"/>
      <c r="J91" s="72"/>
      <c r="K91" s="72"/>
      <c r="L91" s="72"/>
      <c r="M91" s="72"/>
    </row>
    <row r="92" spans="1:13">
      <c r="A92" s="72" t="s">
        <v>767</v>
      </c>
      <c r="B92" s="72"/>
      <c r="C92" s="72"/>
      <c r="D92" s="72"/>
      <c r="E92" s="72"/>
      <c r="F92" s="72"/>
      <c r="G92" s="72"/>
      <c r="H92" s="72"/>
      <c r="I92" s="72"/>
      <c r="J92" s="72"/>
      <c r="K92" s="72"/>
      <c r="L92" s="72"/>
      <c r="M92" s="72"/>
    </row>
    <row r="93" spans="1:13">
      <c r="A93" s="72" t="s">
        <v>768</v>
      </c>
      <c r="B93" s="72"/>
      <c r="C93" s="72"/>
      <c r="D93" s="72"/>
      <c r="E93" s="72"/>
      <c r="F93" s="72"/>
      <c r="G93" s="72"/>
      <c r="H93" s="72"/>
      <c r="I93" s="72"/>
      <c r="J93" s="72"/>
      <c r="K93" s="72"/>
      <c r="L93" s="72"/>
      <c r="M93" s="72"/>
    </row>
    <row r="94" spans="1:13">
      <c r="A94" s="72" t="s">
        <v>324</v>
      </c>
      <c r="B94" s="72"/>
      <c r="C94" s="72"/>
      <c r="D94" s="72"/>
      <c r="E94" s="72"/>
      <c r="F94" s="72"/>
      <c r="G94" s="72"/>
      <c r="H94" s="72"/>
      <c r="I94" s="72"/>
      <c r="J94" s="72"/>
      <c r="K94" s="72"/>
      <c r="L94" s="72"/>
      <c r="M94" s="72"/>
    </row>
    <row r="95" spans="1:13" ht="25.5">
      <c r="A95" s="125" t="s">
        <v>776</v>
      </c>
      <c r="B95" s="72"/>
      <c r="C95" s="72"/>
      <c r="D95" s="72"/>
      <c r="E95" s="72"/>
      <c r="F95" s="72"/>
      <c r="G95" s="72"/>
      <c r="H95" s="72"/>
      <c r="I95" s="72"/>
      <c r="J95" s="72"/>
      <c r="K95" s="72"/>
      <c r="L95" s="72"/>
      <c r="M95" s="72"/>
    </row>
    <row r="96" spans="1:13">
      <c r="A96" s="72" t="s">
        <v>139</v>
      </c>
      <c r="B96" s="72"/>
      <c r="C96" s="72"/>
      <c r="D96" s="72"/>
      <c r="E96" s="72"/>
      <c r="F96" s="72"/>
      <c r="G96" s="72"/>
      <c r="H96" s="72"/>
      <c r="I96" s="72"/>
      <c r="J96" s="72"/>
      <c r="K96" s="72"/>
      <c r="L96" s="72"/>
      <c r="M96" s="72"/>
    </row>
    <row r="97" spans="1:13">
      <c r="A97" s="72" t="s">
        <v>140</v>
      </c>
      <c r="B97" s="72"/>
      <c r="C97" s="72"/>
      <c r="D97" s="72"/>
      <c r="E97" s="72"/>
      <c r="F97" s="72"/>
      <c r="G97" s="72"/>
      <c r="H97" s="72"/>
      <c r="I97" s="72"/>
      <c r="J97" s="72"/>
      <c r="K97" s="72"/>
      <c r="L97" s="72"/>
      <c r="M97" s="72"/>
    </row>
    <row r="98" spans="1:13">
      <c r="A98" s="2" t="s">
        <v>141</v>
      </c>
    </row>
    <row r="99" spans="1:13">
      <c r="B99" t="s">
        <v>105</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33.xml><?xml version="1.0" encoding="utf-8"?>
<worksheet xmlns="http://schemas.openxmlformats.org/spreadsheetml/2006/main" xmlns:r="http://schemas.openxmlformats.org/officeDocument/2006/relationships">
  <sheetPr codeName="Sheet63"/>
  <dimension ref="A1:E23"/>
  <sheetViews>
    <sheetView view="pageBreakPreview" workbookViewId="0">
      <selection activeCell="E3" sqref="E3"/>
    </sheetView>
  </sheetViews>
  <sheetFormatPr defaultRowHeight="12.75"/>
  <cols>
    <col min="2" max="2" width="20.5703125" customWidth="1"/>
    <col min="3" max="3" width="18.42578125" customWidth="1"/>
    <col min="4" max="4" width="16" customWidth="1"/>
    <col min="5" max="5" width="19.5703125" customWidth="1"/>
  </cols>
  <sheetData>
    <row r="1" spans="1:5">
      <c r="A1" s="35" t="s">
        <v>1654</v>
      </c>
      <c r="D1" s="37" t="s">
        <v>1192</v>
      </c>
      <c r="E1" s="2" t="s">
        <v>867</v>
      </c>
    </row>
    <row r="2" spans="1:5" ht="20.25" customHeight="1">
      <c r="B2" s="123" t="s">
        <v>841</v>
      </c>
      <c r="C2" s="123"/>
      <c r="D2" s="123"/>
      <c r="E2" s="123"/>
    </row>
    <row r="3" spans="1:5">
      <c r="E3" s="2" t="s">
        <v>1850</v>
      </c>
    </row>
    <row r="4" spans="1:5">
      <c r="A4" s="77" t="s">
        <v>108</v>
      </c>
      <c r="B4" s="76" t="s">
        <v>754</v>
      </c>
      <c r="C4" s="77" t="s">
        <v>843</v>
      </c>
      <c r="D4" s="77" t="s">
        <v>844</v>
      </c>
      <c r="E4" s="77" t="s">
        <v>845</v>
      </c>
    </row>
    <row r="5" spans="1:5" ht="18" customHeight="1">
      <c r="A5" s="130">
        <v>1</v>
      </c>
      <c r="B5" s="131" t="s">
        <v>109</v>
      </c>
      <c r="C5" s="241">
        <f>'F-21'!C12</f>
        <v>0</v>
      </c>
      <c r="D5" s="241">
        <f>'F-21'!D12</f>
        <v>0</v>
      </c>
      <c r="E5" s="241">
        <f>'F-21'!E12</f>
        <v>0</v>
      </c>
    </row>
    <row r="6" spans="1:5" ht="18" customHeight="1">
      <c r="A6" s="72"/>
      <c r="C6" s="72"/>
      <c r="D6" s="241"/>
      <c r="E6" s="241"/>
    </row>
    <row r="7" spans="1:5" ht="18" customHeight="1">
      <c r="A7" s="130">
        <v>2</v>
      </c>
      <c r="B7" s="131" t="s">
        <v>110</v>
      </c>
      <c r="C7" s="72"/>
      <c r="D7" s="241"/>
      <c r="E7" s="241"/>
    </row>
    <row r="8" spans="1:5" ht="18" customHeight="1">
      <c r="A8" s="132" t="s">
        <v>790</v>
      </c>
      <c r="B8" s="131" t="s">
        <v>111</v>
      </c>
      <c r="C8" s="72"/>
      <c r="D8" s="241">
        <v>0</v>
      </c>
      <c r="E8" s="241">
        <v>0</v>
      </c>
    </row>
    <row r="9" spans="1:5" ht="18" customHeight="1">
      <c r="A9" s="132" t="s">
        <v>791</v>
      </c>
      <c r="B9" s="131" t="s">
        <v>112</v>
      </c>
      <c r="C9" s="72"/>
      <c r="D9" s="241">
        <v>0</v>
      </c>
      <c r="E9" s="241">
        <v>0</v>
      </c>
    </row>
    <row r="10" spans="1:5" ht="18" customHeight="1">
      <c r="A10" s="132" t="s">
        <v>792</v>
      </c>
      <c r="B10" s="131" t="s">
        <v>113</v>
      </c>
      <c r="C10" s="72"/>
      <c r="D10" s="241">
        <v>0</v>
      </c>
      <c r="E10" s="241">
        <v>0</v>
      </c>
    </row>
    <row r="11" spans="1:5" ht="18" customHeight="1">
      <c r="A11" s="130">
        <v>3</v>
      </c>
      <c r="B11" s="458" t="s">
        <v>842</v>
      </c>
      <c r="C11" s="241">
        <f>'F-21'!C13</f>
        <v>0</v>
      </c>
      <c r="D11" s="241">
        <f>'F-21'!D13-D12</f>
        <v>0</v>
      </c>
      <c r="E11" s="156">
        <f>'F-21'!E13-E12</f>
        <v>0</v>
      </c>
    </row>
    <row r="12" spans="1:5" ht="18" customHeight="1">
      <c r="A12" s="130">
        <v>4</v>
      </c>
      <c r="B12" s="131" t="s">
        <v>558</v>
      </c>
      <c r="C12" s="130"/>
      <c r="D12" s="241">
        <f>'F-23 CASHFLOW'!B15+C12</f>
        <v>0</v>
      </c>
      <c r="E12" s="241">
        <f>'F-23 CASHFLOW'!C15+D12</f>
        <v>0</v>
      </c>
    </row>
    <row r="13" spans="1:5" ht="18" customHeight="1">
      <c r="A13" s="72"/>
      <c r="B13" s="131" t="s">
        <v>546</v>
      </c>
      <c r="C13" s="72"/>
      <c r="D13" s="241"/>
      <c r="E13" s="241"/>
    </row>
    <row r="14" spans="1:5" ht="18" customHeight="1">
      <c r="A14" s="72"/>
      <c r="B14" s="133" t="s">
        <v>1098</v>
      </c>
      <c r="C14" s="398">
        <f>SUM(C5:C13)</f>
        <v>0</v>
      </c>
      <c r="D14" s="398">
        <f>SUM(D5:D13)</f>
        <v>0</v>
      </c>
      <c r="E14" s="398">
        <f>SUM(E5:E13)</f>
        <v>0</v>
      </c>
    </row>
    <row r="15" spans="1:5">
      <c r="C15" s="7"/>
      <c r="D15" s="7"/>
      <c r="E15" s="7"/>
    </row>
    <row r="16" spans="1:5">
      <c r="C16" s="7"/>
      <c r="D16" s="7"/>
      <c r="E16" s="7"/>
    </row>
    <row r="17" spans="3:5">
      <c r="C17" s="656">
        <f>'F-21'!C13+'F-21'!C12</f>
        <v>0</v>
      </c>
      <c r="D17" s="656">
        <f>'F-21'!D13+'F-21'!D12</f>
        <v>0</v>
      </c>
      <c r="E17" s="656">
        <f>'F-21'!E13+'F-21'!E12</f>
        <v>0</v>
      </c>
    </row>
    <row r="18" spans="3:5">
      <c r="C18" s="656">
        <f>C17-C14</f>
        <v>0</v>
      </c>
      <c r="D18" s="656">
        <f>D17-D14</f>
        <v>0</v>
      </c>
      <c r="E18" s="656">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34.xml><?xml version="1.0" encoding="utf-8"?>
<worksheet xmlns="http://schemas.openxmlformats.org/spreadsheetml/2006/main" xmlns:r="http://schemas.openxmlformats.org/officeDocument/2006/relationships">
  <sheetPr codeName="Sheet64"/>
  <dimension ref="A1:H60"/>
  <sheetViews>
    <sheetView view="pageBreakPreview" zoomScale="85" zoomScaleSheetLayoutView="85" workbookViewId="0">
      <pane xSplit="2" ySplit="6" topLeftCell="C28" activePane="bottomRight" state="frozen"/>
      <selection activeCell="AD92" sqref="AD92"/>
      <selection pane="topRight" activeCell="AD92" sqref="AD92"/>
      <selection pane="bottomLeft" activeCell="AD92" sqref="AD92"/>
      <selection pane="bottomRight" activeCell="D48" sqref="D48"/>
    </sheetView>
  </sheetViews>
  <sheetFormatPr defaultRowHeight="12.75"/>
  <cols>
    <col min="2" max="2" width="32.28515625" customWidth="1"/>
    <col min="3" max="3" width="13" bestFit="1" customWidth="1"/>
    <col min="4" max="4" width="12.7109375" bestFit="1" customWidth="1"/>
    <col min="5" max="5" width="14" bestFit="1" customWidth="1"/>
    <col min="6" max="6" width="12.7109375" customWidth="1"/>
    <col min="7" max="7" width="13.7109375" bestFit="1" customWidth="1"/>
    <col min="8" max="8" width="14.85546875" customWidth="1"/>
  </cols>
  <sheetData>
    <row r="1" spans="1:8">
      <c r="A1" s="35" t="s">
        <v>1655</v>
      </c>
      <c r="C1" s="37"/>
      <c r="D1" s="37"/>
      <c r="E1" s="127" t="s">
        <v>718</v>
      </c>
    </row>
    <row r="2" spans="1:8">
      <c r="A2" s="2" t="s">
        <v>1415</v>
      </c>
    </row>
    <row r="3" spans="1:8">
      <c r="E3" s="2" t="s">
        <v>1850</v>
      </c>
    </row>
    <row r="4" spans="1:8">
      <c r="A4" s="72"/>
      <c r="B4" s="72"/>
      <c r="C4" s="284" t="s">
        <v>1803</v>
      </c>
      <c r="D4" s="284" t="s">
        <v>1919</v>
      </c>
      <c r="E4" s="284" t="s">
        <v>1999</v>
      </c>
    </row>
    <row r="5" spans="1:8" ht="13.15" customHeight="1">
      <c r="A5" s="72"/>
      <c r="B5" s="72"/>
      <c r="C5" s="1510" t="s">
        <v>1265</v>
      </c>
      <c r="D5" s="1510" t="s">
        <v>756</v>
      </c>
      <c r="E5" s="1510" t="s">
        <v>757</v>
      </c>
    </row>
    <row r="6" spans="1:8" ht="10.5" customHeight="1">
      <c r="A6" s="72"/>
      <c r="B6" s="72"/>
      <c r="C6" s="1511"/>
      <c r="D6" s="1511"/>
      <c r="E6" s="1511"/>
    </row>
    <row r="7" spans="1:8">
      <c r="A7" s="72"/>
      <c r="B7" s="72"/>
      <c r="C7" s="78"/>
      <c r="D7" s="78"/>
      <c r="E7" s="72"/>
    </row>
    <row r="8" spans="1:8">
      <c r="A8" s="134" t="s">
        <v>394</v>
      </c>
      <c r="B8" s="73" t="s">
        <v>114</v>
      </c>
      <c r="C8" s="78"/>
      <c r="D8" s="78"/>
      <c r="E8" s="72"/>
    </row>
    <row r="9" spans="1:8">
      <c r="A9" s="72"/>
      <c r="B9" s="125" t="s">
        <v>115</v>
      </c>
      <c r="C9" s="78"/>
      <c r="D9" s="78"/>
      <c r="E9" s="72"/>
    </row>
    <row r="10" spans="1:8">
      <c r="A10" s="72"/>
      <c r="B10" s="125" t="s">
        <v>116</v>
      </c>
      <c r="C10" s="78">
        <f>4865</f>
        <v>4865</v>
      </c>
      <c r="D10" s="78">
        <f>C10</f>
        <v>4865</v>
      </c>
      <c r="E10" s="78">
        <f>D10</f>
        <v>4865</v>
      </c>
    </row>
    <row r="11" spans="1:8">
      <c r="A11" s="72"/>
      <c r="B11" s="125" t="s">
        <v>117</v>
      </c>
      <c r="C11" s="136">
        <f>(6467.91499-C12-C13)</f>
        <v>6467.9149900000002</v>
      </c>
      <c r="D11" s="136">
        <f>C11+'F-6'!K25</f>
        <v>7134.2874656500007</v>
      </c>
      <c r="E11" s="136">
        <f>D11+'F-6'!O25</f>
        <v>7894.9192867860011</v>
      </c>
      <c r="F11" s="7"/>
      <c r="H11" s="7"/>
    </row>
    <row r="12" spans="1:8">
      <c r="A12" s="72"/>
      <c r="B12" s="125" t="s">
        <v>930</v>
      </c>
      <c r="C12" s="78">
        <f>996*0</f>
        <v>0</v>
      </c>
      <c r="D12" s="78">
        <f>C12</f>
        <v>0</v>
      </c>
      <c r="E12" s="78">
        <f>D12</f>
        <v>0</v>
      </c>
      <c r="F12" s="7"/>
    </row>
    <row r="13" spans="1:8">
      <c r="A13" s="72"/>
      <c r="B13" s="125" t="s">
        <v>1154</v>
      </c>
      <c r="C13" s="78">
        <f>(4358.99872-996)*0</f>
        <v>0</v>
      </c>
      <c r="D13" s="78">
        <f>C13+'F-23 CASHFLOW'!B12+'F-23 CASHFLOW'!B15</f>
        <v>0</v>
      </c>
      <c r="E13" s="78">
        <f>D13+'F-23 CASHFLOW'!C12+'F-23 CASHFLOW'!C15</f>
        <v>0</v>
      </c>
      <c r="F13" s="7"/>
      <c r="G13" s="7"/>
      <c r="H13" s="7"/>
    </row>
    <row r="14" spans="1:8">
      <c r="A14" s="72"/>
      <c r="B14" s="74" t="s">
        <v>118</v>
      </c>
      <c r="C14" s="78"/>
      <c r="D14" s="78"/>
      <c r="E14" s="78"/>
    </row>
    <row r="15" spans="1:8">
      <c r="A15" s="72"/>
      <c r="B15" s="125" t="s">
        <v>119</v>
      </c>
      <c r="C15" s="78">
        <f>'loan&amp;int'!B121</f>
        <v>86921.779569999999</v>
      </c>
      <c r="D15" s="78">
        <f>C15+SUM('F-23 CASHFLOW'!B11:B20)-'F-23 CASHFLOW'!B12-'F-23 CASHFLOW'!B15-'F-23 CASHFLOW'!B28-'F-23 CASHFLOW'!B32</f>
        <v>86513.946060000002</v>
      </c>
      <c r="E15" s="78">
        <f>D15+SUM('F-23 CASHFLOW'!C11:C20)-'F-23 CASHFLOW'!C12-'F-23 CASHFLOW'!C15-'F-23 CASHFLOW'!C28-'F-23 CASHFLOW'!C32</f>
        <v>81921.354489000005</v>
      </c>
      <c r="F15" s="7"/>
      <c r="G15" s="7"/>
      <c r="H15" s="7"/>
    </row>
    <row r="16" spans="1:8">
      <c r="A16" s="72"/>
      <c r="B16" s="125" t="s">
        <v>120</v>
      </c>
      <c r="C16" s="78">
        <v>0</v>
      </c>
      <c r="D16" s="78">
        <v>0</v>
      </c>
      <c r="E16" s="78">
        <v>0</v>
      </c>
      <c r="F16" s="7"/>
      <c r="G16" s="7"/>
    </row>
    <row r="17" spans="1:8">
      <c r="A17" s="72"/>
      <c r="B17" s="74" t="s">
        <v>121</v>
      </c>
      <c r="C17" s="78"/>
      <c r="D17" s="78"/>
      <c r="E17" s="78"/>
    </row>
    <row r="18" spans="1:8">
      <c r="A18" s="72"/>
      <c r="B18" s="125" t="s">
        <v>122</v>
      </c>
      <c r="C18" s="78">
        <f>'loan&amp;int'!B106</f>
        <v>77091.002300000007</v>
      </c>
      <c r="D18" s="78">
        <f>C18+'F-23 CASHFLOW'!B8-'F-23 CASHFLOW'!B31</f>
        <v>80864.19230000001</v>
      </c>
      <c r="E18" s="78">
        <f>D18+'F-23 CASHFLOW'!C8-'F-23 CASHFLOW'!C31</f>
        <v>82864.19230000001</v>
      </c>
      <c r="F18" s="7"/>
      <c r="H18" s="7"/>
    </row>
    <row r="19" spans="1:8" ht="25.5">
      <c r="A19" s="72"/>
      <c r="B19" s="125" t="s">
        <v>123</v>
      </c>
      <c r="C19" s="78">
        <v>111161.4112</v>
      </c>
      <c r="D19" s="78">
        <f>C19+'F-23 CASHFLOW'!B9</f>
        <v>131976.26548</v>
      </c>
      <c r="E19" s="137">
        <f>D19+'F-23 CASHFLOW'!C9</f>
        <v>165727.64396000002</v>
      </c>
      <c r="F19" s="7"/>
      <c r="H19" s="10"/>
    </row>
    <row r="20" spans="1:8">
      <c r="A20" s="72"/>
      <c r="B20" s="74" t="s">
        <v>1098</v>
      </c>
      <c r="C20" s="79">
        <f>SUM(C10:C19)</f>
        <v>286507.10806</v>
      </c>
      <c r="D20" s="79">
        <f>SUM(D10:D19)</f>
        <v>311353.69130565005</v>
      </c>
      <c r="E20" s="79">
        <f>SUM(E10:E19)</f>
        <v>343273.11003578606</v>
      </c>
      <c r="F20" s="7"/>
      <c r="G20" s="7"/>
    </row>
    <row r="21" spans="1:8">
      <c r="A21" s="134" t="s">
        <v>1369</v>
      </c>
      <c r="B21" s="74" t="s">
        <v>124</v>
      </c>
      <c r="C21" s="78"/>
      <c r="D21" s="78"/>
      <c r="E21" s="78"/>
    </row>
    <row r="22" spans="1:8">
      <c r="A22" s="72"/>
      <c r="B22" s="74" t="s">
        <v>173</v>
      </c>
      <c r="C22" s="78"/>
      <c r="D22" s="78"/>
      <c r="E22" s="78"/>
    </row>
    <row r="23" spans="1:8">
      <c r="A23" s="72"/>
      <c r="B23" s="125" t="s">
        <v>174</v>
      </c>
      <c r="C23" s="78">
        <f>DEPCAL!E39</f>
        <v>177699.32684000002</v>
      </c>
      <c r="D23" s="78">
        <f>DEPCAL!F39</f>
        <v>202835.15230293339</v>
      </c>
      <c r="E23" s="78">
        <f>DEPCAL!G39</f>
        <v>238751.61554392005</v>
      </c>
      <c r="F23" s="7"/>
    </row>
    <row r="24" spans="1:8">
      <c r="A24" s="72"/>
      <c r="B24" s="125" t="s">
        <v>538</v>
      </c>
      <c r="C24" s="78">
        <f>DEPCAL!E63</f>
        <v>57838.626489999995</v>
      </c>
      <c r="D24" s="78">
        <f>DEPCAL!F63</f>
        <v>64222.524649929997</v>
      </c>
      <c r="E24" s="78">
        <f>DEPCAL!G63</f>
        <v>71511.159047859997</v>
      </c>
      <c r="F24" s="7"/>
      <c r="G24" s="7"/>
      <c r="H24" s="7"/>
    </row>
    <row r="25" spans="1:8">
      <c r="A25" s="72"/>
      <c r="B25" s="272" t="s">
        <v>175</v>
      </c>
      <c r="C25" s="78">
        <f>C23-C24</f>
        <v>119860.70035000003</v>
      </c>
      <c r="D25" s="78">
        <f>D23-D24</f>
        <v>138612.62765300338</v>
      </c>
      <c r="E25" s="78">
        <f>E23-E24</f>
        <v>167240.45649606007</v>
      </c>
      <c r="F25" s="7"/>
      <c r="H25" s="7"/>
    </row>
    <row r="26" spans="1:8">
      <c r="A26" s="72"/>
      <c r="B26" s="125" t="s">
        <v>539</v>
      </c>
      <c r="C26" s="318">
        <f>CWIP!L40-CWIP!L38</f>
        <v>13300.227730600003</v>
      </c>
      <c r="D26" s="78">
        <f>CWIP!W40-CWIP!W38</f>
        <v>14859.535053066669</v>
      </c>
      <c r="E26" s="78">
        <f>CWIP!AH40-CWIP!AH38</f>
        <v>18180.928187920003</v>
      </c>
      <c r="H26" s="7"/>
    </row>
    <row r="27" spans="1:8">
      <c r="A27" s="72"/>
      <c r="B27" s="125" t="s">
        <v>1278</v>
      </c>
      <c r="C27" s="78">
        <f>CWIP!L38</f>
        <v>4676.7457800000002</v>
      </c>
      <c r="D27" s="78">
        <f>CWIP!W38</f>
        <v>4875</v>
      </c>
      <c r="E27" s="78">
        <f>CWIP!AH38</f>
        <v>4925</v>
      </c>
    </row>
    <row r="28" spans="1:8">
      <c r="A28" s="72"/>
      <c r="B28" s="272" t="s">
        <v>1279</v>
      </c>
      <c r="C28" s="78">
        <f>C26+C27</f>
        <v>17976.973510600004</v>
      </c>
      <c r="D28" s="78">
        <f>D26+D27</f>
        <v>19734.535053066669</v>
      </c>
      <c r="E28" s="78">
        <f>E26+E27</f>
        <v>23105.928187920003</v>
      </c>
      <c r="F28" s="7"/>
      <c r="G28" s="7"/>
    </row>
    <row r="29" spans="1:8">
      <c r="A29" s="72"/>
      <c r="B29" s="74" t="s">
        <v>540</v>
      </c>
      <c r="C29" s="78"/>
      <c r="D29" s="78"/>
      <c r="E29" s="78"/>
      <c r="F29" s="7"/>
    </row>
    <row r="30" spans="1:8" ht="25.5">
      <c r="A30" s="72"/>
      <c r="B30" s="74" t="s">
        <v>541</v>
      </c>
      <c r="C30" s="78"/>
      <c r="D30" s="78"/>
      <c r="E30" s="78"/>
      <c r="G30" s="7"/>
    </row>
    <row r="31" spans="1:8">
      <c r="A31" s="72"/>
      <c r="B31" s="125" t="s">
        <v>185</v>
      </c>
      <c r="C31" s="78">
        <f>251947.82772-184014.14682</f>
        <v>67933.680900000007</v>
      </c>
      <c r="D31" s="78">
        <f>C31+'F-22'!D9-'F-6'!K14-'F-23 CASHFLOW'!B7</f>
        <v>74093.353039752692</v>
      </c>
      <c r="E31" s="78">
        <f>D31+'F-22'!E9-'F-6'!O14-'F-23 CASHFLOW'!C7</f>
        <v>79393.426811679499</v>
      </c>
      <c r="F31" s="7"/>
      <c r="G31" s="7"/>
      <c r="H31" s="10"/>
    </row>
    <row r="32" spans="1:8">
      <c r="A32" s="72"/>
      <c r="B32" s="125" t="s">
        <v>1266</v>
      </c>
      <c r="C32" s="78">
        <v>573.16696999999999</v>
      </c>
      <c r="D32" s="78">
        <f>'F-10'!N32</f>
        <v>5771.527430000001</v>
      </c>
      <c r="E32" s="78">
        <f>'F-10'!N49</f>
        <v>5974.2374300000056</v>
      </c>
      <c r="F32" s="7"/>
      <c r="G32" s="7"/>
      <c r="H32" s="10"/>
    </row>
    <row r="33" spans="1:8">
      <c r="A33" s="72"/>
      <c r="B33" s="125" t="s">
        <v>1274</v>
      </c>
      <c r="C33" s="78">
        <v>130406.26734999999</v>
      </c>
      <c r="D33" s="467">
        <f>'F-23 CASHFLOW'!B39</f>
        <v>112516.92782514164</v>
      </c>
      <c r="E33" s="467">
        <f>'F-23 CASHFLOW'!C39</f>
        <v>81716.288674074574</v>
      </c>
      <c r="G33" s="7"/>
      <c r="H33" s="10"/>
    </row>
    <row r="34" spans="1:8">
      <c r="A34" s="72"/>
      <c r="B34" s="125" t="s">
        <v>1276</v>
      </c>
      <c r="C34" s="78">
        <f>90110.4044-C35</f>
        <v>90110.404399999999</v>
      </c>
      <c r="D34" s="78">
        <f>C34+'F-23 CASHFLOW'!B36</f>
        <v>90660.404399999999</v>
      </c>
      <c r="E34" s="78">
        <f>D34+'F-23 CASHFLOW'!C36</f>
        <v>91460.404399999999</v>
      </c>
      <c r="G34" s="7"/>
      <c r="H34" s="10"/>
    </row>
    <row r="35" spans="1:8">
      <c r="A35" s="72"/>
      <c r="B35" s="125" t="s">
        <v>931</v>
      </c>
      <c r="C35" s="78">
        <v>0</v>
      </c>
      <c r="D35" s="78">
        <f>C35-'F-23 CASHFLOW'!B10</f>
        <v>0</v>
      </c>
      <c r="E35" s="78">
        <f>D35-'F-23 CASHFLOW'!C10</f>
        <v>0</v>
      </c>
      <c r="H35" s="7"/>
    </row>
    <row r="36" spans="1:8" ht="25.5">
      <c r="A36" s="72"/>
      <c r="B36" s="125" t="s">
        <v>1277</v>
      </c>
      <c r="C36" s="78"/>
      <c r="D36" s="78"/>
      <c r="E36" s="78"/>
      <c r="G36" s="7"/>
    </row>
    <row r="37" spans="1:8">
      <c r="A37" s="72"/>
      <c r="B37" s="125" t="s">
        <v>232</v>
      </c>
      <c r="C37" s="78">
        <f>187183.09858</f>
        <v>187183.09857999999</v>
      </c>
      <c r="D37" s="78">
        <f>C37+'F-6'!K9-'F-23 CASHFLOW'!B24</f>
        <v>187183.09857999996</v>
      </c>
      <c r="E37" s="78">
        <f>D37+'F-6'!O9-'F-23 CASHFLOW'!C24</f>
        <v>187183.09857999993</v>
      </c>
      <c r="G37" s="7"/>
    </row>
    <row r="38" spans="1:8">
      <c r="A38" s="72"/>
      <c r="B38" s="125" t="s">
        <v>777</v>
      </c>
      <c r="C38" s="78">
        <f>(389617.29992-C37)</f>
        <v>202434.20134000003</v>
      </c>
      <c r="D38" s="78">
        <f>C38+'F-22'!D12+'F-22'!D19-'F-6'!K14-'F-23 CASHFLOW'!B25-'F-23 CASHFLOW'!B26-'F-23 CASHFLOW'!B27+D32-C32+CWIP!R40+CWIP!W37-CWIP!L37+CWIP!W38-CWIP!L38-'F-23 CASHFLOW'!B35-'F-23 CASHFLOW'!B29-'F-23 CASHFLOW'!B30-'F-23 CASHFLOW'!B33-'F-23 CASHFLOW'!B34+'F-6'!K16+'F-6'!K17</f>
        <v>207835.00896000004</v>
      </c>
      <c r="E38" s="78">
        <f>D38+'F-22'!E12+'F-22'!E19-'F-6'!O14-'F-23 CASHFLOW'!C25-'F-23 CASHFLOW'!C26-'F-23 CASHFLOW'!C27-'F-23 CASHFLOW'!C37-'F-23 CASHFLOW'!C34+CWIP!AC40+CWIP!AH37-CWIP!W37+CWIP!AH38-CWIP!W38-'F-23 CASHFLOW'!C35+E32-D32-'F-23 CASHFLOW'!C29-'F-23 CASHFLOW'!C30-'F-23 CASHFLOW'!C33+'F-6'!O16+'F-6'!O17</f>
        <v>208329.34764200007</v>
      </c>
      <c r="F38" s="7"/>
    </row>
    <row r="39" spans="1:8">
      <c r="A39" s="72"/>
      <c r="B39" s="125"/>
      <c r="C39" s="78"/>
      <c r="D39" s="78"/>
      <c r="E39" s="78"/>
      <c r="F39" s="7"/>
      <c r="G39" s="7"/>
      <c r="H39" s="7"/>
    </row>
    <row r="40" spans="1:8">
      <c r="A40" s="72"/>
      <c r="B40" s="125"/>
      <c r="C40" s="78"/>
      <c r="D40" s="78"/>
      <c r="E40" s="78"/>
      <c r="F40" s="7"/>
    </row>
    <row r="41" spans="1:8">
      <c r="A41" s="72"/>
      <c r="B41" s="74" t="s">
        <v>778</v>
      </c>
      <c r="C41" s="322">
        <f>C31+C32+C33+C34+C35-SUM(C37:C38)</f>
        <v>-100593.78029999998</v>
      </c>
      <c r="D41" s="322">
        <f>D31+D32+D33+D34+D35-SUM(D37:D38)</f>
        <v>-111975.89484510565</v>
      </c>
      <c r="E41" s="322">
        <f>E31+E32+E33+E34+E35-SUM(E37:E38)</f>
        <v>-136968.08890624592</v>
      </c>
      <c r="F41" s="144"/>
    </row>
    <row r="42" spans="1:8" ht="25.5">
      <c r="A42" s="72"/>
      <c r="B42" s="125" t="s">
        <v>779</v>
      </c>
      <c r="C42" s="78"/>
      <c r="D42" s="78"/>
      <c r="E42" s="78"/>
      <c r="F42" s="7"/>
    </row>
    <row r="43" spans="1:8">
      <c r="A43" s="72"/>
      <c r="B43" s="125" t="s">
        <v>780</v>
      </c>
      <c r="C43" s="78"/>
      <c r="D43" s="78"/>
      <c r="E43" s="78"/>
      <c r="H43" s="1088"/>
    </row>
    <row r="44" spans="1:8">
      <c r="A44" s="72"/>
      <c r="B44" s="125" t="s">
        <v>833</v>
      </c>
      <c r="C44" s="136">
        <f>'F-22'!C29</f>
        <v>-249263.21880230002</v>
      </c>
      <c r="D44" s="136">
        <f>'F-22'!D29</f>
        <v>-264982.42774758575</v>
      </c>
      <c r="E44" s="136">
        <f>'F-22'!E29</f>
        <v>-289894.81856095197</v>
      </c>
      <c r="H44" s="7"/>
    </row>
    <row r="45" spans="1:8" ht="15.75">
      <c r="B45" s="5" t="s">
        <v>402</v>
      </c>
      <c r="C45" s="250">
        <f>C25+C28+C29+C41-C44</f>
        <v>286507.11236290005</v>
      </c>
      <c r="D45" s="250">
        <f>D25+D28+D29+D41-D44</f>
        <v>311353.69560855016</v>
      </c>
      <c r="E45" s="250">
        <f>E25+E28+E29+E41-E44</f>
        <v>343273.11433868611</v>
      </c>
    </row>
    <row r="46" spans="1:8">
      <c r="C46" s="250">
        <f>C45-C20</f>
        <v>4.3029000516980886E-3</v>
      </c>
      <c r="D46" s="250">
        <f>D45-D20</f>
        <v>4.3029001099057496E-3</v>
      </c>
      <c r="E46" s="250">
        <f>E45-E20</f>
        <v>4.3029000516980886E-3</v>
      </c>
      <c r="G46" s="292"/>
    </row>
    <row r="47" spans="1:8">
      <c r="D47" s="7"/>
    </row>
    <row r="48" spans="1:8">
      <c r="C48" s="142"/>
      <c r="D48" s="7"/>
      <c r="E48" s="7"/>
    </row>
    <row r="49" spans="3:5">
      <c r="C49" s="7"/>
      <c r="D49" s="7"/>
    </row>
    <row r="50" spans="3:5">
      <c r="C50" s="7"/>
      <c r="D50" s="7"/>
      <c r="E50" s="142"/>
    </row>
    <row r="52" spans="3:5">
      <c r="D52" s="7"/>
    </row>
    <row r="60" spans="3:5" ht="11.25" customHeight="1"/>
  </sheetData>
  <mergeCells count="3">
    <mergeCell ref="E5:E6"/>
    <mergeCell ref="D5:D6"/>
    <mergeCell ref="C5:C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sheetPr codeName="Sheet65"/>
  <dimension ref="A1:L40"/>
  <sheetViews>
    <sheetView view="pageBreakPreview" zoomScaleSheetLayoutView="75" workbookViewId="0">
      <selection activeCell="E7" sqref="E7:E8"/>
    </sheetView>
  </sheetViews>
  <sheetFormatPr defaultRowHeight="12.75"/>
  <cols>
    <col min="1" max="1" width="40.5703125" customWidth="1"/>
    <col min="2" max="2" width="20" hidden="1" customWidth="1"/>
    <col min="3" max="3" width="14.28515625" bestFit="1" customWidth="1"/>
    <col min="4" max="4" width="12.85546875" customWidth="1"/>
    <col min="5" max="5" width="11.42578125" bestFit="1" customWidth="1"/>
    <col min="7" max="7" width="10" bestFit="1" customWidth="1"/>
    <col min="8" max="8" width="9.42578125" customWidth="1"/>
    <col min="9" max="9" width="8.7109375" customWidth="1"/>
    <col min="10" max="10" width="10.28515625" bestFit="1" customWidth="1"/>
  </cols>
  <sheetData>
    <row r="1" spans="1:12">
      <c r="A1" s="35" t="s">
        <v>1654</v>
      </c>
      <c r="C1" s="37" t="s">
        <v>1192</v>
      </c>
      <c r="D1" s="2" t="s">
        <v>719</v>
      </c>
      <c r="E1" s="37"/>
    </row>
    <row r="2" spans="1:12" ht="15.75">
      <c r="A2" s="5" t="s">
        <v>1184</v>
      </c>
      <c r="B2" s="124"/>
      <c r="C2" s="124"/>
      <c r="D2" s="124"/>
      <c r="E2" s="124"/>
    </row>
    <row r="3" spans="1:12">
      <c r="D3" s="2" t="s">
        <v>1790</v>
      </c>
    </row>
    <row r="4" spans="1:12" ht="22.5">
      <c r="A4" s="72"/>
      <c r="B4" s="77" t="s">
        <v>1258</v>
      </c>
      <c r="C4" s="190" t="s">
        <v>2000</v>
      </c>
      <c r="D4" s="190" t="s">
        <v>2001</v>
      </c>
      <c r="E4" s="190" t="s">
        <v>2002</v>
      </c>
    </row>
    <row r="5" spans="1:12">
      <c r="A5" s="73" t="s">
        <v>834</v>
      </c>
      <c r="B5" s="72"/>
      <c r="C5" s="72"/>
      <c r="D5" s="224"/>
      <c r="E5" s="224"/>
      <c r="H5" s="494"/>
      <c r="I5" s="595"/>
    </row>
    <row r="6" spans="1:12">
      <c r="A6" s="72" t="s">
        <v>835</v>
      </c>
      <c r="B6" s="78">
        <v>40875.53</v>
      </c>
      <c r="C6" s="78">
        <f>323181.01133-2508.36076</f>
        <v>320672.65057</v>
      </c>
      <c r="D6" s="318">
        <f>('T-7 (Curr)-last6mth'!AL64-'T-7 (Curr)-last6mth'!AI64)+'T-6 (six mth)'!I66</f>
        <v>318514.7236437432</v>
      </c>
      <c r="E6" s="78">
        <f>'T-8'!BQ64-'T-8'!BN64</f>
        <v>339830.91191986442</v>
      </c>
      <c r="G6" s="166"/>
      <c r="H6" s="9"/>
      <c r="I6" s="595"/>
    </row>
    <row r="7" spans="1:12">
      <c r="A7" s="72" t="s">
        <v>254</v>
      </c>
      <c r="B7" s="78">
        <v>1007.73</v>
      </c>
      <c r="C7" s="78">
        <f>1939.72434+3895.79428+2144.37812</f>
        <v>7979.8967400000001</v>
      </c>
      <c r="D7" s="78">
        <f>(575.65514+1167.53288+224.02555+82.46288)*2+'T-7 (Curr)-last6mth'!AI64</f>
        <v>4400.0882471375617</v>
      </c>
      <c r="E7" s="78">
        <f>E6*1.5%+'T-8'!BN64</f>
        <v>5699.873658215166</v>
      </c>
      <c r="F7" s="7"/>
      <c r="H7" s="144"/>
    </row>
    <row r="8" spans="1:12">
      <c r="A8" s="72" t="s">
        <v>2018</v>
      </c>
      <c r="B8" s="78"/>
      <c r="C8" s="78">
        <f>43798.52439-C7</f>
        <v>35818.627649999995</v>
      </c>
      <c r="D8" s="78">
        <f>(622.59+607.41+1143.43+1053.12+3209.52+985.71)+5000</f>
        <v>12621.779999999999</v>
      </c>
      <c r="E8" s="78">
        <v>13525</v>
      </c>
      <c r="G8" s="166"/>
      <c r="H8" s="166"/>
      <c r="I8" s="166"/>
      <c r="J8" s="166"/>
      <c r="K8" s="166"/>
      <c r="L8" s="166"/>
    </row>
    <row r="9" spans="1:12">
      <c r="A9" s="77" t="s">
        <v>1098</v>
      </c>
      <c r="B9" s="79">
        <f>SUM(B6:B8)</f>
        <v>41883.26</v>
      </c>
      <c r="C9" s="79">
        <f>SUM(C6:C8)</f>
        <v>364471.17495999997</v>
      </c>
      <c r="D9" s="79">
        <f>SUM(D6:D8)</f>
        <v>335536.59189088072</v>
      </c>
      <c r="E9" s="79">
        <f>SUM(E6:E8)</f>
        <v>359055.78557807958</v>
      </c>
      <c r="G9" s="7"/>
    </row>
    <row r="10" spans="1:12">
      <c r="A10" s="73" t="s">
        <v>836</v>
      </c>
      <c r="B10" s="78"/>
      <c r="C10" s="78"/>
      <c r="D10" s="78"/>
      <c r="E10" s="78"/>
      <c r="G10" s="7"/>
      <c r="H10" s="7"/>
    </row>
    <row r="11" spans="1:12">
      <c r="A11" s="72" t="s">
        <v>837</v>
      </c>
      <c r="B11" s="78">
        <v>36229.4</v>
      </c>
      <c r="C11" s="78">
        <f>'F-6'!G9</f>
        <v>259756.10975999999</v>
      </c>
      <c r="D11" s="78">
        <f>'F-6'!K9</f>
        <v>259913.89993856</v>
      </c>
      <c r="E11" s="78">
        <f>'F-6'!O9</f>
        <v>286760.03400000004</v>
      </c>
      <c r="H11" s="7"/>
      <c r="I11" s="7"/>
      <c r="J11" s="7"/>
    </row>
    <row r="12" spans="1:12" ht="25.5">
      <c r="A12" s="125" t="s">
        <v>838</v>
      </c>
      <c r="B12" s="78">
        <f>4371+1331.36+360.73+16.27+6+3.25+411</f>
        <v>6499.6100000000006</v>
      </c>
      <c r="C12" s="78">
        <f>'F-12'!G35+'F-13'!C13+'F-14'!D69+'F-6'!G14</f>
        <v>102225.14089000001</v>
      </c>
      <c r="D12" s="78">
        <f>'F-6'!K11+'F-6'!K12+'F-6'!K13+'F-6'!K14-'F-6'!K19-D19</f>
        <v>76230.365318726472</v>
      </c>
      <c r="E12" s="78">
        <f>'F-6'!O11+'F-6'!O12+'F-6'!O13+'F-6'!O14-'F-6'!O19-E19</f>
        <v>80739.039563879778</v>
      </c>
      <c r="F12" s="7"/>
      <c r="G12" s="439"/>
    </row>
    <row r="13" spans="1:12">
      <c r="A13" s="125" t="s">
        <v>61</v>
      </c>
      <c r="B13" s="78">
        <v>1898.85</v>
      </c>
      <c r="C13" s="78">
        <f>DEPCAL!E61-3701.97968</f>
        <v>2095.6824499999998</v>
      </c>
      <c r="D13" s="78">
        <f>DEPCAL!F61</f>
        <v>6383.8981599300005</v>
      </c>
      <c r="E13" s="78">
        <f>DEPCAL!G61</f>
        <v>7288.63439793</v>
      </c>
      <c r="G13" s="7"/>
      <c r="I13" s="1149" t="s">
        <v>1857</v>
      </c>
      <c r="J13" s="1149" t="s">
        <v>2008</v>
      </c>
      <c r="L13" s="7"/>
    </row>
    <row r="14" spans="1:12">
      <c r="A14" s="125" t="s">
        <v>839</v>
      </c>
      <c r="B14" s="136">
        <f>B9-B11-B12-B13</f>
        <v>-2744.6</v>
      </c>
      <c r="C14" s="136">
        <f>C9-C11-C12-C13</f>
        <v>394.24185999997326</v>
      </c>
      <c r="D14" s="136">
        <f>D9-D11-D12-D13</f>
        <v>-6991.5715263357542</v>
      </c>
      <c r="E14" s="136">
        <f>E9-E11-E12-E13</f>
        <v>-15731.922383730242</v>
      </c>
      <c r="H14" t="s">
        <v>398</v>
      </c>
      <c r="I14" s="621">
        <f>'F-12'!L35</f>
        <v>50330.190023935043</v>
      </c>
      <c r="J14" s="622">
        <f>'F-12'!Q35</f>
        <v>52385.526273781412</v>
      </c>
    </row>
    <row r="15" spans="1:12">
      <c r="A15" s="125" t="s">
        <v>840</v>
      </c>
      <c r="B15" s="78"/>
      <c r="C15" s="78">
        <f>'F-6'!G16+'F-6'!G17</f>
        <v>7462.3315923</v>
      </c>
      <c r="D15" s="78">
        <f>'F-6'!K16+'F-6'!K17</f>
        <v>8061.4327759000007</v>
      </c>
      <c r="E15" s="78">
        <f>'F-6'!O16+'F-6'!O17</f>
        <v>8419.8366085000016</v>
      </c>
      <c r="H15" t="s">
        <v>342</v>
      </c>
      <c r="I15" s="622">
        <f>'F-14'!F69-D19</f>
        <v>6059.0178400000004</v>
      </c>
      <c r="J15" s="622">
        <f>'F-14'!G69-E19</f>
        <v>8338.2574145435847</v>
      </c>
    </row>
    <row r="16" spans="1:12">
      <c r="A16" s="125" t="s">
        <v>23</v>
      </c>
      <c r="B16" s="78"/>
      <c r="C16" s="78">
        <f>'F-6'!G20</f>
        <v>87.062489999999997</v>
      </c>
      <c r="D16" s="78">
        <f>'F-6'!K20</f>
        <v>0.1678326</v>
      </c>
      <c r="E16" s="78">
        <f>'F-6'!O20</f>
        <v>0</v>
      </c>
      <c r="H16" t="s">
        <v>399</v>
      </c>
      <c r="I16" s="622">
        <f>'F-13'!E13</f>
        <v>9224</v>
      </c>
      <c r="J16" s="622">
        <f>'F-13'!F13</f>
        <v>10953.098224358404</v>
      </c>
    </row>
    <row r="17" spans="1:10">
      <c r="A17" s="125" t="s">
        <v>1272</v>
      </c>
      <c r="B17" s="78">
        <v>1226.9000000000001</v>
      </c>
      <c r="C17" s="78">
        <f>C15-C16</f>
        <v>7375.2691022999998</v>
      </c>
      <c r="D17" s="78">
        <f>D15-D16</f>
        <v>8061.2649433000006</v>
      </c>
      <c r="E17" s="78">
        <f>E15-E16</f>
        <v>8419.8366085000016</v>
      </c>
      <c r="H17" t="s">
        <v>1527</v>
      </c>
      <c r="J17" s="7"/>
    </row>
    <row r="18" spans="1:10">
      <c r="A18" s="125" t="s">
        <v>24</v>
      </c>
      <c r="B18" s="136">
        <f>B14-B17</f>
        <v>-3971.5</v>
      </c>
      <c r="C18" s="136">
        <f>C14-C17</f>
        <v>-6981.027242300026</v>
      </c>
      <c r="D18" s="136">
        <f>D14-D17</f>
        <v>-15052.836469635755</v>
      </c>
      <c r="E18" s="136">
        <f>E14-E17</f>
        <v>-24151.758992230243</v>
      </c>
      <c r="H18" t="s">
        <v>1098</v>
      </c>
      <c r="I18" s="622">
        <f>SUM(I14:I17)</f>
        <v>65613.207863935037</v>
      </c>
      <c r="J18" s="622">
        <f>SUM(J14:J17)</f>
        <v>71676.881912683399</v>
      </c>
    </row>
    <row r="19" spans="1:10">
      <c r="A19" s="125" t="s">
        <v>1330</v>
      </c>
      <c r="B19" s="78">
        <v>0</v>
      </c>
      <c r="C19" s="78"/>
      <c r="D19" s="78"/>
      <c r="E19" s="78"/>
      <c r="I19" s="142">
        <f>I18-D12</f>
        <v>-10617.157454791435</v>
      </c>
      <c r="J19" s="142">
        <f>J18-E12</f>
        <v>-9062.1576511963794</v>
      </c>
    </row>
    <row r="20" spans="1:10" ht="25.5">
      <c r="A20" s="125" t="s">
        <v>763</v>
      </c>
      <c r="B20" s="78"/>
      <c r="C20" s="873">
        <v>0</v>
      </c>
      <c r="D20" s="78"/>
      <c r="E20" s="78"/>
      <c r="I20" s="142"/>
      <c r="J20" s="142"/>
    </row>
    <row r="21" spans="1:10">
      <c r="A21" s="125" t="s">
        <v>1134</v>
      </c>
      <c r="B21" s="136">
        <f>B18-B19</f>
        <v>-3971.5</v>
      </c>
      <c r="C21" s="136">
        <f>C18-C19+C20</f>
        <v>-6981.027242300026</v>
      </c>
      <c r="D21" s="136">
        <f>D18-D19</f>
        <v>-15052.836469635755</v>
      </c>
      <c r="E21" s="136">
        <f>E18-E19</f>
        <v>-24151.758992230243</v>
      </c>
      <c r="I21" s="7">
        <f>'F-6'!K14</f>
        <v>10617.157454791441</v>
      </c>
      <c r="J21" s="7">
        <f>'F-6'!O14</f>
        <v>9062.1576511963849</v>
      </c>
    </row>
    <row r="22" spans="1:10">
      <c r="A22" s="125" t="s">
        <v>1135</v>
      </c>
      <c r="B22" s="78">
        <v>0</v>
      </c>
      <c r="C22" s="136">
        <v>0</v>
      </c>
      <c r="D22" s="78">
        <v>0</v>
      </c>
      <c r="E22" s="78">
        <v>0</v>
      </c>
      <c r="I22" s="10">
        <f>I21+I19</f>
        <v>0</v>
      </c>
      <c r="J22" s="7">
        <f>J21+J19</f>
        <v>0</v>
      </c>
    </row>
    <row r="23" spans="1:10" ht="25.5">
      <c r="A23" s="125" t="s">
        <v>1136</v>
      </c>
      <c r="B23" s="78">
        <v>0</v>
      </c>
      <c r="C23" s="136">
        <v>-242282.19156000001</v>
      </c>
      <c r="D23" s="136">
        <f>C29</f>
        <v>-249263.21880230002</v>
      </c>
      <c r="E23" s="136">
        <f>D29</f>
        <v>-264982.42774758575</v>
      </c>
    </row>
    <row r="24" spans="1:10">
      <c r="A24" s="125" t="s">
        <v>1137</v>
      </c>
      <c r="B24" s="78">
        <v>0</v>
      </c>
      <c r="C24" s="78">
        <f>293.9552*0</f>
        <v>0</v>
      </c>
      <c r="D24" s="78">
        <f>'F-6'!K25</f>
        <v>666.37247565000007</v>
      </c>
      <c r="E24" s="78">
        <f>'F-6'!O25</f>
        <v>760.63182113600021</v>
      </c>
      <c r="G24" s="7"/>
    </row>
    <row r="25" spans="1:10" ht="25.5">
      <c r="A25" s="125" t="s">
        <v>1108</v>
      </c>
      <c r="B25" s="78"/>
      <c r="C25" s="78"/>
      <c r="D25" s="78"/>
      <c r="E25" s="78"/>
      <c r="G25" s="7"/>
    </row>
    <row r="26" spans="1:10">
      <c r="A26" s="125" t="s">
        <v>1109</v>
      </c>
      <c r="B26" s="78">
        <v>0</v>
      </c>
      <c r="C26" s="78">
        <v>0</v>
      </c>
      <c r="D26" s="78">
        <v>0</v>
      </c>
      <c r="E26" s="78">
        <v>0</v>
      </c>
      <c r="G26" s="7"/>
    </row>
    <row r="27" spans="1:10">
      <c r="A27" s="125" t="s">
        <v>1110</v>
      </c>
      <c r="B27" s="78">
        <v>0</v>
      </c>
      <c r="C27" s="78">
        <v>0</v>
      </c>
      <c r="D27" s="78">
        <v>0</v>
      </c>
      <c r="E27" s="78">
        <v>0</v>
      </c>
    </row>
    <row r="28" spans="1:10">
      <c r="A28" s="125" t="s">
        <v>1111</v>
      </c>
      <c r="B28" s="78">
        <v>0</v>
      </c>
      <c r="C28" s="78">
        <v>0</v>
      </c>
      <c r="D28" s="78">
        <v>0</v>
      </c>
      <c r="E28" s="78">
        <v>0</v>
      </c>
    </row>
    <row r="29" spans="1:10">
      <c r="A29" s="125" t="s">
        <v>1112</v>
      </c>
      <c r="B29" s="136">
        <f>B21+B23-SUM(B24:B28)</f>
        <v>-3971.5</v>
      </c>
      <c r="C29" s="136">
        <f>C21+C22+C23-SUM(C24:C28)</f>
        <v>-249263.21880230002</v>
      </c>
      <c r="D29" s="136">
        <f>D21+D22+D23-SUM(D24:D28)</f>
        <v>-264982.42774758575</v>
      </c>
      <c r="E29" s="136">
        <f>E21+E22+E23-SUM(E24:E28)</f>
        <v>-289894.81856095197</v>
      </c>
    </row>
    <row r="30" spans="1:10">
      <c r="C30" s="142"/>
      <c r="D30" s="142"/>
    </row>
    <row r="31" spans="1:10">
      <c r="C31" s="7"/>
      <c r="D31" s="7"/>
      <c r="E31" s="7"/>
    </row>
    <row r="32" spans="1:10">
      <c r="C32" s="7"/>
      <c r="D32" s="142"/>
    </row>
    <row r="33" spans="3:5">
      <c r="C33" s="10"/>
      <c r="E33" s="7"/>
    </row>
    <row r="34" spans="3:5">
      <c r="C34" s="7"/>
      <c r="E34" s="7"/>
    </row>
    <row r="35" spans="3:5">
      <c r="E35" s="7"/>
    </row>
    <row r="36" spans="3:5">
      <c r="C36" s="7"/>
    </row>
    <row r="37" spans="3:5">
      <c r="C37" s="142"/>
      <c r="D37" s="142"/>
    </row>
    <row r="40" spans="3:5">
      <c r="E40" s="142"/>
    </row>
  </sheetData>
  <phoneticPr fontId="0" type="noConversion"/>
  <printOptions horizontalCentered="1" verticalCentered="1" gridLines="1"/>
  <pageMargins left="0.51181102362204722" right="0" top="1.2598425196850394" bottom="0.74803149606299213" header="0.74803149606299213" footer="0.51181102362204722"/>
  <pageSetup paperSize="9" scale="110" orientation="portrait" r:id="rId1"/>
  <headerFooter alignWithMargins="0">
    <oddFooter xml:space="preserve">&amp;R&amp;"Arial,Bold"&amp;12OERC FORM-&amp;A&amp;"Arial,Regular"&amp;10
</oddFooter>
  </headerFooter>
</worksheet>
</file>

<file path=xl/worksheets/sheet36.xml><?xml version="1.0" encoding="utf-8"?>
<worksheet xmlns="http://schemas.openxmlformats.org/spreadsheetml/2006/main" xmlns:r="http://schemas.openxmlformats.org/officeDocument/2006/relationships">
  <sheetPr codeName="Sheet72"/>
  <dimension ref="A1:Q44"/>
  <sheetViews>
    <sheetView showGridLines="0" view="pageBreakPreview" zoomScale="85" zoomScaleSheetLayoutView="85" workbookViewId="0">
      <selection activeCell="A2" sqref="A2:C41"/>
    </sheetView>
  </sheetViews>
  <sheetFormatPr defaultRowHeight="12.75"/>
  <cols>
    <col min="1" max="1" width="50.5703125" customWidth="1"/>
    <col min="2" max="2" width="13" bestFit="1" customWidth="1"/>
    <col min="3" max="3" width="13.28515625" bestFit="1" customWidth="1"/>
  </cols>
  <sheetData>
    <row r="1" spans="1:6">
      <c r="A1" s="1090" t="s">
        <v>1654</v>
      </c>
      <c r="B1" s="9"/>
      <c r="C1" s="9"/>
    </row>
    <row r="2" spans="1:6" ht="15.75">
      <c r="A2" s="1398" t="s">
        <v>1269</v>
      </c>
      <c r="B2" s="1398"/>
      <c r="C2" s="1398"/>
    </row>
    <row r="3" spans="1:6">
      <c r="A3" s="72"/>
      <c r="B3" s="72"/>
      <c r="C3" s="73" t="s">
        <v>1851</v>
      </c>
    </row>
    <row r="4" spans="1:6">
      <c r="A4" s="72"/>
      <c r="B4" s="1060" t="s">
        <v>1861</v>
      </c>
      <c r="C4" s="1060" t="s">
        <v>1979</v>
      </c>
    </row>
    <row r="5" spans="1:6">
      <c r="A5" s="73" t="s">
        <v>253</v>
      </c>
      <c r="B5" s="72"/>
      <c r="C5" s="72"/>
    </row>
    <row r="6" spans="1:6" ht="25.5">
      <c r="A6" s="1189" t="s">
        <v>1896</v>
      </c>
      <c r="B6" s="257">
        <f>'F-21'!C33</f>
        <v>130406.26734999999</v>
      </c>
      <c r="C6" s="318">
        <f>B39</f>
        <v>112516.92782514164</v>
      </c>
      <c r="F6" s="7"/>
    </row>
    <row r="7" spans="1:6">
      <c r="A7" s="72" t="s">
        <v>1395</v>
      </c>
      <c r="B7" s="78">
        <f>'F-22'!D9*'T-1'!K73</f>
        <v>318759.76229633664</v>
      </c>
      <c r="C7" s="78">
        <f>'F-22'!E9*'T-1'!O73</f>
        <v>344693.55415495636</v>
      </c>
    </row>
    <row r="8" spans="1:6">
      <c r="A8" s="72" t="s">
        <v>1396</v>
      </c>
      <c r="B8" s="137">
        <f>2424.48+2500</f>
        <v>4924.4799999999996</v>
      </c>
      <c r="C8" s="257">
        <v>5000</v>
      </c>
    </row>
    <row r="9" spans="1:6">
      <c r="A9" s="889" t="s">
        <v>1701</v>
      </c>
      <c r="B9" s="78">
        <f>CWIP!M75+CWIP!M76+CWIP!M77+CWIP!M78+CWIP!M79+CWIP!M67</f>
        <v>20814.85428</v>
      </c>
      <c r="C9" s="78">
        <f>CWIP!N75+CWIP!N76+CWIP!N77+CWIP!N78+CWIP!N79+CWIP!N67</f>
        <v>33751.378479999999</v>
      </c>
    </row>
    <row r="10" spans="1:6">
      <c r="A10" s="72" t="s">
        <v>930</v>
      </c>
      <c r="B10" s="78">
        <v>0</v>
      </c>
      <c r="C10" s="78">
        <v>0</v>
      </c>
    </row>
    <row r="11" spans="1:6">
      <c r="A11" s="72" t="s">
        <v>789</v>
      </c>
      <c r="B11" s="78">
        <f>'loan&amp;int'!C39</f>
        <v>0</v>
      </c>
      <c r="C11" s="78">
        <f>'loan&amp;int'!D39</f>
        <v>0</v>
      </c>
      <c r="D11" s="7"/>
    </row>
    <row r="12" spans="1:6">
      <c r="A12" s="72" t="s">
        <v>428</v>
      </c>
      <c r="B12" s="78">
        <f>'loan&amp;int'!C39/0.7*0.3</f>
        <v>0</v>
      </c>
      <c r="C12" s="78">
        <v>0</v>
      </c>
      <c r="D12" s="7"/>
    </row>
    <row r="13" spans="1:6">
      <c r="A13" s="889" t="s">
        <v>1419</v>
      </c>
      <c r="B13" s="78">
        <f>'loan&amp;int'!C18</f>
        <v>8.3916299999999993</v>
      </c>
      <c r="C13" s="78">
        <f>'loan&amp;int'!D18</f>
        <v>0</v>
      </c>
      <c r="D13" s="7"/>
    </row>
    <row r="14" spans="1:6">
      <c r="A14" s="889" t="s">
        <v>1420</v>
      </c>
      <c r="B14" s="78">
        <f>'loan&amp;int'!C29</f>
        <v>0</v>
      </c>
      <c r="C14" s="78">
        <f>'loan&amp;int'!D29</f>
        <v>0</v>
      </c>
      <c r="D14" s="7"/>
    </row>
    <row r="15" spans="1:6">
      <c r="A15" s="72" t="s">
        <v>1155</v>
      </c>
      <c r="B15" s="78">
        <v>0</v>
      </c>
      <c r="C15" s="78">
        <v>0</v>
      </c>
      <c r="D15" s="7"/>
    </row>
    <row r="16" spans="1:6">
      <c r="A16" s="72" t="s">
        <v>1512</v>
      </c>
      <c r="B16" s="78">
        <v>0</v>
      </c>
      <c r="C16" s="78">
        <v>0</v>
      </c>
      <c r="D16" s="7"/>
    </row>
    <row r="17" spans="1:17">
      <c r="A17" s="72" t="s">
        <v>1075</v>
      </c>
      <c r="B17" s="78">
        <v>0</v>
      </c>
      <c r="C17" s="78">
        <v>0</v>
      </c>
      <c r="D17" s="7"/>
    </row>
    <row r="18" spans="1:17">
      <c r="A18" s="72" t="s">
        <v>1074</v>
      </c>
      <c r="B18" s="78">
        <v>0</v>
      </c>
      <c r="C18" s="78">
        <v>0</v>
      </c>
      <c r="D18" s="7"/>
    </row>
    <row r="19" spans="1:17">
      <c r="A19" s="72" t="s">
        <v>744</v>
      </c>
      <c r="B19" s="78">
        <f>'loan&amp;int'!C50</f>
        <v>0</v>
      </c>
      <c r="C19" s="78">
        <f>'loan&amp;int'!D50</f>
        <v>0</v>
      </c>
    </row>
    <row r="20" spans="1:17">
      <c r="A20" s="72" t="s">
        <v>1115</v>
      </c>
      <c r="B20" s="78">
        <f>'loan&amp;int'!C95</f>
        <v>3266.7748600000014</v>
      </c>
      <c r="C20" s="78">
        <f>'loan&amp;int'!D95</f>
        <v>0</v>
      </c>
    </row>
    <row r="21" spans="1:17">
      <c r="A21" s="132" t="s">
        <v>1098</v>
      </c>
      <c r="B21" s="79">
        <f>SUM(B6:B20)</f>
        <v>478180.53041633667</v>
      </c>
      <c r="C21" s="79">
        <f>SUM(C6:C20)</f>
        <v>495961.86046009802</v>
      </c>
      <c r="D21" s="7"/>
      <c r="E21" s="7"/>
    </row>
    <row r="22" spans="1:17">
      <c r="A22" s="73" t="s">
        <v>1397</v>
      </c>
      <c r="B22" s="78"/>
      <c r="C22" s="78"/>
      <c r="D22" s="7"/>
      <c r="E22" s="7"/>
    </row>
    <row r="23" spans="1:17">
      <c r="A23" s="72"/>
      <c r="B23" s="78"/>
      <c r="C23" s="78"/>
    </row>
    <row r="24" spans="1:17">
      <c r="A24" s="72" t="s">
        <v>1398</v>
      </c>
      <c r="B24" s="78">
        <f>'F-22'!D11</f>
        <v>259913.89993856</v>
      </c>
      <c r="C24" s="78">
        <f>'F-22'!E11</f>
        <v>286760.03400000004</v>
      </c>
      <c r="F24" s="36"/>
      <c r="G24" s="36"/>
      <c r="H24" s="36"/>
      <c r="I24" s="36"/>
      <c r="J24" s="36"/>
      <c r="K24" s="36"/>
      <c r="L24" s="36"/>
      <c r="M24" s="36"/>
      <c r="N24" s="36"/>
      <c r="O24" s="36"/>
      <c r="P24" s="36"/>
      <c r="Q24" s="36"/>
    </row>
    <row r="25" spans="1:17">
      <c r="A25" s="72" t="s">
        <v>1399</v>
      </c>
      <c r="B25" s="78">
        <f>'F-12'!L33</f>
        <v>50411.35993673504</v>
      </c>
      <c r="C25" s="318">
        <f>'F-12'!Q33-C34</f>
        <v>48819.343419621415</v>
      </c>
      <c r="F25" s="36"/>
      <c r="G25" s="36"/>
      <c r="H25" s="36"/>
      <c r="I25" s="660"/>
      <c r="J25" s="20"/>
      <c r="K25" s="20"/>
      <c r="L25" s="36"/>
      <c r="M25" s="20"/>
      <c r="N25" s="20"/>
      <c r="O25" s="36"/>
      <c r="P25" s="36"/>
      <c r="Q25" s="36"/>
    </row>
    <row r="26" spans="1:17">
      <c r="A26" s="72" t="s">
        <v>1401</v>
      </c>
      <c r="B26" s="78">
        <f>'F-14'!F69</f>
        <v>6059.0178400000004</v>
      </c>
      <c r="C26" s="318">
        <f>'F-14'!G69</f>
        <v>8338.2574145435847</v>
      </c>
      <c r="F26" s="36"/>
      <c r="G26" s="36"/>
      <c r="H26" s="36"/>
      <c r="I26" s="660"/>
      <c r="J26" s="20"/>
      <c r="K26" s="20"/>
      <c r="L26" s="36"/>
      <c r="M26" s="20"/>
      <c r="N26" s="20"/>
      <c r="O26" s="36"/>
      <c r="P26" s="36"/>
      <c r="Q26" s="36"/>
    </row>
    <row r="27" spans="1:17">
      <c r="A27" s="72" t="s">
        <v>1402</v>
      </c>
      <c r="B27" s="78">
        <f>'F-13'!E13</f>
        <v>9224</v>
      </c>
      <c r="C27" s="318">
        <f>'F-13'!F13</f>
        <v>10953.098224358404</v>
      </c>
      <c r="F27" s="36"/>
      <c r="G27" s="36"/>
      <c r="H27" s="36"/>
      <c r="I27" s="660"/>
      <c r="J27" s="20"/>
      <c r="K27" s="20"/>
      <c r="L27" s="36"/>
      <c r="M27" s="20"/>
      <c r="N27" s="20"/>
      <c r="O27" s="36"/>
      <c r="P27" s="36"/>
      <c r="Q27" s="36"/>
    </row>
    <row r="28" spans="1:17">
      <c r="A28" s="72" t="s">
        <v>746</v>
      </c>
      <c r="B28" s="78">
        <f>'loan&amp;int'!C40+'loan&amp;int'!C74+'loan&amp;int'!C96</f>
        <v>0</v>
      </c>
      <c r="C28" s="78">
        <f>'loan&amp;int'!D40+'loan&amp;int'!D74+'loan&amp;int'!D96</f>
        <v>909.59157099999993</v>
      </c>
      <c r="F28" s="36"/>
      <c r="G28" s="36"/>
      <c r="H28" s="36"/>
      <c r="I28" s="660"/>
      <c r="J28" s="20"/>
      <c r="K28" s="20"/>
      <c r="L28" s="36"/>
      <c r="M28" s="20"/>
      <c r="N28" s="20"/>
      <c r="O28" s="36"/>
      <c r="P28" s="36"/>
      <c r="Q28" s="36"/>
    </row>
    <row r="29" spans="1:17">
      <c r="A29" s="72" t="s">
        <v>745</v>
      </c>
      <c r="B29" s="78">
        <f>(('loan&amp;int'!C14+'loan&amp;int'!C24+'loan&amp;int'!C35+'loan&amp;int'!C68+'loan&amp;int'!C45+'loan&amp;int'!C56))+'loan&amp;int'!C79</f>
        <v>1479.6298916999999</v>
      </c>
      <c r="C29" s="318">
        <f>'loan&amp;int'!D12+'loan&amp;int'!D68+'loan&amp;int'!D79+'loan&amp;int'!D45+'loan&amp;int'!D56+'loan&amp;int'!D90</f>
        <v>1248.1690423</v>
      </c>
      <c r="F29" s="36"/>
      <c r="G29" s="36"/>
      <c r="H29" s="36"/>
      <c r="I29" s="660"/>
      <c r="J29" s="20"/>
      <c r="K29" s="20"/>
      <c r="L29" s="36"/>
      <c r="M29" s="20"/>
      <c r="N29" s="20"/>
      <c r="O29" s="36"/>
      <c r="P29" s="36"/>
      <c r="Q29" s="36"/>
    </row>
    <row r="30" spans="1:17">
      <c r="A30" s="72" t="s">
        <v>506</v>
      </c>
      <c r="B30" s="318">
        <f>'loan&amp;int'!C101+'loan&amp;int'!C109</f>
        <v>6581.8028842000003</v>
      </c>
      <c r="C30" s="318">
        <f>'loan&amp;int'!D101+'loan&amp;int'!D109</f>
        <v>6940.0388842000011</v>
      </c>
      <c r="F30" s="36"/>
      <c r="G30" s="36"/>
      <c r="H30" s="61"/>
      <c r="I30" s="660"/>
      <c r="J30" s="20"/>
      <c r="K30" s="20"/>
      <c r="L30" s="36"/>
      <c r="M30" s="20"/>
      <c r="N30" s="20"/>
      <c r="O30" s="36"/>
      <c r="P30" s="36"/>
      <c r="Q30" s="36"/>
    </row>
    <row r="31" spans="1:17">
      <c r="A31" s="72" t="s">
        <v>102</v>
      </c>
      <c r="B31" s="137">
        <f>151.29+1000</f>
        <v>1151.29</v>
      </c>
      <c r="C31" s="257">
        <v>3000</v>
      </c>
      <c r="F31" s="36"/>
      <c r="G31" s="36"/>
      <c r="H31" s="36"/>
      <c r="I31" s="660"/>
      <c r="J31" s="20"/>
      <c r="K31" s="20"/>
      <c r="L31" s="36"/>
      <c r="M31" s="20"/>
      <c r="N31" s="20"/>
      <c r="O31" s="36"/>
      <c r="P31" s="36"/>
      <c r="Q31" s="36"/>
    </row>
    <row r="32" spans="1:17">
      <c r="A32" s="72" t="s">
        <v>231</v>
      </c>
      <c r="B32" s="78">
        <v>3683</v>
      </c>
      <c r="C32" s="78">
        <f>3683</f>
        <v>3683</v>
      </c>
      <c r="F32" s="36"/>
      <c r="G32" s="36"/>
      <c r="H32" s="36"/>
      <c r="I32" s="660"/>
      <c r="J32" s="20"/>
      <c r="K32" s="20"/>
      <c r="L32" s="36"/>
      <c r="M32" s="20"/>
      <c r="N32" s="20"/>
      <c r="O32" s="36"/>
      <c r="P32" s="36"/>
      <c r="Q32" s="36"/>
    </row>
    <row r="33" spans="1:17">
      <c r="A33" s="72" t="s">
        <v>895</v>
      </c>
      <c r="B33" s="78"/>
      <c r="C33" s="727"/>
      <c r="D33" s="7"/>
      <c r="F33" s="36"/>
      <c r="G33" s="36"/>
      <c r="H33" s="36"/>
      <c r="I33" s="660"/>
      <c r="J33" s="20"/>
      <c r="K33" s="20"/>
      <c r="L33" s="36"/>
      <c r="M33" s="20"/>
      <c r="N33" s="20"/>
      <c r="O33" s="36"/>
      <c r="P33" s="20"/>
      <c r="Q33" s="36"/>
    </row>
    <row r="34" spans="1:17">
      <c r="A34" s="72" t="s">
        <v>1776</v>
      </c>
      <c r="B34" s="78">
        <f>5600*30%*0</f>
        <v>0</v>
      </c>
      <c r="C34" s="78">
        <f>'F-12'!Q12</f>
        <v>3831.5</v>
      </c>
      <c r="D34" s="7"/>
      <c r="F34" s="36"/>
      <c r="G34" s="36"/>
      <c r="H34" s="36"/>
      <c r="I34" s="660"/>
      <c r="J34" s="20"/>
      <c r="K34" s="20"/>
      <c r="L34" s="60"/>
      <c r="M34" s="20"/>
      <c r="N34" s="20"/>
      <c r="O34" s="60"/>
      <c r="P34" s="20"/>
      <c r="Q34" s="60"/>
    </row>
    <row r="35" spans="1:17">
      <c r="A35" s="72" t="s">
        <v>1403</v>
      </c>
      <c r="B35" s="78">
        <f>CWIP!P40</f>
        <v>26609.6021</v>
      </c>
      <c r="C35" s="318">
        <f>CWIP!AA40</f>
        <v>38962.539230000002</v>
      </c>
      <c r="F35" s="36"/>
      <c r="G35" s="36"/>
      <c r="H35" s="36"/>
      <c r="I35" s="660"/>
      <c r="J35" s="20"/>
      <c r="K35" s="20"/>
      <c r="L35" s="36"/>
      <c r="M35" s="20"/>
      <c r="N35" s="20"/>
      <c r="O35" s="36"/>
      <c r="P35" s="20"/>
      <c r="Q35" s="36"/>
    </row>
    <row r="36" spans="1:17">
      <c r="A36" s="72" t="s">
        <v>1404</v>
      </c>
      <c r="B36" s="137">
        <v>550</v>
      </c>
      <c r="C36" s="257">
        <v>800</v>
      </c>
      <c r="F36" s="36"/>
      <c r="G36" s="36"/>
      <c r="H36" s="36"/>
      <c r="I36" s="36"/>
      <c r="J36" s="21"/>
      <c r="K36" s="21"/>
      <c r="L36" s="21"/>
      <c r="M36" s="21"/>
      <c r="N36" s="36"/>
      <c r="O36" s="36"/>
      <c r="P36" s="21"/>
      <c r="Q36" s="36"/>
    </row>
    <row r="37" spans="1:17">
      <c r="A37" s="72"/>
      <c r="B37" s="78"/>
      <c r="C37" s="78"/>
    </row>
    <row r="38" spans="1:17">
      <c r="A38" s="134" t="s">
        <v>1098</v>
      </c>
      <c r="B38" s="79">
        <f>SUM(B24:B37)</f>
        <v>365663.60259119503</v>
      </c>
      <c r="C38" s="79">
        <f>SUM(C24:C37)</f>
        <v>414245.57178602344</v>
      </c>
    </row>
    <row r="39" spans="1:17">
      <c r="A39" s="73" t="s">
        <v>1339</v>
      </c>
      <c r="B39" s="322">
        <f>B21-B38</f>
        <v>112516.92782514164</v>
      </c>
      <c r="C39" s="322">
        <f>C21-C38</f>
        <v>81716.288674074574</v>
      </c>
    </row>
    <row r="40" spans="1:17" ht="25.5">
      <c r="A40" s="1189" t="s">
        <v>1848</v>
      </c>
      <c r="B40" s="137">
        <f>(79132+B8-B31)+31267.29</f>
        <v>114172.48000000001</v>
      </c>
      <c r="C40" s="78">
        <f>B40+C8-C31</f>
        <v>116172.48000000001</v>
      </c>
    </row>
    <row r="41" spans="1:17">
      <c r="A41" s="72" t="s">
        <v>1508</v>
      </c>
      <c r="B41" s="322">
        <f>B39-B40</f>
        <v>-1655.5521748583706</v>
      </c>
      <c r="C41" s="322">
        <f>C39-C40</f>
        <v>-34456.191325925436</v>
      </c>
    </row>
    <row r="42" spans="1:17">
      <c r="B42" s="439"/>
      <c r="C42" s="7"/>
    </row>
    <row r="43" spans="1:17">
      <c r="A43" s="477"/>
      <c r="C43" s="7"/>
    </row>
    <row r="44" spans="1:17">
      <c r="B44" s="142"/>
    </row>
  </sheetData>
  <mergeCells count="1">
    <mergeCell ref="A2:C2"/>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37.xml><?xml version="1.0" encoding="utf-8"?>
<worksheet xmlns="http://schemas.openxmlformats.org/spreadsheetml/2006/main" xmlns:r="http://schemas.openxmlformats.org/officeDocument/2006/relationships">
  <dimension ref="A1:K17"/>
  <sheetViews>
    <sheetView view="pageBreakPreview" zoomScale="84" zoomScaleSheetLayoutView="84" workbookViewId="0">
      <selection activeCell="G13" sqref="G13:G15"/>
    </sheetView>
  </sheetViews>
  <sheetFormatPr defaultRowHeight="15.75"/>
  <cols>
    <col min="1" max="1" width="5.140625" style="974" customWidth="1"/>
    <col min="2" max="2" width="18.85546875" style="974" bestFit="1" customWidth="1"/>
    <col min="3" max="3" width="12.28515625" style="974" bestFit="1" customWidth="1"/>
    <col min="4" max="4" width="10.85546875" style="974" bestFit="1" customWidth="1"/>
    <col min="5" max="5" width="11" style="974" bestFit="1" customWidth="1"/>
    <col min="6" max="6" width="13.42578125" style="974" bestFit="1" customWidth="1"/>
    <col min="7" max="7" width="12.42578125" style="974" bestFit="1" customWidth="1"/>
    <col min="8" max="8" width="13.7109375" style="974" bestFit="1" customWidth="1"/>
    <col min="9" max="9" width="11.28515625" style="974" bestFit="1" customWidth="1"/>
    <col min="10" max="10" width="10.42578125" style="974" customWidth="1"/>
    <col min="11" max="16384" width="9.140625" style="974"/>
  </cols>
  <sheetData>
    <row r="1" spans="1:11">
      <c r="A1" s="1090" t="s">
        <v>1654</v>
      </c>
    </row>
    <row r="2" spans="1:11" ht="15.75" customHeight="1">
      <c r="A2" s="1512" t="s">
        <v>660</v>
      </c>
      <c r="B2" s="1512"/>
      <c r="C2" s="1512"/>
      <c r="D2" s="1512"/>
      <c r="E2" s="1512"/>
      <c r="F2" s="1512"/>
      <c r="G2" s="1512"/>
      <c r="H2" s="1512"/>
      <c r="I2" s="1512"/>
      <c r="J2" s="1512"/>
    </row>
    <row r="3" spans="1:11" ht="18.75">
      <c r="A3" s="1513" t="s">
        <v>1774</v>
      </c>
      <c r="B3" s="1513"/>
      <c r="C3" s="1513"/>
      <c r="D3" s="1513"/>
      <c r="E3" s="1513"/>
      <c r="F3" s="1513"/>
      <c r="G3" s="1513"/>
      <c r="H3" s="1513"/>
      <c r="I3" s="1513"/>
      <c r="J3" s="1513"/>
    </row>
    <row r="4" spans="1:11" s="1004" customFormat="1" ht="81.75" customHeight="1">
      <c r="A4" s="1001"/>
      <c r="B4" s="1001"/>
      <c r="C4" s="1002" t="s">
        <v>2003</v>
      </c>
      <c r="D4" s="1002" t="s">
        <v>661</v>
      </c>
      <c r="E4" s="1002" t="s">
        <v>662</v>
      </c>
      <c r="F4" s="1002" t="s">
        <v>663</v>
      </c>
      <c r="G4" s="1002" t="s">
        <v>2004</v>
      </c>
      <c r="H4" s="1002" t="s">
        <v>664</v>
      </c>
      <c r="I4" s="1002" t="s">
        <v>963</v>
      </c>
      <c r="J4" s="1002" t="s">
        <v>2005</v>
      </c>
      <c r="K4" s="1003"/>
    </row>
    <row r="5" spans="1:11" ht="24.95" customHeight="1">
      <c r="A5" s="975" t="s">
        <v>1332</v>
      </c>
      <c r="B5" s="978" t="s">
        <v>665</v>
      </c>
      <c r="C5" s="976"/>
      <c r="D5" s="976"/>
      <c r="E5" s="976"/>
      <c r="F5" s="976"/>
      <c r="G5" s="976"/>
      <c r="H5" s="976"/>
      <c r="I5" s="976"/>
      <c r="J5" s="976"/>
      <c r="K5" s="977"/>
    </row>
    <row r="6" spans="1:11" ht="24.95" customHeight="1">
      <c r="A6" s="975">
        <v>1</v>
      </c>
      <c r="B6" s="975" t="s">
        <v>666</v>
      </c>
      <c r="C6" s="998">
        <f>'F-21'!C18</f>
        <v>77091.002300000007</v>
      </c>
      <c r="D6" s="998">
        <f>C6*0.06</f>
        <v>4625.4601380000004</v>
      </c>
      <c r="E6" s="998">
        <f>'F-23 CASHFLOW'!B8</f>
        <v>4924.4799999999996</v>
      </c>
      <c r="F6" s="998">
        <f>'F-23 CASHFLOW'!B31</f>
        <v>1151.29</v>
      </c>
      <c r="G6" s="998">
        <f>C6+D6+E6-F6</f>
        <v>85489.652438000005</v>
      </c>
      <c r="H6" s="998">
        <f>'F-23 CASHFLOW'!C8</f>
        <v>5000</v>
      </c>
      <c r="I6" s="998">
        <f>'F-23 CASHFLOW'!C31</f>
        <v>3000</v>
      </c>
      <c r="J6" s="998">
        <f>G6+H6-I6</f>
        <v>87489.652438000005</v>
      </c>
    </row>
    <row r="7" spans="1:11" ht="24.95" customHeight="1">
      <c r="A7" s="975">
        <v>2</v>
      </c>
      <c r="B7" s="975" t="s">
        <v>667</v>
      </c>
      <c r="C7" s="998">
        <v>21304.38</v>
      </c>
      <c r="D7" s="998">
        <f>C7*8%</f>
        <v>1704.3504</v>
      </c>
      <c r="E7" s="998">
        <v>1900</v>
      </c>
      <c r="F7" s="998">
        <f>'F-12'!L31</f>
        <v>13993.725970000043</v>
      </c>
      <c r="G7" s="998">
        <f>C7+D7+E7-F7</f>
        <v>10915.004429999957</v>
      </c>
      <c r="H7" s="998">
        <v>2100</v>
      </c>
      <c r="I7" s="998">
        <f>'F-12'!Q31</f>
        <v>10936.060259999953</v>
      </c>
      <c r="J7" s="998">
        <f>G7+H7-I7</f>
        <v>2078.9441700000043</v>
      </c>
    </row>
    <row r="8" spans="1:11" ht="24.95" customHeight="1">
      <c r="A8" s="975">
        <v>3</v>
      </c>
      <c r="B8" s="975" t="s">
        <v>668</v>
      </c>
      <c r="C8" s="998">
        <f>3477.38+15.35</f>
        <v>3492.73</v>
      </c>
      <c r="D8" s="998">
        <f>C8*8%</f>
        <v>279.41840000000002</v>
      </c>
      <c r="E8" s="998">
        <v>300</v>
      </c>
      <c r="F8" s="998">
        <f>'F-12'!L32</f>
        <v>2760</v>
      </c>
      <c r="G8" s="998">
        <f>C8+D8+E8-F8</f>
        <v>1312.1484</v>
      </c>
      <c r="H8" s="998">
        <v>1500</v>
      </c>
      <c r="I8" s="998">
        <f>'F-12'!Q32</f>
        <v>2295</v>
      </c>
      <c r="J8" s="998">
        <f>G8+H8-I8</f>
        <v>517.14840000000004</v>
      </c>
    </row>
    <row r="9" spans="1:11" ht="32.25" customHeight="1">
      <c r="A9" s="975" t="s">
        <v>1338</v>
      </c>
      <c r="B9" s="999" t="s">
        <v>2006</v>
      </c>
      <c r="C9" s="1000" t="s">
        <v>356</v>
      </c>
      <c r="D9" s="1000" t="s">
        <v>1784</v>
      </c>
      <c r="E9" s="1005" t="s">
        <v>669</v>
      </c>
      <c r="F9" s="1005" t="s">
        <v>670</v>
      </c>
      <c r="G9" s="1000" t="s">
        <v>1098</v>
      </c>
      <c r="H9" s="975"/>
      <c r="I9" s="975"/>
      <c r="J9" s="975"/>
    </row>
    <row r="10" spans="1:11" ht="24.95" customHeight="1">
      <c r="A10" s="975">
        <v>1</v>
      </c>
      <c r="B10" s="975" t="s">
        <v>1579</v>
      </c>
      <c r="C10" s="1514">
        <f>G10</f>
        <v>77091.002300000007</v>
      </c>
      <c r="D10" s="1515"/>
      <c r="E10" s="975"/>
      <c r="F10" s="975"/>
      <c r="G10" s="998">
        <f>C6</f>
        <v>77091.002300000007</v>
      </c>
      <c r="H10" s="975"/>
      <c r="I10" s="975"/>
      <c r="J10" s="975"/>
    </row>
    <row r="11" spans="1:11" ht="24.95" customHeight="1">
      <c r="A11" s="975">
        <v>2</v>
      </c>
      <c r="B11" s="975" t="s">
        <v>667</v>
      </c>
      <c r="C11" s="998">
        <v>2100</v>
      </c>
      <c r="D11" s="998">
        <v>7506.26</v>
      </c>
      <c r="E11" s="998">
        <v>11442.47</v>
      </c>
      <c r="F11" s="998">
        <f>G11-SUM(C11:E11)</f>
        <v>255.65000000000146</v>
      </c>
      <c r="G11" s="998">
        <f>C7</f>
        <v>21304.38</v>
      </c>
      <c r="H11" s="975"/>
      <c r="I11" s="975"/>
      <c r="J11" s="975"/>
    </row>
    <row r="12" spans="1:11" ht="24.95" customHeight="1">
      <c r="A12" s="975">
        <v>3</v>
      </c>
      <c r="B12" s="975" t="s">
        <v>668</v>
      </c>
      <c r="C12" s="998">
        <v>388.61</v>
      </c>
      <c r="D12" s="998">
        <v>1059.93</v>
      </c>
      <c r="E12" s="998">
        <f>1986.34+15.35</f>
        <v>2001.6899999999998</v>
      </c>
      <c r="F12" s="998">
        <f>G12-SUM(C12:E12)</f>
        <v>42.500000000000455</v>
      </c>
      <c r="G12" s="998">
        <f>C8</f>
        <v>3492.73</v>
      </c>
      <c r="H12" s="975"/>
      <c r="I12" s="975"/>
      <c r="J12" s="975"/>
    </row>
    <row r="13" spans="1:11">
      <c r="B13" s="974" t="s">
        <v>1580</v>
      </c>
      <c r="G13" s="1113">
        <f>22635.06776</f>
        <v>22635.067760000002</v>
      </c>
    </row>
    <row r="14" spans="1:11">
      <c r="B14" s="974" t="s">
        <v>1581</v>
      </c>
      <c r="G14" s="1113">
        <v>16230</v>
      </c>
    </row>
    <row r="15" spans="1:11">
      <c r="B15" s="974" t="s">
        <v>1775</v>
      </c>
      <c r="G15" s="1113">
        <v>0</v>
      </c>
    </row>
    <row r="16" spans="1:11">
      <c r="E16" s="974" t="s">
        <v>1582</v>
      </c>
      <c r="G16" s="1281">
        <f>SUM(G13:G15)</f>
        <v>38865.067760000005</v>
      </c>
    </row>
    <row r="17" spans="5:7">
      <c r="E17" s="974" t="s">
        <v>1583</v>
      </c>
      <c r="G17" s="1113">
        <f>G10-G16</f>
        <v>38225.934540000002</v>
      </c>
    </row>
  </sheetData>
  <mergeCells count="3">
    <mergeCell ref="A2:J2"/>
    <mergeCell ref="A3:J3"/>
    <mergeCell ref="C10:D10"/>
  </mergeCells>
  <phoneticPr fontId="103" type="noConversion"/>
  <printOptions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38.xml><?xml version="1.0" encoding="utf-8"?>
<worksheet xmlns="http://schemas.openxmlformats.org/spreadsheetml/2006/main" xmlns:r="http://schemas.openxmlformats.org/officeDocument/2006/relationships">
  <dimension ref="A1:I37"/>
  <sheetViews>
    <sheetView view="pageBreakPreview" zoomScale="89" zoomScaleSheetLayoutView="89" workbookViewId="0">
      <selection activeCell="B19" sqref="B19"/>
    </sheetView>
  </sheetViews>
  <sheetFormatPr defaultRowHeight="12.75"/>
  <cols>
    <col min="1" max="1" width="6.140625" customWidth="1"/>
    <col min="2" max="2" width="51.140625" customWidth="1"/>
    <col min="3" max="3" width="13.5703125" bestFit="1" customWidth="1"/>
    <col min="4" max="4" width="15.28515625" hidden="1" customWidth="1"/>
    <col min="5" max="5" width="13.85546875" customWidth="1"/>
    <col min="6" max="6" width="13.28515625" bestFit="1" customWidth="1"/>
    <col min="8" max="9" width="10.5703125" bestFit="1" customWidth="1"/>
    <col min="10" max="10" width="21.140625" customWidth="1"/>
  </cols>
  <sheetData>
    <row r="1" spans="1:9" ht="24" customHeight="1">
      <c r="A1" s="1091" t="s">
        <v>1654</v>
      </c>
      <c r="E1" s="2" t="s">
        <v>255</v>
      </c>
    </row>
    <row r="2" spans="1:9" ht="18">
      <c r="A2" s="887" t="s">
        <v>256</v>
      </c>
      <c r="F2" t="s">
        <v>1777</v>
      </c>
    </row>
    <row r="3" spans="1:9" ht="25.5">
      <c r="A3" s="888" t="s">
        <v>1516</v>
      </c>
      <c r="B3" s="888"/>
      <c r="C3" s="664" t="s">
        <v>274</v>
      </c>
      <c r="D3" s="664" t="s">
        <v>273</v>
      </c>
      <c r="E3" s="664" t="s">
        <v>272</v>
      </c>
      <c r="F3" s="664" t="s">
        <v>757</v>
      </c>
    </row>
    <row r="4" spans="1:9" ht="29.25" customHeight="1">
      <c r="A4" s="889"/>
      <c r="B4" s="1189" t="s">
        <v>2078</v>
      </c>
      <c r="C4" s="7">
        <f>2296</f>
        <v>2296</v>
      </c>
      <c r="D4" s="318">
        <f>C34</f>
        <v>9093.7894100000267</v>
      </c>
      <c r="E4" s="318">
        <f>C34</f>
        <v>9093.7894100000267</v>
      </c>
      <c r="F4" s="318">
        <f>E34</f>
        <v>189.91800294170389</v>
      </c>
    </row>
    <row r="5" spans="1:9" ht="16.5" customHeight="1">
      <c r="A5" s="889" t="s">
        <v>1332</v>
      </c>
      <c r="B5" s="1196" t="s">
        <v>257</v>
      </c>
      <c r="C5" s="889"/>
      <c r="D5" s="889"/>
      <c r="E5" s="889"/>
      <c r="F5" s="889"/>
    </row>
    <row r="6" spans="1:9" ht="16.5" customHeight="1">
      <c r="A6" s="889">
        <v>1</v>
      </c>
      <c r="B6" s="889" t="s">
        <v>278</v>
      </c>
      <c r="C6" s="1278">
        <v>318708</v>
      </c>
      <c r="D6" s="889"/>
      <c r="E6" s="318">
        <f>'F-22'!D6*'T-1'!K73</f>
        <v>302588.98746155604</v>
      </c>
      <c r="F6" s="318">
        <f>'F-22'!E6*'T-1'!O73</f>
        <v>326237.67544306983</v>
      </c>
    </row>
    <row r="7" spans="1:9" ht="16.5" customHeight="1">
      <c r="A7" s="889">
        <v>2</v>
      </c>
      <c r="B7" s="889" t="s">
        <v>275</v>
      </c>
      <c r="C7" s="7">
        <v>2468</v>
      </c>
      <c r="D7" s="889"/>
      <c r="E7" s="318">
        <f>(E12*0)+(E13+E14)*0.02</f>
        <v>381.50973309999995</v>
      </c>
      <c r="F7" s="318">
        <f>(F12*0.01)+(F13+F14)*0.01</f>
        <v>2867.1814399999998</v>
      </c>
    </row>
    <row r="8" spans="1:9" ht="25.5">
      <c r="A8" s="889">
        <v>3</v>
      </c>
      <c r="B8" s="1189" t="s">
        <v>1845</v>
      </c>
      <c r="C8" s="1278">
        <f>-4516</f>
        <v>-4516</v>
      </c>
      <c r="D8" s="889"/>
      <c r="E8" s="889">
        <f>8500</f>
        <v>8500</v>
      </c>
      <c r="F8" s="889">
        <f>17000</f>
        <v>17000</v>
      </c>
    </row>
    <row r="9" spans="1:9" ht="16.5" customHeight="1">
      <c r="A9" s="889">
        <v>4</v>
      </c>
      <c r="B9" s="889" t="s">
        <v>276</v>
      </c>
      <c r="C9" s="1278">
        <v>18070</v>
      </c>
      <c r="D9" s="889"/>
      <c r="E9" s="318">
        <f>('F-22'!D7+'F-22'!D8)*'T-1'!K73</f>
        <v>16170.774834780683</v>
      </c>
      <c r="F9" s="318">
        <f>('F-22'!E7+'F-22'!E8)*'T-1'!O73</f>
        <v>18455.878711886558</v>
      </c>
    </row>
    <row r="10" spans="1:9" ht="16.5" customHeight="1">
      <c r="A10" s="889">
        <v>5</v>
      </c>
      <c r="B10" s="134" t="s">
        <v>258</v>
      </c>
      <c r="C10" s="79">
        <f>SUM(C6:C9)</f>
        <v>334730</v>
      </c>
      <c r="D10" s="73">
        <f>SUM(D6:D9)</f>
        <v>0</v>
      </c>
      <c r="E10" s="79">
        <f>SUM(E6:E9)</f>
        <v>327641.27202943672</v>
      </c>
      <c r="F10" s="79">
        <f>SUM(F6:F9)</f>
        <v>364560.73559495644</v>
      </c>
    </row>
    <row r="11" spans="1:9" ht="16.5" customHeight="1">
      <c r="A11" s="889" t="s">
        <v>1338</v>
      </c>
      <c r="B11" s="1196" t="s">
        <v>259</v>
      </c>
      <c r="C11" s="889"/>
      <c r="D11" s="889"/>
      <c r="E11" s="889"/>
      <c r="F11" s="889"/>
    </row>
    <row r="12" spans="1:9" ht="16.5" customHeight="1">
      <c r="A12" s="889">
        <v>1</v>
      </c>
      <c r="B12" s="889" t="s">
        <v>260</v>
      </c>
      <c r="C12" s="318">
        <v>254937</v>
      </c>
      <c r="D12" s="889"/>
      <c r="E12" s="318">
        <f>'F-6'!K9-E13-E14-E15</f>
        <v>240838.41328356002</v>
      </c>
      <c r="F12" s="318">
        <f>'F-6'!O9-F13-F14-F15</f>
        <v>265983.7</v>
      </c>
      <c r="H12" s="7"/>
      <c r="I12" s="7"/>
    </row>
    <row r="13" spans="1:9" ht="16.5" customHeight="1">
      <c r="A13" s="889">
        <v>2</v>
      </c>
      <c r="B13" s="889" t="s">
        <v>261</v>
      </c>
      <c r="C13" s="318">
        <v>18406</v>
      </c>
      <c r="D13" s="889"/>
      <c r="E13" s="318">
        <f>'F-6'!K7</f>
        <v>18953.542654999997</v>
      </c>
      <c r="F13" s="318">
        <f>'F-6'!O7</f>
        <v>20612.5</v>
      </c>
      <c r="H13" s="7"/>
    </row>
    <row r="14" spans="1:9" ht="16.5" customHeight="1">
      <c r="A14" s="889">
        <v>3</v>
      </c>
      <c r="B14" s="889" t="s">
        <v>262</v>
      </c>
      <c r="C14" s="318">
        <v>120</v>
      </c>
      <c r="D14" s="889"/>
      <c r="E14" s="318">
        <f>'F-6'!K8</f>
        <v>121.944</v>
      </c>
      <c r="F14" s="318">
        <f>'F-6'!O8</f>
        <v>121.944</v>
      </c>
    </row>
    <row r="15" spans="1:9" ht="16.5" customHeight="1">
      <c r="A15" s="889">
        <v>4</v>
      </c>
      <c r="B15" s="889" t="s">
        <v>277</v>
      </c>
      <c r="C15" s="318">
        <v>1455</v>
      </c>
      <c r="D15" s="889"/>
      <c r="E15" s="318">
        <f>'F-4'!O48</f>
        <v>0</v>
      </c>
      <c r="F15" s="318">
        <f>'F-4'!M57</f>
        <v>41.89</v>
      </c>
    </row>
    <row r="16" spans="1:9" ht="16.5" customHeight="1">
      <c r="A16" s="889">
        <v>5</v>
      </c>
      <c r="B16" s="889" t="s">
        <v>1329</v>
      </c>
      <c r="C16" s="79">
        <f>SUM(C12:C15)</f>
        <v>274918</v>
      </c>
      <c r="D16" s="79">
        <f>SUM(D12:D15)</f>
        <v>0</v>
      </c>
      <c r="E16" s="79">
        <f>SUM(E12:E15)</f>
        <v>259913.89993856</v>
      </c>
      <c r="F16" s="79">
        <f>SUM(F12:F15)</f>
        <v>286760.03400000004</v>
      </c>
      <c r="H16" s="7"/>
      <c r="I16" s="7"/>
    </row>
    <row r="17" spans="1:9" ht="16.5" customHeight="1">
      <c r="A17" s="889"/>
      <c r="B17" s="889" t="s">
        <v>1347</v>
      </c>
      <c r="C17" s="889"/>
      <c r="D17" s="889"/>
      <c r="E17" s="889"/>
      <c r="F17" s="889"/>
    </row>
    <row r="18" spans="1:9" ht="16.5" customHeight="1">
      <c r="A18" s="889">
        <v>1</v>
      </c>
      <c r="B18" s="889" t="s">
        <v>263</v>
      </c>
      <c r="C18" s="1516">
        <f>'F-12'!G7</f>
        <v>20563.389950000001</v>
      </c>
      <c r="D18" s="889"/>
      <c r="E18" s="889"/>
      <c r="F18" s="889"/>
      <c r="I18" s="7"/>
    </row>
    <row r="19" spans="1:9" ht="16.5" customHeight="1">
      <c r="A19" s="889">
        <v>2</v>
      </c>
      <c r="B19" s="889" t="s">
        <v>264</v>
      </c>
      <c r="C19" s="1518"/>
      <c r="D19" s="889"/>
      <c r="E19" s="318">
        <f>'F-12'!L7+'F-12'!L17</f>
        <v>23828.793993800002</v>
      </c>
      <c r="F19" s="318">
        <f>'F-12'!Q7+'F-12'!Q17</f>
        <v>24353.757813614</v>
      </c>
    </row>
    <row r="20" spans="1:9" ht="16.5" customHeight="1">
      <c r="A20" s="889">
        <v>3</v>
      </c>
      <c r="B20" s="889" t="s">
        <v>1542</v>
      </c>
      <c r="C20" s="472">
        <f>'F-12'!G9</f>
        <v>3433.65011</v>
      </c>
      <c r="D20" s="889"/>
      <c r="E20" s="318">
        <f>'F-12'!L9</f>
        <v>3561.7365802450004</v>
      </c>
      <c r="F20" s="318">
        <f>'F-12'!Q9</f>
        <v>5561.4086834683003</v>
      </c>
    </row>
    <row r="21" spans="1:9" ht="16.5" customHeight="1">
      <c r="A21" s="889">
        <v>4</v>
      </c>
      <c r="B21" s="889" t="s">
        <v>265</v>
      </c>
      <c r="C21" s="472">
        <f>'F-12'!G10</f>
        <v>1792.95424</v>
      </c>
      <c r="D21" s="889"/>
      <c r="E21" s="318">
        <f>'F-12'!L10</f>
        <v>1885.6252483650001</v>
      </c>
      <c r="F21" s="318">
        <f>'F-12'!Q10</f>
        <v>1925.1030058159502</v>
      </c>
    </row>
    <row r="22" spans="1:9" ht="16.5" customHeight="1">
      <c r="A22" s="889">
        <v>5</v>
      </c>
      <c r="B22" s="889" t="s">
        <v>266</v>
      </c>
      <c r="C22" s="472">
        <f>'F-12'!G21</f>
        <v>469.50396999999998</v>
      </c>
      <c r="D22" s="889"/>
      <c r="E22" s="318">
        <f>'F-12'!L21</f>
        <v>1047.5695824250001</v>
      </c>
      <c r="F22" s="318">
        <f>'F-12'!Q21</f>
        <v>1069.5016698977502</v>
      </c>
    </row>
    <row r="23" spans="1:9" ht="16.5" customHeight="1">
      <c r="A23" s="889">
        <v>6</v>
      </c>
      <c r="B23" s="889" t="s">
        <v>814</v>
      </c>
      <c r="C23" s="472">
        <f>'F-12'!G11</f>
        <v>286.06619000000001</v>
      </c>
      <c r="D23" s="889"/>
      <c r="E23" s="318">
        <f>'F-12'!L11</f>
        <v>295</v>
      </c>
      <c r="F23" s="318">
        <f>'F-12'!Q11</f>
        <v>301.17616806845808</v>
      </c>
    </row>
    <row r="24" spans="1:9" ht="27.75" customHeight="1">
      <c r="A24" s="889">
        <v>7</v>
      </c>
      <c r="B24" s="1189" t="s">
        <v>1847</v>
      </c>
      <c r="C24" s="890"/>
      <c r="D24" s="889"/>
      <c r="E24" s="318">
        <f>'F-12'!L12</f>
        <v>766</v>
      </c>
      <c r="F24" s="318">
        <f>'F-12'!Q12</f>
        <v>3831.5</v>
      </c>
    </row>
    <row r="25" spans="1:9">
      <c r="A25" s="889">
        <v>8</v>
      </c>
      <c r="B25" s="889" t="s">
        <v>556</v>
      </c>
      <c r="C25" s="1516">
        <f>8269.71942+418.33948</f>
        <v>8688.0589</v>
      </c>
      <c r="D25" s="1519"/>
      <c r="E25" s="1516">
        <f>'F-12'!L31+'F-12'!L32</f>
        <v>16753.725970000043</v>
      </c>
      <c r="F25" s="1516">
        <f>'F-12'!Q31+'F-12'!Q32</f>
        <v>13231.060259999953</v>
      </c>
    </row>
    <row r="26" spans="1:9">
      <c r="A26" s="889">
        <v>9</v>
      </c>
      <c r="B26" s="889" t="s">
        <v>267</v>
      </c>
      <c r="C26" s="1517"/>
      <c r="D26" s="1520"/>
      <c r="E26" s="1517"/>
      <c r="F26" s="1517"/>
    </row>
    <row r="27" spans="1:9">
      <c r="A27" s="889">
        <v>10</v>
      </c>
      <c r="B27" s="889" t="s">
        <v>268</v>
      </c>
      <c r="C27" s="1518"/>
      <c r="D27" s="1521"/>
      <c r="E27" s="1518"/>
      <c r="F27" s="1518"/>
    </row>
    <row r="28" spans="1:9" ht="16.5" customHeight="1">
      <c r="A28" s="889">
        <v>11</v>
      </c>
      <c r="B28" s="889" t="s">
        <v>269</v>
      </c>
      <c r="C28" s="472">
        <f>'F-12'!G13+'F-12'!G19+'F-12'!G22+'F-12'!G23+'F-12'!G25+'F-12'!G26+'F-12'!G27+'F-12'!G28+'F-12'!G30</f>
        <v>5032.0547399999996</v>
      </c>
      <c r="D28" s="889"/>
      <c r="E28" s="472">
        <f>'F-12'!L13+'F-12'!L19+'F-12'!I22+'F-12'!L23+'F-12'!L25+'F-12'!L26+'F-12'!L27+'F-12'!L28+'F-12'!L30</f>
        <v>5148.3415072000007</v>
      </c>
      <c r="F28" s="472">
        <f>'F-12'!Q13+'F-12'!Q19+'F-12'!Q22+'F-12'!Q23+'F-12'!Q25+'F-12'!Q26+'F-12'!Q27+'F-12'!Q28+'F-12'!Q30</f>
        <v>5341.0602344159997</v>
      </c>
    </row>
    <row r="29" spans="1:9" ht="16.5" customHeight="1">
      <c r="A29" s="889">
        <v>12</v>
      </c>
      <c r="B29" s="889" t="s">
        <v>270</v>
      </c>
      <c r="C29" s="79">
        <f>SUM(C18:C28)</f>
        <v>40265.678099999997</v>
      </c>
      <c r="D29" s="889"/>
      <c r="E29" s="79">
        <f>SUM(E18:E28)</f>
        <v>53286.792882035043</v>
      </c>
      <c r="F29" s="79">
        <f>SUM(F18:F28)</f>
        <v>55614.56783528041</v>
      </c>
      <c r="H29" s="7"/>
    </row>
    <row r="30" spans="1:9" ht="16.5" customHeight="1">
      <c r="A30" s="889">
        <v>13</v>
      </c>
      <c r="B30" s="889" t="s">
        <v>399</v>
      </c>
      <c r="C30" s="318">
        <f>'F-13'!C13</f>
        <v>1258.7788800000001</v>
      </c>
      <c r="D30" s="889"/>
      <c r="E30" s="318">
        <f>'F-13'!E13</f>
        <v>9224</v>
      </c>
      <c r="F30" s="318">
        <f>'F-13'!F13</f>
        <v>10953.098224358404</v>
      </c>
    </row>
    <row r="31" spans="1:9" ht="16.5" customHeight="1">
      <c r="A31" s="889">
        <v>14</v>
      </c>
      <c r="B31" s="889" t="s">
        <v>342</v>
      </c>
      <c r="C31" s="318">
        <f>'F-14'!D69</f>
        <v>5506.8840799999998</v>
      </c>
      <c r="D31" s="889"/>
      <c r="E31" s="318">
        <f>'F-14'!F69</f>
        <v>6059.0178400000004</v>
      </c>
      <c r="F31" s="318">
        <f>'F-14'!G69</f>
        <v>8338.2574145435847</v>
      </c>
    </row>
    <row r="32" spans="1:9" ht="16.5" customHeight="1">
      <c r="A32" s="889">
        <v>15</v>
      </c>
      <c r="B32" s="889" t="s">
        <v>271</v>
      </c>
      <c r="C32" s="318">
        <f>'loan&amp;int'!B79+'loan&amp;int'!B101+'loan&amp;int'!B109</f>
        <v>5982.8695299999999</v>
      </c>
      <c r="D32" s="889"/>
      <c r="E32" s="318">
        <f>'loan&amp;int'!C110</f>
        <v>8061.4327759000007</v>
      </c>
      <c r="F32" s="318">
        <f>'loan&amp;int'!D110</f>
        <v>8419.8366085000016</v>
      </c>
    </row>
    <row r="33" spans="1:6" ht="16.5" customHeight="1">
      <c r="A33" s="889">
        <v>16</v>
      </c>
      <c r="B33" s="134" t="s">
        <v>1778</v>
      </c>
      <c r="C33" s="79">
        <f>SUM(C29:C32)+C16</f>
        <v>327932.21058999997</v>
      </c>
      <c r="D33" s="79">
        <f>SUM(D29:D32)+D16</f>
        <v>0</v>
      </c>
      <c r="E33" s="79">
        <f>SUM(E29:E32)+E16</f>
        <v>336545.14343649504</v>
      </c>
      <c r="F33" s="79">
        <f>SUM(F29:F32)+F16</f>
        <v>370085.79408268246</v>
      </c>
    </row>
    <row r="34" spans="1:6" ht="25.5">
      <c r="A34" s="889">
        <v>17</v>
      </c>
      <c r="B34" s="1189" t="s">
        <v>2079</v>
      </c>
      <c r="C34" s="318">
        <f>C4+C10-C33</f>
        <v>9093.7894100000267</v>
      </c>
      <c r="D34" s="318">
        <f>D4+D10-D33</f>
        <v>9093.7894100000267</v>
      </c>
      <c r="E34" s="318">
        <f>E4+E10-E33</f>
        <v>189.91800294170389</v>
      </c>
      <c r="F34" s="318">
        <f>F4+F10-F33</f>
        <v>-5335.1404847843223</v>
      </c>
    </row>
    <row r="35" spans="1:6">
      <c r="B35" s="891" t="s">
        <v>279</v>
      </c>
      <c r="C35" s="7"/>
    </row>
    <row r="36" spans="1:6">
      <c r="C36" s="7"/>
    </row>
    <row r="37" spans="1:6">
      <c r="E37" s="7"/>
    </row>
  </sheetData>
  <mergeCells count="5">
    <mergeCell ref="F25:F27"/>
    <mergeCell ref="C18:C19"/>
    <mergeCell ref="C25:C27"/>
    <mergeCell ref="D25:D27"/>
    <mergeCell ref="E25:E27"/>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39.xml><?xml version="1.0" encoding="utf-8"?>
<worksheet xmlns="http://schemas.openxmlformats.org/spreadsheetml/2006/main" xmlns:r="http://schemas.openxmlformats.org/officeDocument/2006/relationships">
  <sheetPr>
    <pageSetUpPr fitToPage="1"/>
  </sheetPr>
  <dimension ref="A1:I15"/>
  <sheetViews>
    <sheetView view="pageBreakPreview" zoomScale="85" zoomScaleSheetLayoutView="85" workbookViewId="0">
      <selection activeCell="H14" sqref="H14"/>
    </sheetView>
  </sheetViews>
  <sheetFormatPr defaultRowHeight="12.75"/>
  <cols>
    <col min="1" max="1" width="5.42578125" style="980" customWidth="1"/>
    <col min="2" max="2" width="51.140625" style="980" customWidth="1"/>
    <col min="3" max="3" width="11.7109375" style="980" bestFit="1" customWidth="1"/>
    <col min="4" max="4" width="12.42578125" style="980" bestFit="1" customWidth="1"/>
    <col min="5" max="5" width="11.28515625" style="980" bestFit="1" customWidth="1"/>
    <col min="6" max="6" width="12" style="980" bestFit="1" customWidth="1"/>
    <col min="7" max="16384" width="9.140625" style="980"/>
  </cols>
  <sheetData>
    <row r="1" spans="1:9" ht="15.75">
      <c r="A1" s="1091" t="s">
        <v>1654</v>
      </c>
    </row>
    <row r="2" spans="1:9" ht="14.25" customHeight="1">
      <c r="A2" s="1522" t="s">
        <v>671</v>
      </c>
      <c r="B2" s="1523"/>
      <c r="C2" s="1523"/>
      <c r="D2" s="1523"/>
      <c r="E2" s="1523"/>
      <c r="F2" s="1524"/>
      <c r="G2" s="979"/>
      <c r="H2" s="979"/>
      <c r="I2" s="979"/>
    </row>
    <row r="3" spans="1:9" ht="15.75">
      <c r="A3" s="981" t="s">
        <v>1589</v>
      </c>
      <c r="B3" s="982"/>
      <c r="C3" s="982"/>
      <c r="D3" s="982"/>
      <c r="E3" s="982"/>
      <c r="F3" s="983" t="s">
        <v>1851</v>
      </c>
    </row>
    <row r="4" spans="1:9" ht="38.25">
      <c r="A4" s="984" t="s">
        <v>672</v>
      </c>
      <c r="B4" s="984"/>
      <c r="C4" s="1055" t="s">
        <v>673</v>
      </c>
      <c r="D4" s="1055" t="s">
        <v>674</v>
      </c>
      <c r="E4" s="1055" t="s">
        <v>675</v>
      </c>
      <c r="F4" s="1055" t="s">
        <v>676</v>
      </c>
    </row>
    <row r="5" spans="1:9" ht="31.5">
      <c r="A5" s="985" t="s">
        <v>677</v>
      </c>
      <c r="B5" s="986" t="s">
        <v>678</v>
      </c>
      <c r="C5" s="995">
        <v>300337.15999999997</v>
      </c>
      <c r="D5" s="995">
        <v>120830.84</v>
      </c>
      <c r="E5" s="995">
        <f>'F-22'!D6*'T-1'!K73</f>
        <v>302588.98746155604</v>
      </c>
      <c r="F5" s="995">
        <f>'F-22'!E6*'T-1'!O73</f>
        <v>326237.67544306983</v>
      </c>
      <c r="G5" s="996"/>
    </row>
    <row r="6" spans="1:9" ht="31.5">
      <c r="A6" s="985" t="s">
        <v>1338</v>
      </c>
      <c r="B6" s="986" t="s">
        <v>679</v>
      </c>
      <c r="C6" s="995"/>
      <c r="D6" s="995"/>
      <c r="E6" s="995"/>
      <c r="F6" s="995"/>
    </row>
    <row r="7" spans="1:9" ht="15.75">
      <c r="A7" s="984"/>
      <c r="B7" s="986" t="s">
        <v>680</v>
      </c>
      <c r="C7" s="995">
        <f>18407.05+119.29</f>
        <v>18526.34</v>
      </c>
      <c r="D7" s="995">
        <f>8706.15+60.64</f>
        <v>8766.7899999999991</v>
      </c>
      <c r="E7" s="995">
        <f>'F-6'!K7+'F-6'!K8</f>
        <v>19075.486654999997</v>
      </c>
      <c r="F7" s="995">
        <f>'F-6'!O7+'F-6'!O8</f>
        <v>20734.444</v>
      </c>
    </row>
    <row r="8" spans="1:9" ht="22.5" customHeight="1">
      <c r="A8" s="984"/>
      <c r="B8" s="986" t="s">
        <v>681</v>
      </c>
      <c r="C8" s="995">
        <v>254936.59</v>
      </c>
      <c r="D8" s="995">
        <v>89424.88</v>
      </c>
      <c r="E8" s="995">
        <f>'F-6'!K6-E10</f>
        <v>240838.41328356002</v>
      </c>
      <c r="F8" s="995">
        <f>'F-6'!O6-F10</f>
        <v>265983.7</v>
      </c>
    </row>
    <row r="9" spans="1:9" ht="19.5" customHeight="1">
      <c r="A9" s="984"/>
      <c r="B9" s="986" t="s">
        <v>682</v>
      </c>
      <c r="C9" s="995">
        <v>190</v>
      </c>
      <c r="D9" s="995">
        <v>190</v>
      </c>
      <c r="E9" s="995">
        <v>190</v>
      </c>
      <c r="F9" s="995">
        <v>190</v>
      </c>
    </row>
    <row r="10" spans="1:9" ht="15.75">
      <c r="A10" s="984"/>
      <c r="B10" s="986" t="s">
        <v>683</v>
      </c>
      <c r="C10" s="995">
        <v>1403.93</v>
      </c>
      <c r="D10" s="995">
        <v>0</v>
      </c>
      <c r="E10" s="995">
        <f>'F-4'!G50*'F-4'!G47/10+D10</f>
        <v>0</v>
      </c>
      <c r="F10" s="995">
        <f>'F-4'!I50*'F-4'!I47/10</f>
        <v>41.89</v>
      </c>
    </row>
    <row r="11" spans="1:9" ht="15.75">
      <c r="A11" s="984"/>
      <c r="B11" s="986" t="s">
        <v>684</v>
      </c>
      <c r="C11" s="995">
        <f>855+150+4249</f>
        <v>5254</v>
      </c>
      <c r="D11" s="995">
        <f>472+2613</f>
        <v>3085</v>
      </c>
      <c r="E11" s="995">
        <f>'F-23 CASHFLOW'!B27</f>
        <v>9224</v>
      </c>
      <c r="F11" s="995">
        <f>'F-23 CASHFLOW'!C27</f>
        <v>10953.098224358404</v>
      </c>
    </row>
    <row r="12" spans="1:9" ht="15.75">
      <c r="A12" s="984"/>
      <c r="B12" s="986" t="s">
        <v>685</v>
      </c>
      <c r="C12" s="995">
        <v>36121</v>
      </c>
      <c r="D12" s="995">
        <v>17252</v>
      </c>
      <c r="E12" s="995">
        <f>'F-23 CASHFLOW'!B25</f>
        <v>50411.35993673504</v>
      </c>
      <c r="F12" s="995">
        <f>'F-23 CASHFLOW'!C25</f>
        <v>48819.343419621415</v>
      </c>
    </row>
    <row r="13" spans="1:9" ht="31.5">
      <c r="A13" s="984"/>
      <c r="B13" s="986" t="s">
        <v>686</v>
      </c>
      <c r="C13" s="984"/>
      <c r="D13" s="984"/>
      <c r="E13" s="984"/>
      <c r="F13" s="984"/>
    </row>
    <row r="14" spans="1:9" ht="15.75">
      <c r="A14" s="984"/>
      <c r="B14" s="986" t="s">
        <v>687</v>
      </c>
      <c r="C14" s="984">
        <v>0</v>
      </c>
      <c r="D14" s="984">
        <v>0</v>
      </c>
      <c r="E14" s="984"/>
      <c r="F14" s="984"/>
    </row>
    <row r="15" spans="1:9" ht="31.5">
      <c r="A15" s="984"/>
      <c r="B15" s="986" t="s">
        <v>688</v>
      </c>
      <c r="C15" s="984"/>
      <c r="D15" s="984"/>
      <c r="E15" s="984"/>
      <c r="F15" s="984"/>
    </row>
  </sheetData>
  <mergeCells count="1">
    <mergeCell ref="A2:F2"/>
  </mergeCells>
  <phoneticPr fontId="109" type="noConversion"/>
  <pageMargins left="0.70866141732283472" right="0.51181102362204722" top="0.74803149606299213" bottom="0.74803149606299213" header="0.31496062992125984" footer="0.51181102362204722"/>
  <pageSetup scale="91" orientation="portrait" r:id="rId1"/>
  <headerFooter>
    <oddFooter>&amp;R&amp;"Arial,Bold"&amp;12OERC FORM &amp;A</oddFooter>
  </headerFooter>
</worksheet>
</file>

<file path=xl/worksheets/sheet40.xml><?xml version="1.0" encoding="utf-8"?>
<worksheet xmlns="http://schemas.openxmlformats.org/spreadsheetml/2006/main" xmlns:r="http://schemas.openxmlformats.org/officeDocument/2006/relationships">
  <dimension ref="A1:T43"/>
  <sheetViews>
    <sheetView view="pageBreakPreview" zoomScale="60" workbookViewId="0">
      <selection activeCell="O6" sqref="O6"/>
    </sheetView>
  </sheetViews>
  <sheetFormatPr defaultColWidth="9.140625" defaultRowHeight="12.75"/>
  <cols>
    <col min="1" max="1" width="3.85546875" style="1168" customWidth="1"/>
    <col min="2" max="2" width="33.140625" style="1168" customWidth="1"/>
    <col min="3" max="3" width="5.140625" style="1168" customWidth="1"/>
    <col min="4" max="4" width="14.5703125" style="1168" customWidth="1"/>
    <col min="5" max="5" width="9.28515625" style="1168" customWidth="1"/>
    <col min="6" max="6" width="9.5703125" style="1168" customWidth="1"/>
    <col min="7" max="7" width="9.7109375" style="1168" customWidth="1"/>
    <col min="8" max="8" width="8.5703125" style="1168" customWidth="1"/>
    <col min="9" max="9" width="9.28515625" style="1168" customWidth="1"/>
    <col min="10" max="10" width="9" style="1168" customWidth="1"/>
    <col min="11" max="11" width="9.7109375" style="1168" customWidth="1"/>
    <col min="12" max="16" width="8.5703125" style="1168" customWidth="1"/>
    <col min="17" max="17" width="12" style="1168" customWidth="1"/>
    <col min="18" max="19" width="9.140625" style="1168"/>
    <col min="20" max="20" width="9.85546875" style="1168" bestFit="1" customWidth="1"/>
    <col min="21" max="16384" width="9.140625" style="1168"/>
  </cols>
  <sheetData>
    <row r="1" spans="1:20">
      <c r="A1" s="1167" t="s">
        <v>1769</v>
      </c>
    </row>
    <row r="2" spans="1:20">
      <c r="A2" s="1525" t="s">
        <v>689</v>
      </c>
      <c r="B2" s="1526"/>
      <c r="C2" s="1526"/>
      <c r="D2" s="1526"/>
      <c r="E2" s="1526"/>
      <c r="F2" s="1526"/>
      <c r="G2" s="1526"/>
      <c r="H2" s="1526"/>
      <c r="I2" s="1526"/>
      <c r="J2" s="1526"/>
      <c r="K2" s="1526"/>
      <c r="L2" s="1526"/>
      <c r="M2" s="1526"/>
      <c r="N2" s="1526"/>
      <c r="O2" s="1526"/>
      <c r="P2" s="1527"/>
    </row>
    <row r="3" spans="1:20" ht="18" customHeight="1">
      <c r="A3" s="1528" t="s">
        <v>1897</v>
      </c>
      <c r="B3" s="1529"/>
      <c r="C3" s="1529"/>
      <c r="D3" s="1529"/>
      <c r="E3" s="1529"/>
      <c r="F3" s="1529"/>
      <c r="G3" s="1529"/>
      <c r="H3" s="1529"/>
      <c r="I3" s="1529"/>
      <c r="J3" s="1529"/>
      <c r="K3" s="1529"/>
      <c r="L3" s="1529"/>
      <c r="M3" s="1529"/>
      <c r="N3" s="1529"/>
      <c r="O3" s="1529"/>
      <c r="P3" s="1530"/>
    </row>
    <row r="4" spans="1:20" ht="24.95" customHeight="1">
      <c r="A4" s="1306" t="s">
        <v>850</v>
      </c>
      <c r="B4" s="1386" t="s">
        <v>690</v>
      </c>
      <c r="C4" s="1169" t="s">
        <v>559</v>
      </c>
      <c r="D4" s="1306" t="s">
        <v>691</v>
      </c>
      <c r="E4" s="1307">
        <v>43556</v>
      </c>
      <c r="F4" s="1308">
        <v>43586</v>
      </c>
      <c r="G4" s="1307">
        <v>43617</v>
      </c>
      <c r="H4" s="1308">
        <v>43647</v>
      </c>
      <c r="I4" s="1307">
        <v>43678</v>
      </c>
      <c r="J4" s="1308">
        <v>43709</v>
      </c>
      <c r="K4" s="1307">
        <v>43739</v>
      </c>
      <c r="L4" s="1308">
        <v>43770</v>
      </c>
      <c r="M4" s="1307">
        <v>43800</v>
      </c>
      <c r="N4" s="1308">
        <v>43831</v>
      </c>
      <c r="O4" s="1307">
        <v>43862</v>
      </c>
      <c r="P4" s="1308">
        <v>43891</v>
      </c>
      <c r="Q4" s="1170" t="s">
        <v>1098</v>
      </c>
    </row>
    <row r="5" spans="1:20" ht="24.95" customHeight="1">
      <c r="A5" s="1172">
        <v>1</v>
      </c>
      <c r="B5" s="1173" t="s">
        <v>692</v>
      </c>
      <c r="C5" s="1169" t="s">
        <v>217</v>
      </c>
      <c r="D5" s="1174"/>
      <c r="E5" s="1175">
        <v>565.99449000000004</v>
      </c>
      <c r="F5" s="1175">
        <v>593.13302899999996</v>
      </c>
      <c r="G5" s="1175">
        <v>525.72426200000007</v>
      </c>
      <c r="H5" s="1175">
        <v>518.23633700000005</v>
      </c>
      <c r="I5" s="1175">
        <v>482.25979100000006</v>
      </c>
      <c r="J5" s="1175">
        <v>491.82163600000001</v>
      </c>
      <c r="K5" s="1175">
        <v>494.42376599999994</v>
      </c>
      <c r="L5" s="1175">
        <v>433.53729350000043</v>
      </c>
      <c r="M5" s="1175">
        <v>445.02467749999983</v>
      </c>
      <c r="N5" s="1175">
        <v>471.89189659561123</v>
      </c>
      <c r="O5" s="1175">
        <v>438.01658076601001</v>
      </c>
      <c r="P5" s="1175">
        <v>483.6097208999999</v>
      </c>
      <c r="Q5" s="1176">
        <f>SUM(E5:P5)</f>
        <v>5943.6734802616211</v>
      </c>
    </row>
    <row r="6" spans="1:20" ht="24.95" customHeight="1">
      <c r="A6" s="1172">
        <v>2</v>
      </c>
      <c r="B6" s="1173" t="s">
        <v>693</v>
      </c>
      <c r="C6" s="1169" t="s">
        <v>217</v>
      </c>
      <c r="D6" s="1174"/>
      <c r="E6" s="1175"/>
      <c r="F6" s="1175"/>
      <c r="G6" s="1175"/>
      <c r="H6" s="1175"/>
      <c r="I6" s="1175"/>
      <c r="J6" s="1175"/>
      <c r="K6" s="1175"/>
      <c r="L6" s="1175"/>
      <c r="M6" s="1175"/>
      <c r="N6" s="1175"/>
      <c r="O6" s="1175"/>
      <c r="P6" s="1175"/>
      <c r="Q6" s="1176">
        <f>SUM(E6:P6)</f>
        <v>0</v>
      </c>
    </row>
    <row r="7" spans="1:20">
      <c r="A7" s="1172">
        <v>3</v>
      </c>
      <c r="B7" s="1177" t="s">
        <v>694</v>
      </c>
      <c r="C7" s="1169" t="s">
        <v>217</v>
      </c>
      <c r="D7" s="1174"/>
      <c r="E7" s="1175">
        <v>134.89803599999999</v>
      </c>
      <c r="F7" s="1175">
        <v>138.40012400000001</v>
      </c>
      <c r="G7" s="1175">
        <v>133.486831</v>
      </c>
      <c r="H7" s="1175">
        <v>138.27687599999999</v>
      </c>
      <c r="I7" s="1175">
        <v>118.505662</v>
      </c>
      <c r="J7" s="1175">
        <v>124.082145</v>
      </c>
      <c r="K7" s="1383">
        <v>137.35703100000001</v>
      </c>
      <c r="L7" s="1383">
        <v>133.06531100000001</v>
      </c>
      <c r="M7" s="1383">
        <v>134.45174600000001</v>
      </c>
      <c r="N7" s="1383">
        <v>133.86253099999999</v>
      </c>
      <c r="O7" s="1383">
        <v>127.128685</v>
      </c>
      <c r="P7" s="1383">
        <v>121.976686</v>
      </c>
      <c r="Q7" s="1176">
        <f>SUM(E7:P7)</f>
        <v>1575.4916639999999</v>
      </c>
      <c r="T7" s="1168">
        <v>1000000</v>
      </c>
    </row>
    <row r="8" spans="1:20" ht="24.95" customHeight="1">
      <c r="A8" s="1172">
        <v>4</v>
      </c>
      <c r="B8" s="1173" t="s">
        <v>695</v>
      </c>
      <c r="C8" s="1169" t="s">
        <v>217</v>
      </c>
      <c r="D8" s="1174"/>
      <c r="E8" s="1175">
        <f t="shared" ref="E8:P8" si="0">((E5+E6)*0.94)-(E7)</f>
        <v>397.1367846</v>
      </c>
      <c r="F8" s="1175">
        <f t="shared" si="0"/>
        <v>419.14492325999993</v>
      </c>
      <c r="G8" s="1175">
        <f t="shared" si="0"/>
        <v>360.69397528000002</v>
      </c>
      <c r="H8" s="1175">
        <f t="shared" si="0"/>
        <v>348.86528078000003</v>
      </c>
      <c r="I8" s="1175">
        <f t="shared" si="0"/>
        <v>334.81854154000007</v>
      </c>
      <c r="J8" s="1175">
        <f t="shared" si="0"/>
        <v>338.23019283999997</v>
      </c>
      <c r="K8" s="1175">
        <f t="shared" si="0"/>
        <v>327.40130903999989</v>
      </c>
      <c r="L8" s="1175">
        <f t="shared" si="0"/>
        <v>274.45974489000037</v>
      </c>
      <c r="M8" s="1175">
        <f t="shared" si="0"/>
        <v>283.8714508499998</v>
      </c>
      <c r="N8" s="1175">
        <f t="shared" si="0"/>
        <v>309.71585179987454</v>
      </c>
      <c r="O8" s="1175">
        <f t="shared" si="0"/>
        <v>284.60690092004938</v>
      </c>
      <c r="P8" s="1175">
        <f t="shared" si="0"/>
        <v>332.61645164599986</v>
      </c>
      <c r="Q8" s="1176">
        <f>SUM(E8:P8)</f>
        <v>4011.561407445924</v>
      </c>
    </row>
    <row r="9" spans="1:20" ht="24.95" customHeight="1">
      <c r="A9" s="1172">
        <v>5</v>
      </c>
      <c r="B9" s="1173" t="s">
        <v>696</v>
      </c>
      <c r="C9" s="1169" t="s">
        <v>217</v>
      </c>
      <c r="D9" s="1178" t="s">
        <v>697</v>
      </c>
      <c r="E9" s="1175">
        <f t="shared" ref="E9:P9" si="1">E5+E6-E7-E8</f>
        <v>33.959669400000053</v>
      </c>
      <c r="F9" s="1175">
        <f t="shared" si="1"/>
        <v>35.587981740000032</v>
      </c>
      <c r="G9" s="1175">
        <f t="shared" si="1"/>
        <v>31.543455720000054</v>
      </c>
      <c r="H9" s="1175">
        <f t="shared" si="1"/>
        <v>31.094180219999998</v>
      </c>
      <c r="I9" s="1175">
        <f t="shared" si="1"/>
        <v>28.935587459999965</v>
      </c>
      <c r="J9" s="1175">
        <f t="shared" si="1"/>
        <v>29.509298160000071</v>
      </c>
      <c r="K9" s="1175">
        <f t="shared" si="1"/>
        <v>29.66542596000005</v>
      </c>
      <c r="L9" s="1175">
        <f t="shared" si="1"/>
        <v>26.012237610000057</v>
      </c>
      <c r="M9" s="1175">
        <f t="shared" si="1"/>
        <v>26.701480650000008</v>
      </c>
      <c r="N9" s="1175">
        <f t="shared" si="1"/>
        <v>28.313513795736696</v>
      </c>
      <c r="O9" s="1175">
        <f t="shared" si="1"/>
        <v>26.280994845960606</v>
      </c>
      <c r="P9" s="1175">
        <f t="shared" si="1"/>
        <v>29.016583254000011</v>
      </c>
      <c r="Q9" s="1176">
        <f>Q5+Q6-Q7-Q8</f>
        <v>356.62040881569692</v>
      </c>
    </row>
    <row r="10" spans="1:20" ht="24.95" customHeight="1">
      <c r="A10" s="1172">
        <v>6</v>
      </c>
      <c r="B10" s="1173" t="s">
        <v>698</v>
      </c>
      <c r="C10" s="1169" t="s">
        <v>216</v>
      </c>
      <c r="D10" s="1179" t="s">
        <v>699</v>
      </c>
      <c r="E10" s="1022">
        <f t="shared" ref="E10:P10" si="2">(E9/(E5+E6))</f>
        <v>6.0000000000000088E-2</v>
      </c>
      <c r="F10" s="1022">
        <f t="shared" si="2"/>
        <v>6.000000000000006E-2</v>
      </c>
      <c r="G10" s="1022">
        <f t="shared" si="2"/>
        <v>6.0000000000000095E-2</v>
      </c>
      <c r="H10" s="1022">
        <f t="shared" si="2"/>
        <v>5.9999999999999991E-2</v>
      </c>
      <c r="I10" s="1022">
        <f t="shared" si="2"/>
        <v>5.9999999999999921E-2</v>
      </c>
      <c r="J10" s="1022">
        <f t="shared" si="2"/>
        <v>6.0000000000000143E-2</v>
      </c>
      <c r="K10" s="1022">
        <f t="shared" si="2"/>
        <v>6.0000000000000109E-2</v>
      </c>
      <c r="L10" s="1022">
        <f t="shared" si="2"/>
        <v>6.0000000000000074E-2</v>
      </c>
      <c r="M10" s="1022">
        <f t="shared" si="2"/>
        <v>6.0000000000000039E-2</v>
      </c>
      <c r="N10" s="1022">
        <f t="shared" si="2"/>
        <v>6.0000000000000046E-2</v>
      </c>
      <c r="O10" s="1022">
        <f t="shared" si="2"/>
        <v>6.0000000000000012E-2</v>
      </c>
      <c r="P10" s="1022">
        <f t="shared" si="2"/>
        <v>6.0000000000000032E-2</v>
      </c>
      <c r="Q10" s="1023">
        <f>(Q9/(Q5+Q6))</f>
        <v>5.9999999999999942E-2</v>
      </c>
    </row>
    <row r="11" spans="1:20" ht="24.95" customHeight="1">
      <c r="A11" s="1172">
        <v>7</v>
      </c>
      <c r="B11" s="1173" t="s">
        <v>700</v>
      </c>
      <c r="C11" s="1169" t="s">
        <v>217</v>
      </c>
      <c r="D11" s="1169"/>
      <c r="E11" s="1175"/>
      <c r="F11" s="1175"/>
      <c r="G11" s="1175"/>
      <c r="H11" s="1175"/>
      <c r="I11" s="1175"/>
      <c r="J11" s="1175"/>
      <c r="K11" s="1174"/>
      <c r="L11" s="1174"/>
      <c r="M11" s="1174"/>
      <c r="N11" s="1174"/>
      <c r="O11" s="1174"/>
      <c r="P11" s="1174"/>
      <c r="Q11" s="1176">
        <f>SUM(E11:P11)</f>
        <v>0</v>
      </c>
    </row>
    <row r="12" spans="1:20" ht="24.95" customHeight="1">
      <c r="A12" s="1172">
        <v>8</v>
      </c>
      <c r="B12" s="1177" t="s">
        <v>701</v>
      </c>
      <c r="C12" s="1169" t="s">
        <v>217</v>
      </c>
      <c r="D12" s="1178" t="s">
        <v>702</v>
      </c>
      <c r="E12" s="1175">
        <v>26.269165000000001</v>
      </c>
      <c r="F12" s="1175">
        <v>24.407988</v>
      </c>
      <c r="G12" s="1175">
        <v>25.322583000000002</v>
      </c>
      <c r="H12" s="1175">
        <v>25.667986000000003</v>
      </c>
      <c r="I12" s="1175">
        <v>25.706133999999999</v>
      </c>
      <c r="J12" s="1175">
        <v>24.679103999999999</v>
      </c>
      <c r="K12" s="1383">
        <v>24.465965999999987</v>
      </c>
      <c r="L12" s="1383">
        <v>17.151306000000009</v>
      </c>
      <c r="M12" s="1383">
        <v>26.62254999999999</v>
      </c>
      <c r="N12" s="1383">
        <v>29.244187999999994</v>
      </c>
      <c r="O12" s="1383">
        <v>27.792017200000004</v>
      </c>
      <c r="P12" s="1383">
        <v>24.681020199999999</v>
      </c>
      <c r="Q12" s="1176">
        <f>Q13+Q14</f>
        <v>302.01000740000001</v>
      </c>
    </row>
    <row r="13" spans="1:20" ht="24.95" customHeight="1">
      <c r="A13" s="1180" t="s">
        <v>1371</v>
      </c>
      <c r="B13" s="1173" t="s">
        <v>703</v>
      </c>
      <c r="C13" s="1169"/>
      <c r="D13" s="1169"/>
      <c r="E13" s="1175">
        <f>E12</f>
        <v>26.269165000000001</v>
      </c>
      <c r="F13" s="1175">
        <f t="shared" ref="F13:P13" si="3">F12</f>
        <v>24.407988</v>
      </c>
      <c r="G13" s="1175">
        <f t="shared" si="3"/>
        <v>25.322583000000002</v>
      </c>
      <c r="H13" s="1175">
        <f t="shared" si="3"/>
        <v>25.667986000000003</v>
      </c>
      <c r="I13" s="1175">
        <f t="shared" si="3"/>
        <v>25.706133999999999</v>
      </c>
      <c r="J13" s="1175">
        <f t="shared" si="3"/>
        <v>24.679103999999999</v>
      </c>
      <c r="K13" s="1175">
        <f t="shared" si="3"/>
        <v>24.465965999999987</v>
      </c>
      <c r="L13" s="1175">
        <f t="shared" si="3"/>
        <v>17.151306000000009</v>
      </c>
      <c r="M13" s="1175">
        <f t="shared" si="3"/>
        <v>26.62254999999999</v>
      </c>
      <c r="N13" s="1175">
        <f t="shared" si="3"/>
        <v>29.244187999999994</v>
      </c>
      <c r="O13" s="1175">
        <f t="shared" si="3"/>
        <v>27.792017200000004</v>
      </c>
      <c r="P13" s="1175">
        <f t="shared" si="3"/>
        <v>24.681020199999999</v>
      </c>
      <c r="Q13" s="1176">
        <f>SUM(E13:P13)</f>
        <v>302.01000740000001</v>
      </c>
    </row>
    <row r="14" spans="1:20" ht="24.95" customHeight="1">
      <c r="A14" s="1180" t="s">
        <v>1372</v>
      </c>
      <c r="B14" s="1173" t="s">
        <v>704</v>
      </c>
      <c r="C14" s="1169"/>
      <c r="D14" s="1169"/>
      <c r="E14" s="1175">
        <v>0</v>
      </c>
      <c r="F14" s="1175">
        <v>0</v>
      </c>
      <c r="G14" s="1175">
        <v>0</v>
      </c>
      <c r="H14" s="1175">
        <v>0</v>
      </c>
      <c r="I14" s="1175">
        <v>0</v>
      </c>
      <c r="J14" s="1175">
        <v>0</v>
      </c>
      <c r="K14" s="1175">
        <v>0</v>
      </c>
      <c r="L14" s="1175">
        <v>0</v>
      </c>
      <c r="M14" s="1175">
        <v>0</v>
      </c>
      <c r="N14" s="1175">
        <v>0</v>
      </c>
      <c r="O14" s="1175">
        <v>0</v>
      </c>
      <c r="P14" s="1175">
        <v>0</v>
      </c>
      <c r="Q14" s="1176">
        <f>SUM(E14:P14)</f>
        <v>0</v>
      </c>
    </row>
    <row r="15" spans="1:20" s="1185" customFormat="1" ht="24.95" customHeight="1">
      <c r="A15" s="1181"/>
      <c r="B15" s="1182" t="s">
        <v>1490</v>
      </c>
      <c r="C15" s="1183"/>
      <c r="D15" s="1183"/>
      <c r="E15" s="1184">
        <v>4.335</v>
      </c>
      <c r="F15" s="1184">
        <v>4.1787000000000001</v>
      </c>
      <c r="G15" s="1184">
        <v>4.0242000000000004</v>
      </c>
      <c r="H15" s="1184">
        <v>4.1580000000000004</v>
      </c>
      <c r="I15" s="1184">
        <v>4.2255000000000003</v>
      </c>
      <c r="J15" s="1184">
        <v>4.5426000000000002</v>
      </c>
      <c r="K15" s="1184">
        <v>4.5345000000000004</v>
      </c>
      <c r="L15" s="1184">
        <v>4.4385000000000003</v>
      </c>
      <c r="M15" s="1184">
        <v>4.4177999999999997</v>
      </c>
      <c r="N15" s="1184">
        <v>4.4739000000000004</v>
      </c>
      <c r="O15" s="1184">
        <v>4.2933000000000003</v>
      </c>
      <c r="P15" s="1184">
        <v>4.4261999999999997</v>
      </c>
      <c r="Q15" s="1176">
        <f>SUM(E15:P15)</f>
        <v>52.048200000000008</v>
      </c>
    </row>
    <row r="16" spans="1:20" ht="24.95" customHeight="1">
      <c r="A16" s="1172">
        <v>9</v>
      </c>
      <c r="B16" s="1173" t="s">
        <v>705</v>
      </c>
      <c r="C16" s="1169" t="s">
        <v>217</v>
      </c>
      <c r="D16" s="1178" t="s">
        <v>706</v>
      </c>
      <c r="E16" s="1175">
        <f t="shared" ref="E16:P16" si="4">E8-E9+E11-E12</f>
        <v>336.90795019999996</v>
      </c>
      <c r="F16" s="1175">
        <f t="shared" si="4"/>
        <v>359.14895351999991</v>
      </c>
      <c r="G16" s="1175">
        <f t="shared" si="4"/>
        <v>303.82793655999996</v>
      </c>
      <c r="H16" s="1175">
        <f t="shared" si="4"/>
        <v>292.10311456000005</v>
      </c>
      <c r="I16" s="1175">
        <f t="shared" si="4"/>
        <v>280.17682008000008</v>
      </c>
      <c r="J16" s="1175">
        <f t="shared" si="4"/>
        <v>284.04179067999991</v>
      </c>
      <c r="K16" s="1175">
        <f t="shared" si="4"/>
        <v>273.26991707999986</v>
      </c>
      <c r="L16" s="1175">
        <f t="shared" si="4"/>
        <v>231.2962012800003</v>
      </c>
      <c r="M16" s="1175">
        <f t="shared" si="4"/>
        <v>230.54742019999981</v>
      </c>
      <c r="N16" s="1175">
        <f t="shared" si="4"/>
        <v>252.15815000413784</v>
      </c>
      <c r="O16" s="1175">
        <f t="shared" si="4"/>
        <v>230.53388887408877</v>
      </c>
      <c r="P16" s="1175">
        <f t="shared" si="4"/>
        <v>278.91884819199987</v>
      </c>
      <c r="Q16" s="1176">
        <f>SUM(E16:P16)</f>
        <v>3352.9309912302265</v>
      </c>
    </row>
    <row r="17" spans="1:17" ht="24.95" customHeight="1">
      <c r="A17" s="1172">
        <v>10</v>
      </c>
      <c r="B17" s="1173" t="s">
        <v>707</v>
      </c>
      <c r="C17" s="1169" t="s">
        <v>217</v>
      </c>
      <c r="D17" s="1178" t="s">
        <v>708</v>
      </c>
      <c r="E17" s="1175">
        <f t="shared" ref="E17:P17" si="5">E8+E11-E12-E16</f>
        <v>33.959669400000053</v>
      </c>
      <c r="F17" s="1175">
        <f t="shared" si="5"/>
        <v>35.587981740000032</v>
      </c>
      <c r="G17" s="1175">
        <f t="shared" si="5"/>
        <v>31.543455720000054</v>
      </c>
      <c r="H17" s="1175">
        <f t="shared" si="5"/>
        <v>31.094180219999998</v>
      </c>
      <c r="I17" s="1175">
        <f t="shared" si="5"/>
        <v>28.935587459999965</v>
      </c>
      <c r="J17" s="1175">
        <f t="shared" si="5"/>
        <v>29.509298160000071</v>
      </c>
      <c r="K17" s="1175">
        <f t="shared" si="5"/>
        <v>29.66542596000005</v>
      </c>
      <c r="L17" s="1175">
        <f t="shared" si="5"/>
        <v>26.012237610000028</v>
      </c>
      <c r="M17" s="1175">
        <f t="shared" si="5"/>
        <v>26.701480650000008</v>
      </c>
      <c r="N17" s="1175">
        <f t="shared" si="5"/>
        <v>28.313513795736696</v>
      </c>
      <c r="O17" s="1175">
        <f t="shared" si="5"/>
        <v>26.280994845960578</v>
      </c>
      <c r="P17" s="1175">
        <f t="shared" si="5"/>
        <v>29.016583254000011</v>
      </c>
      <c r="Q17" s="1176">
        <f>Q8+Q11-Q12-Q16</f>
        <v>356.62040881569737</v>
      </c>
    </row>
    <row r="18" spans="1:17" ht="24.95" customHeight="1">
      <c r="A18" s="1172">
        <v>11</v>
      </c>
      <c r="B18" s="1173" t="s">
        <v>709</v>
      </c>
      <c r="C18" s="1169" t="s">
        <v>216</v>
      </c>
      <c r="D18" s="1179" t="s">
        <v>710</v>
      </c>
      <c r="E18" s="1207">
        <f t="shared" ref="E18:P18" si="6">(E17/(E8+E11))</f>
        <v>8.5511266437342387E-2</v>
      </c>
      <c r="F18" s="1207">
        <f t="shared" si="6"/>
        <v>8.4906150033277242E-2</v>
      </c>
      <c r="G18" s="1207">
        <f t="shared" si="6"/>
        <v>8.745212806926829E-2</v>
      </c>
      <c r="H18" s="1207">
        <f t="shared" si="6"/>
        <v>8.912947757506566E-2</v>
      </c>
      <c r="I18" s="1207">
        <f t="shared" si="6"/>
        <v>8.6421699726994039E-2</v>
      </c>
      <c r="J18" s="1207">
        <f t="shared" si="6"/>
        <v>8.7246197367008768E-2</v>
      </c>
      <c r="K18" s="1022">
        <f t="shared" si="6"/>
        <v>9.0608757939864282E-2</v>
      </c>
      <c r="L18" s="1022">
        <f t="shared" si="6"/>
        <v>9.477614875881113E-2</v>
      </c>
      <c r="M18" s="1022">
        <f t="shared" si="6"/>
        <v>9.4061874028006101E-2</v>
      </c>
      <c r="N18" s="1022">
        <f t="shared" si="6"/>
        <v>9.1417709591537819E-2</v>
      </c>
      <c r="O18" s="1022">
        <f t="shared" si="6"/>
        <v>9.2341383012857187E-2</v>
      </c>
      <c r="P18" s="1022">
        <f t="shared" si="6"/>
        <v>8.7237366373212499E-2</v>
      </c>
      <c r="Q18" s="1023">
        <f>(Q17/(Q8+Q11))</f>
        <v>8.8898155255399666E-2</v>
      </c>
    </row>
    <row r="19" spans="1:17" ht="24.95" customHeight="1">
      <c r="A19" s="1172">
        <v>12</v>
      </c>
      <c r="B19" s="1173" t="s">
        <v>711</v>
      </c>
      <c r="C19" s="1169" t="s">
        <v>217</v>
      </c>
      <c r="D19" s="1171"/>
      <c r="E19" s="1175"/>
      <c r="F19" s="1175"/>
      <c r="G19" s="1175"/>
      <c r="H19" s="1175"/>
      <c r="I19" s="1175"/>
      <c r="J19" s="1175"/>
      <c r="K19" s="1174"/>
      <c r="L19" s="1174"/>
      <c r="M19" s="1174"/>
      <c r="N19" s="1174"/>
      <c r="O19" s="1174"/>
      <c r="P19" s="1174"/>
      <c r="Q19" s="1176">
        <f>SUM(E19:P19)</f>
        <v>0</v>
      </c>
    </row>
    <row r="20" spans="1:17">
      <c r="A20" s="1172">
        <v>13</v>
      </c>
      <c r="B20" s="1173" t="s">
        <v>712</v>
      </c>
      <c r="C20" s="1169" t="s">
        <v>217</v>
      </c>
      <c r="D20" s="1178" t="s">
        <v>713</v>
      </c>
      <c r="E20" s="1175">
        <v>250.801827</v>
      </c>
      <c r="F20" s="1175">
        <v>280.443376</v>
      </c>
      <c r="G20" s="1175">
        <v>257.69302500000003</v>
      </c>
      <c r="H20" s="1175">
        <v>224.210488</v>
      </c>
      <c r="I20" s="1175">
        <v>216.275926</v>
      </c>
      <c r="J20" s="1175">
        <v>204.48819400000002</v>
      </c>
      <c r="K20" s="1175">
        <v>198.07215500000004</v>
      </c>
      <c r="L20" s="1175">
        <v>199.33722800000001</v>
      </c>
      <c r="M20" s="1175">
        <v>191.04363599999999</v>
      </c>
      <c r="N20" s="1175">
        <v>188.30152799999999</v>
      </c>
      <c r="O20" s="1175">
        <v>189.062938</v>
      </c>
      <c r="P20" s="1175">
        <v>205.00680299999999</v>
      </c>
      <c r="Q20" s="1176">
        <f>SUM(E20:P20)</f>
        <v>2604.7371240000002</v>
      </c>
    </row>
    <row r="21" spans="1:17" ht="21.75" customHeight="1">
      <c r="A21" s="1180" t="s">
        <v>1371</v>
      </c>
      <c r="B21" s="1173" t="s">
        <v>703</v>
      </c>
      <c r="C21" s="1169"/>
      <c r="D21" s="1169"/>
      <c r="E21" s="1175">
        <v>136.71652900000001</v>
      </c>
      <c r="F21" s="1175">
        <v>152.05296300000001</v>
      </c>
      <c r="G21" s="1175">
        <v>137.082491</v>
      </c>
      <c r="H21" s="1175">
        <v>127.767261</v>
      </c>
      <c r="I21" s="1175">
        <v>129.620588</v>
      </c>
      <c r="J21" s="1175">
        <v>124.73915700000001</v>
      </c>
      <c r="K21" s="1383">
        <v>115.329837</v>
      </c>
      <c r="L21" s="1383">
        <v>108.049722</v>
      </c>
      <c r="M21" s="1383">
        <v>107.14745499999999</v>
      </c>
      <c r="N21" s="1383">
        <v>110.502174</v>
      </c>
      <c r="O21" s="1383">
        <v>101.32757100000001</v>
      </c>
      <c r="P21" s="1383">
        <v>26.987081</v>
      </c>
      <c r="Q21" s="1176">
        <f>SUM(E21:P21)</f>
        <v>1377.322829</v>
      </c>
    </row>
    <row r="22" spans="1:17" ht="16.5" customHeight="1">
      <c r="A22" s="1180" t="s">
        <v>1372</v>
      </c>
      <c r="B22" s="1173" t="s">
        <v>704</v>
      </c>
      <c r="C22" s="1169"/>
      <c r="D22" s="1169"/>
      <c r="E22" s="1175">
        <f>E20-E21</f>
        <v>114.08529799999999</v>
      </c>
      <c r="F22" s="1175">
        <f t="shared" ref="F22:P22" si="7">F20-F21</f>
        <v>128.390413</v>
      </c>
      <c r="G22" s="1175">
        <f t="shared" si="7"/>
        <v>120.61053400000003</v>
      </c>
      <c r="H22" s="1175">
        <f t="shared" si="7"/>
        <v>96.443226999999993</v>
      </c>
      <c r="I22" s="1175">
        <f t="shared" si="7"/>
        <v>86.655338</v>
      </c>
      <c r="J22" s="1175">
        <f t="shared" si="7"/>
        <v>79.749037000000015</v>
      </c>
      <c r="K22" s="1175">
        <f t="shared" si="7"/>
        <v>82.74231800000004</v>
      </c>
      <c r="L22" s="1175">
        <f t="shared" si="7"/>
        <v>91.287506000000008</v>
      </c>
      <c r="M22" s="1175">
        <f t="shared" si="7"/>
        <v>83.896180999999999</v>
      </c>
      <c r="N22" s="1175">
        <f t="shared" si="7"/>
        <v>77.799353999999994</v>
      </c>
      <c r="O22" s="1175">
        <f t="shared" si="7"/>
        <v>87.735366999999997</v>
      </c>
      <c r="P22" s="1175">
        <f t="shared" si="7"/>
        <v>178.019722</v>
      </c>
      <c r="Q22" s="1176">
        <f>SUM(E22:P22)</f>
        <v>1227.414295</v>
      </c>
    </row>
    <row r="23" spans="1:17" ht="21" customHeight="1">
      <c r="A23" s="1172">
        <v>14</v>
      </c>
      <c r="B23" s="1186" t="s">
        <v>714</v>
      </c>
      <c r="C23" s="1169" t="s">
        <v>217</v>
      </c>
      <c r="D23" s="1178" t="s">
        <v>715</v>
      </c>
      <c r="E23" s="1175">
        <f t="shared" ref="E23:P23" si="8">E16+E19-E20</f>
        <v>86.106123199999956</v>
      </c>
      <c r="F23" s="1175">
        <f t="shared" si="8"/>
        <v>78.705577519999906</v>
      </c>
      <c r="G23" s="1175">
        <f t="shared" si="8"/>
        <v>46.134911559999921</v>
      </c>
      <c r="H23" s="1175">
        <f t="shared" si="8"/>
        <v>67.892626560000053</v>
      </c>
      <c r="I23" s="1175">
        <f t="shared" si="8"/>
        <v>63.900894080000086</v>
      </c>
      <c r="J23" s="1175">
        <f t="shared" si="8"/>
        <v>79.553596679999885</v>
      </c>
      <c r="K23" s="1175">
        <f t="shared" si="8"/>
        <v>75.197762079999819</v>
      </c>
      <c r="L23" s="1175">
        <f t="shared" si="8"/>
        <v>31.958973280000293</v>
      </c>
      <c r="M23" s="1175">
        <f t="shared" si="8"/>
        <v>39.503784199999814</v>
      </c>
      <c r="N23" s="1175">
        <f t="shared" si="8"/>
        <v>63.856622004137847</v>
      </c>
      <c r="O23" s="1175">
        <f t="shared" si="8"/>
        <v>41.470950874088771</v>
      </c>
      <c r="P23" s="1175">
        <f t="shared" si="8"/>
        <v>73.91204519199988</v>
      </c>
      <c r="Q23" s="1176">
        <f>Q16+Q19-Q20</f>
        <v>748.19386723022626</v>
      </c>
    </row>
    <row r="24" spans="1:17" ht="24.95" customHeight="1">
      <c r="A24" s="1172">
        <v>15</v>
      </c>
      <c r="B24" s="1186" t="s">
        <v>716</v>
      </c>
      <c r="C24" s="1169" t="s">
        <v>216</v>
      </c>
      <c r="D24" s="1179" t="s">
        <v>717</v>
      </c>
      <c r="E24" s="1022">
        <f t="shared" ref="E24:P24" si="9">(E23/(E16+E19))</f>
        <v>0.25557759366878829</v>
      </c>
      <c r="F24" s="1022">
        <f t="shared" si="9"/>
        <v>0.21914466615762263</v>
      </c>
      <c r="G24" s="1022">
        <f t="shared" si="9"/>
        <v>0.15184552178561497</v>
      </c>
      <c r="H24" s="1022">
        <f t="shared" si="9"/>
        <v>0.23242691767346571</v>
      </c>
      <c r="I24" s="1022">
        <f t="shared" si="9"/>
        <v>0.22807345040804658</v>
      </c>
      <c r="J24" s="1022">
        <f t="shared" si="9"/>
        <v>0.2800770847470983</v>
      </c>
      <c r="K24" s="1022">
        <f t="shared" si="9"/>
        <v>0.27517760785204048</v>
      </c>
      <c r="L24" s="1022">
        <f t="shared" si="9"/>
        <v>0.13817335997365435</v>
      </c>
      <c r="M24" s="1022">
        <f t="shared" si="9"/>
        <v>0.1713477607588508</v>
      </c>
      <c r="N24" s="1022">
        <f t="shared" si="9"/>
        <v>0.25324036523542853</v>
      </c>
      <c r="O24" s="1022">
        <f t="shared" si="9"/>
        <v>0.17989090921352155</v>
      </c>
      <c r="P24" s="1022">
        <f t="shared" si="9"/>
        <v>0.26499480286510041</v>
      </c>
      <c r="Q24" s="1023">
        <f>(Q23/(Q16+Q19))</f>
        <v>0.22314621720135847</v>
      </c>
    </row>
    <row r="25" spans="1:17" ht="20.100000000000001" customHeight="1">
      <c r="A25" s="1167" t="s">
        <v>1584</v>
      </c>
    </row>
    <row r="26" spans="1:17" ht="20.100000000000001" customHeight="1">
      <c r="E26" s="1187"/>
      <c r="F26" s="1187"/>
      <c r="G26" s="1187"/>
      <c r="H26" s="1187"/>
      <c r="I26" s="1187"/>
      <c r="J26" s="1187"/>
    </row>
    <row r="27" spans="1:17" ht="20.100000000000001" customHeight="1">
      <c r="K27" s="1167"/>
    </row>
    <row r="28" spans="1:17">
      <c r="E28" s="1387"/>
      <c r="F28" s="1387"/>
      <c r="G28" s="1387"/>
      <c r="H28" s="1387"/>
      <c r="I28" s="1387"/>
      <c r="J28" s="1387"/>
      <c r="K28" s="1387"/>
      <c r="L28" s="1387"/>
      <c r="M28" s="1387"/>
      <c r="N28" s="1387"/>
      <c r="O28" s="1387"/>
      <c r="P28" s="1387"/>
      <c r="Q28" s="1387"/>
    </row>
    <row r="29" spans="1:17">
      <c r="E29" s="1187"/>
      <c r="F29" s="1187"/>
      <c r="G29" s="1187"/>
      <c r="H29" s="1187"/>
      <c r="I29" s="1187"/>
      <c r="J29" s="1187"/>
    </row>
    <row r="30" spans="1:17">
      <c r="E30" s="1187"/>
      <c r="F30" s="1187"/>
      <c r="G30" s="1187"/>
      <c r="H30" s="1187"/>
      <c r="I30" s="1187"/>
      <c r="J30" s="1187"/>
    </row>
    <row r="39" spans="5:10">
      <c r="E39" s="1187"/>
      <c r="F39" s="1187"/>
      <c r="G39" s="1187"/>
      <c r="H39" s="1187"/>
      <c r="I39" s="1187"/>
      <c r="J39" s="1187"/>
    </row>
    <row r="41" spans="5:10">
      <c r="E41" s="1187"/>
      <c r="F41" s="1187"/>
      <c r="G41" s="1187"/>
      <c r="H41" s="1187"/>
      <c r="I41" s="1187"/>
      <c r="J41" s="1187"/>
    </row>
    <row r="43" spans="5:10">
      <c r="E43" s="1187"/>
      <c r="F43" s="1187"/>
      <c r="G43" s="1187"/>
      <c r="H43" s="1187"/>
      <c r="I43" s="1187"/>
      <c r="J43" s="1187"/>
    </row>
  </sheetData>
  <mergeCells count="2">
    <mergeCell ref="A2:P2"/>
    <mergeCell ref="A3:P3"/>
  </mergeCells>
  <printOptions horizontalCentered="1" gridLines="1"/>
  <pageMargins left="0.11811023622047245" right="0" top="0.19685039370078741" bottom="0.39370078740157483" header="0" footer="0.2"/>
  <pageSetup paperSize="9" scale="80" orientation="landscape" blackAndWhite="1" r:id="rId1"/>
  <headerFooter>
    <oddFooter>&amp;R&amp;"Arial,Bold"&amp;12OERC FORM &amp;A</oddFooter>
  </headerFooter>
</worksheet>
</file>

<file path=xl/worksheets/sheet41.xml><?xml version="1.0" encoding="utf-8"?>
<worksheet xmlns="http://schemas.openxmlformats.org/spreadsheetml/2006/main" xmlns:r="http://schemas.openxmlformats.org/officeDocument/2006/relationships">
  <dimension ref="A1:T43"/>
  <sheetViews>
    <sheetView view="pageBreakPreview" zoomScale="60" workbookViewId="0">
      <selection activeCell="E9" sqref="E9"/>
    </sheetView>
  </sheetViews>
  <sheetFormatPr defaultColWidth="9.140625" defaultRowHeight="12.75"/>
  <cols>
    <col min="1" max="1" width="4" style="1168" customWidth="1"/>
    <col min="2" max="2" width="32.85546875" style="1168" customWidth="1"/>
    <col min="3" max="3" width="5.140625" style="1168" customWidth="1"/>
    <col min="4" max="4" width="14.28515625" style="1168" customWidth="1"/>
    <col min="5" max="5" width="9.140625" style="1168" bestFit="1" customWidth="1"/>
    <col min="6" max="6" width="8.7109375" style="1168" bestFit="1" customWidth="1"/>
    <col min="7" max="8" width="9.140625" style="1168" bestFit="1" customWidth="1"/>
    <col min="9" max="9" width="8.42578125" style="1168" bestFit="1" customWidth="1"/>
    <col min="10" max="10" width="9.140625" style="1168" bestFit="1" customWidth="1"/>
    <col min="11" max="15" width="9" style="1168" bestFit="1" customWidth="1"/>
    <col min="16" max="16" width="8.7109375" style="1168" customWidth="1"/>
    <col min="17" max="17" width="12.28515625" style="1168" bestFit="1" customWidth="1"/>
    <col min="18" max="19" width="9.140625" style="1168"/>
    <col min="20" max="20" width="9.85546875" style="1168" bestFit="1" customWidth="1"/>
    <col min="21" max="16384" width="9.140625" style="1168"/>
  </cols>
  <sheetData>
    <row r="1" spans="1:17">
      <c r="A1" s="1167" t="s">
        <v>1769</v>
      </c>
    </row>
    <row r="2" spans="1:17">
      <c r="A2" s="1525" t="s">
        <v>689</v>
      </c>
      <c r="B2" s="1526"/>
      <c r="C2" s="1526"/>
      <c r="D2" s="1526"/>
      <c r="E2" s="1526"/>
      <c r="F2" s="1526"/>
      <c r="G2" s="1526"/>
      <c r="H2" s="1526"/>
      <c r="I2" s="1526"/>
      <c r="J2" s="1526"/>
      <c r="K2" s="1526"/>
      <c r="L2" s="1526"/>
      <c r="M2" s="1526"/>
      <c r="N2" s="1526"/>
      <c r="O2" s="1526"/>
      <c r="P2" s="1527"/>
    </row>
    <row r="3" spans="1:17" ht="18" customHeight="1">
      <c r="A3" s="1528" t="s">
        <v>2080</v>
      </c>
      <c r="B3" s="1529"/>
      <c r="C3" s="1529"/>
      <c r="D3" s="1529"/>
      <c r="E3" s="1529"/>
      <c r="F3" s="1529"/>
      <c r="G3" s="1529"/>
      <c r="H3" s="1529"/>
      <c r="I3" s="1529"/>
      <c r="J3" s="1529"/>
      <c r="K3" s="1529"/>
      <c r="L3" s="1529"/>
      <c r="M3" s="1529"/>
      <c r="N3" s="1529"/>
      <c r="O3" s="1529"/>
      <c r="P3" s="1530"/>
    </row>
    <row r="4" spans="1:17" ht="24.95" customHeight="1">
      <c r="A4" s="1306" t="s">
        <v>850</v>
      </c>
      <c r="B4" s="1306" t="s">
        <v>690</v>
      </c>
      <c r="C4" s="1169" t="s">
        <v>559</v>
      </c>
      <c r="D4" s="1306" t="s">
        <v>691</v>
      </c>
      <c r="E4" s="1307">
        <v>43922</v>
      </c>
      <c r="F4" s="1308">
        <v>43952</v>
      </c>
      <c r="G4" s="1307">
        <v>43983</v>
      </c>
      <c r="H4" s="1308">
        <v>44013</v>
      </c>
      <c r="I4" s="1307">
        <v>44044</v>
      </c>
      <c r="J4" s="1308">
        <v>44075</v>
      </c>
      <c r="K4" s="1307">
        <v>44105</v>
      </c>
      <c r="L4" s="1308">
        <v>44136</v>
      </c>
      <c r="M4" s="1307">
        <v>44166</v>
      </c>
      <c r="N4" s="1308">
        <v>44197</v>
      </c>
      <c r="O4" s="1307">
        <v>44228</v>
      </c>
      <c r="P4" s="1308">
        <v>44256</v>
      </c>
      <c r="Q4" s="1170" t="s">
        <v>1098</v>
      </c>
    </row>
    <row r="5" spans="1:17" ht="24.95" customHeight="1">
      <c r="A5" s="1172">
        <v>1</v>
      </c>
      <c r="B5" s="1173" t="s">
        <v>692</v>
      </c>
      <c r="C5" s="1169" t="s">
        <v>217</v>
      </c>
      <c r="D5" s="1174"/>
      <c r="E5" s="1175">
        <v>455.3805895747127</v>
      </c>
      <c r="F5" s="1175">
        <v>526.05942548461553</v>
      </c>
      <c r="G5" s="1175">
        <v>500.68005969613893</v>
      </c>
      <c r="H5" s="1175">
        <v>574.71948899999995</v>
      </c>
      <c r="I5" s="1175">
        <v>536.12405102024286</v>
      </c>
      <c r="J5" s="1175">
        <v>571.9115056666667</v>
      </c>
      <c r="K5" s="1174"/>
      <c r="L5" s="1174"/>
      <c r="M5" s="1174"/>
      <c r="N5" s="1174"/>
      <c r="O5" s="1174"/>
      <c r="P5" s="1175"/>
      <c r="Q5" s="1176">
        <f>SUM(E5:P5)</f>
        <v>3164.875120442377</v>
      </c>
    </row>
    <row r="6" spans="1:17" ht="24.95" customHeight="1">
      <c r="A6" s="1172">
        <v>2</v>
      </c>
      <c r="B6" s="1173" t="s">
        <v>693</v>
      </c>
      <c r="C6" s="1169" t="s">
        <v>217</v>
      </c>
      <c r="D6" s="1174"/>
      <c r="E6" s="1175"/>
      <c r="F6" s="1175"/>
      <c r="G6" s="1175"/>
      <c r="H6" s="1175"/>
      <c r="I6" s="1175"/>
      <c r="J6" s="1175"/>
      <c r="K6" s="1174"/>
      <c r="L6" s="1174"/>
      <c r="M6" s="1174"/>
      <c r="N6" s="1174"/>
      <c r="O6" s="1174"/>
      <c r="P6" s="1174"/>
      <c r="Q6" s="1176">
        <f>SUM(E6:P6)</f>
        <v>0</v>
      </c>
    </row>
    <row r="7" spans="1:17" ht="24.95" customHeight="1">
      <c r="A7" s="1172">
        <v>3</v>
      </c>
      <c r="B7" s="1177" t="s">
        <v>694</v>
      </c>
      <c r="C7" s="1169" t="s">
        <v>217</v>
      </c>
      <c r="D7" s="1174"/>
      <c r="E7" s="1384">
        <v>46.536690999999998</v>
      </c>
      <c r="F7" s="1384">
        <v>100.91823599999999</v>
      </c>
      <c r="G7" s="1384">
        <v>116.805143</v>
      </c>
      <c r="H7" s="1384">
        <v>136.859632</v>
      </c>
      <c r="I7" s="1384">
        <v>135.306072</v>
      </c>
      <c r="J7" s="1384">
        <v>132.58042699999999</v>
      </c>
      <c r="K7" s="1174"/>
      <c r="L7" s="1174"/>
      <c r="M7" s="1174"/>
      <c r="N7" s="1174"/>
      <c r="O7" s="1174"/>
      <c r="P7" s="1174"/>
      <c r="Q7" s="1176">
        <f>SUM(E7:P7)</f>
        <v>669.00620099999992</v>
      </c>
    </row>
    <row r="8" spans="1:17" ht="24.95" customHeight="1">
      <c r="A8" s="1172">
        <v>4</v>
      </c>
      <c r="B8" s="1173" t="s">
        <v>695</v>
      </c>
      <c r="C8" s="1169" t="s">
        <v>217</v>
      </c>
      <c r="D8" s="1174"/>
      <c r="E8" s="1175">
        <f t="shared" ref="E8:P8" si="0">((E5+E6)*0.94)-(E7)</f>
        <v>381.52106320022989</v>
      </c>
      <c r="F8" s="1175">
        <f t="shared" si="0"/>
        <v>393.57762395553857</v>
      </c>
      <c r="G8" s="1175">
        <f t="shared" si="0"/>
        <v>353.83411311437055</v>
      </c>
      <c r="H8" s="1175">
        <f t="shared" si="0"/>
        <v>403.3766876599999</v>
      </c>
      <c r="I8" s="1175">
        <f t="shared" si="0"/>
        <v>368.65053595902828</v>
      </c>
      <c r="J8" s="1175">
        <f t="shared" si="0"/>
        <v>405.01638832666663</v>
      </c>
      <c r="K8" s="1175">
        <f t="shared" si="0"/>
        <v>0</v>
      </c>
      <c r="L8" s="1175">
        <f t="shared" si="0"/>
        <v>0</v>
      </c>
      <c r="M8" s="1175">
        <f t="shared" si="0"/>
        <v>0</v>
      </c>
      <c r="N8" s="1175">
        <f t="shared" si="0"/>
        <v>0</v>
      </c>
      <c r="O8" s="1175">
        <f t="shared" si="0"/>
        <v>0</v>
      </c>
      <c r="P8" s="1175">
        <f t="shared" si="0"/>
        <v>0</v>
      </c>
      <c r="Q8" s="1176">
        <f>SUM(E8:P8)</f>
        <v>2305.976412215834</v>
      </c>
    </row>
    <row r="9" spans="1:17" ht="24.95" customHeight="1">
      <c r="A9" s="1172">
        <v>5</v>
      </c>
      <c r="B9" s="1173" t="s">
        <v>696</v>
      </c>
      <c r="C9" s="1169" t="s">
        <v>217</v>
      </c>
      <c r="D9" s="1178" t="s">
        <v>697</v>
      </c>
      <c r="E9" s="1175">
        <f t="shared" ref="E9:P9" si="1">E5+E6-E7-E8</f>
        <v>27.322835374482793</v>
      </c>
      <c r="F9" s="1175">
        <f t="shared" si="1"/>
        <v>31.563565529076982</v>
      </c>
      <c r="G9" s="1175">
        <f t="shared" si="1"/>
        <v>30.040803581768387</v>
      </c>
      <c r="H9" s="1175">
        <f t="shared" si="1"/>
        <v>34.483169340000018</v>
      </c>
      <c r="I9" s="1175">
        <f t="shared" si="1"/>
        <v>32.167443061214612</v>
      </c>
      <c r="J9" s="1175">
        <f t="shared" si="1"/>
        <v>34.314690340000084</v>
      </c>
      <c r="K9" s="1175">
        <f t="shared" si="1"/>
        <v>0</v>
      </c>
      <c r="L9" s="1175">
        <f t="shared" si="1"/>
        <v>0</v>
      </c>
      <c r="M9" s="1175">
        <f t="shared" si="1"/>
        <v>0</v>
      </c>
      <c r="N9" s="1175">
        <f t="shared" si="1"/>
        <v>0</v>
      </c>
      <c r="O9" s="1175">
        <f t="shared" si="1"/>
        <v>0</v>
      </c>
      <c r="P9" s="1175">
        <f t="shared" si="1"/>
        <v>0</v>
      </c>
      <c r="Q9" s="1176">
        <f>Q5+Q6-Q7-Q8</f>
        <v>189.89250722654288</v>
      </c>
    </row>
    <row r="10" spans="1:17" ht="24.95" customHeight="1">
      <c r="A10" s="1172">
        <v>6</v>
      </c>
      <c r="B10" s="1173" t="s">
        <v>698</v>
      </c>
      <c r="C10" s="1169" t="s">
        <v>216</v>
      </c>
      <c r="D10" s="1179" t="s">
        <v>699</v>
      </c>
      <c r="E10" s="1022">
        <f t="shared" ref="E10:P10" si="2">(E9/(E5+E6))</f>
        <v>6.0000000000000067E-2</v>
      </c>
      <c r="F10" s="1022">
        <f t="shared" si="2"/>
        <v>6.0000000000000095E-2</v>
      </c>
      <c r="G10" s="1022">
        <f t="shared" si="2"/>
        <v>6.0000000000000102E-2</v>
      </c>
      <c r="H10" s="1022">
        <f t="shared" si="2"/>
        <v>6.0000000000000032E-2</v>
      </c>
      <c r="I10" s="1022">
        <f t="shared" si="2"/>
        <v>6.0000000000000074E-2</v>
      </c>
      <c r="J10" s="1022">
        <f t="shared" si="2"/>
        <v>6.0000000000000143E-2</v>
      </c>
      <c r="K10" s="1022" t="e">
        <f t="shared" si="2"/>
        <v>#DIV/0!</v>
      </c>
      <c r="L10" s="1022" t="e">
        <f t="shared" si="2"/>
        <v>#DIV/0!</v>
      </c>
      <c r="M10" s="1022" t="e">
        <f t="shared" si="2"/>
        <v>#DIV/0!</v>
      </c>
      <c r="N10" s="1022" t="e">
        <f t="shared" si="2"/>
        <v>#DIV/0!</v>
      </c>
      <c r="O10" s="1022" t="e">
        <f t="shared" si="2"/>
        <v>#DIV/0!</v>
      </c>
      <c r="P10" s="1022" t="e">
        <f t="shared" si="2"/>
        <v>#DIV/0!</v>
      </c>
      <c r="Q10" s="1023">
        <f>(Q9/(Q5+Q6))</f>
        <v>6.0000000000000081E-2</v>
      </c>
    </row>
    <row r="11" spans="1:17" ht="24.95" customHeight="1">
      <c r="A11" s="1172">
        <v>7</v>
      </c>
      <c r="B11" s="1173" t="s">
        <v>700</v>
      </c>
      <c r="C11" s="1169" t="s">
        <v>217</v>
      </c>
      <c r="D11" s="1169"/>
      <c r="E11" s="1175"/>
      <c r="F11" s="1175"/>
      <c r="G11" s="1175"/>
      <c r="H11" s="1175"/>
      <c r="I11" s="1175"/>
      <c r="J11" s="1175"/>
      <c r="K11" s="1174"/>
      <c r="L11" s="1174"/>
      <c r="M11" s="1174"/>
      <c r="N11" s="1174"/>
      <c r="O11" s="1174"/>
      <c r="P11" s="1174"/>
      <c r="Q11" s="1176">
        <f>SUM(E11:P11)</f>
        <v>0</v>
      </c>
    </row>
    <row r="12" spans="1:17" ht="24.95" customHeight="1">
      <c r="A12" s="1172">
        <v>8</v>
      </c>
      <c r="B12" s="1177" t="s">
        <v>701</v>
      </c>
      <c r="C12" s="1169" t="s">
        <v>217</v>
      </c>
      <c r="D12" s="1178" t="s">
        <v>702</v>
      </c>
      <c r="E12" s="1384">
        <v>23.866636999999983</v>
      </c>
      <c r="F12" s="1384">
        <v>26.874308599999992</v>
      </c>
      <c r="G12" s="1384">
        <v>25.445459599999936</v>
      </c>
      <c r="H12" s="1384">
        <v>26.794260999999988</v>
      </c>
      <c r="I12" s="1384">
        <v>25.050827400000024</v>
      </c>
      <c r="J12" s="1384">
        <v>27.009353600000026</v>
      </c>
      <c r="K12" s="1174"/>
      <c r="L12" s="1174"/>
      <c r="M12" s="1174"/>
      <c r="N12" s="1174"/>
      <c r="O12" s="1174"/>
      <c r="P12" s="1174"/>
      <c r="Q12" s="1176">
        <f>Q13+Q14</f>
        <v>155.04084719999994</v>
      </c>
    </row>
    <row r="13" spans="1:17" ht="24.95" customHeight="1">
      <c r="A13" s="1180" t="s">
        <v>1371</v>
      </c>
      <c r="B13" s="1173" t="s">
        <v>703</v>
      </c>
      <c r="C13" s="1169"/>
      <c r="D13" s="1169"/>
      <c r="E13" s="1175">
        <f>E12</f>
        <v>23.866636999999983</v>
      </c>
      <c r="F13" s="1175">
        <f t="shared" ref="F13:J13" si="3">F12</f>
        <v>26.874308599999992</v>
      </c>
      <c r="G13" s="1175">
        <f t="shared" si="3"/>
        <v>25.445459599999936</v>
      </c>
      <c r="H13" s="1175">
        <f t="shared" si="3"/>
        <v>26.794260999999988</v>
      </c>
      <c r="I13" s="1175">
        <f t="shared" si="3"/>
        <v>25.050827400000024</v>
      </c>
      <c r="J13" s="1175">
        <f t="shared" si="3"/>
        <v>27.009353600000026</v>
      </c>
      <c r="K13" s="1174"/>
      <c r="L13" s="1174"/>
      <c r="M13" s="1174"/>
      <c r="N13" s="1174"/>
      <c r="O13" s="1174"/>
      <c r="P13" s="1174"/>
      <c r="Q13" s="1176">
        <f>SUM(E13:P13)</f>
        <v>155.04084719999994</v>
      </c>
    </row>
    <row r="14" spans="1:17" ht="24.95" customHeight="1">
      <c r="A14" s="1180" t="s">
        <v>1372</v>
      </c>
      <c r="B14" s="1173" t="s">
        <v>704</v>
      </c>
      <c r="C14" s="1169"/>
      <c r="D14" s="1169"/>
      <c r="E14" s="1175">
        <v>0</v>
      </c>
      <c r="F14" s="1175">
        <v>0</v>
      </c>
      <c r="G14" s="1175">
        <v>0</v>
      </c>
      <c r="H14" s="1175">
        <v>0</v>
      </c>
      <c r="I14" s="1175">
        <v>0</v>
      </c>
      <c r="J14" s="1175">
        <v>0</v>
      </c>
      <c r="K14" s="1174"/>
      <c r="L14" s="1174"/>
      <c r="M14" s="1174"/>
      <c r="N14" s="1174"/>
      <c r="O14" s="1174"/>
      <c r="P14" s="1174"/>
      <c r="Q14" s="1176">
        <f>SUM(E14:P14)</f>
        <v>0</v>
      </c>
    </row>
    <row r="15" spans="1:17" s="1185" customFormat="1" ht="24.95" customHeight="1">
      <c r="A15" s="1181"/>
      <c r="B15" s="1182" t="s">
        <v>1490</v>
      </c>
      <c r="C15" s="1183"/>
      <c r="D15" s="1183"/>
      <c r="E15" s="1385">
        <v>2.9043000000000001</v>
      </c>
      <c r="F15" s="1385">
        <v>3.7551000000000001</v>
      </c>
      <c r="G15" s="1385">
        <v>3.6777000000000002</v>
      </c>
      <c r="H15" s="1385">
        <v>4.0439999999999996</v>
      </c>
      <c r="I15" s="1385">
        <v>0.38340000000000002</v>
      </c>
      <c r="J15" s="1385">
        <v>0</v>
      </c>
      <c r="K15" s="1188"/>
      <c r="L15" s="1188"/>
      <c r="M15" s="1188"/>
      <c r="N15" s="1188"/>
      <c r="O15" s="1188"/>
      <c r="P15" s="1188"/>
      <c r="Q15" s="1176">
        <f>SUM(E15:P15)</f>
        <v>14.7645</v>
      </c>
    </row>
    <row r="16" spans="1:17" ht="24.95" customHeight="1">
      <c r="A16" s="1172">
        <v>9</v>
      </c>
      <c r="B16" s="1173" t="s">
        <v>705</v>
      </c>
      <c r="C16" s="1169" t="s">
        <v>217</v>
      </c>
      <c r="D16" s="1178" t="s">
        <v>706</v>
      </c>
      <c r="E16" s="1175">
        <f t="shared" ref="E16:P16" si="4">E8-E9+E11-E12</f>
        <v>330.33159082574713</v>
      </c>
      <c r="F16" s="1175">
        <f t="shared" si="4"/>
        <v>335.13974982646158</v>
      </c>
      <c r="G16" s="1175">
        <f t="shared" si="4"/>
        <v>298.34784993260223</v>
      </c>
      <c r="H16" s="1175">
        <f t="shared" si="4"/>
        <v>342.09925731999988</v>
      </c>
      <c r="I16" s="1175">
        <f t="shared" si="4"/>
        <v>311.43226549781366</v>
      </c>
      <c r="J16" s="1175">
        <f t="shared" si="4"/>
        <v>343.69234438666649</v>
      </c>
      <c r="K16" s="1175">
        <f t="shared" si="4"/>
        <v>0</v>
      </c>
      <c r="L16" s="1175">
        <f t="shared" si="4"/>
        <v>0</v>
      </c>
      <c r="M16" s="1175">
        <f t="shared" si="4"/>
        <v>0</v>
      </c>
      <c r="N16" s="1175">
        <f t="shared" si="4"/>
        <v>0</v>
      </c>
      <c r="O16" s="1175">
        <f t="shared" si="4"/>
        <v>0</v>
      </c>
      <c r="P16" s="1175">
        <f t="shared" si="4"/>
        <v>0</v>
      </c>
      <c r="Q16" s="1176">
        <f>SUM(E16:P16)</f>
        <v>1961.043057789291</v>
      </c>
    </row>
    <row r="17" spans="1:20" ht="24.95" customHeight="1">
      <c r="A17" s="1172">
        <v>10</v>
      </c>
      <c r="B17" s="1173" t="s">
        <v>707</v>
      </c>
      <c r="C17" s="1169" t="s">
        <v>217</v>
      </c>
      <c r="D17" s="1178" t="s">
        <v>708</v>
      </c>
      <c r="E17" s="1175">
        <f t="shared" ref="E17:P17" si="5">E8+E11-E12-E16</f>
        <v>27.322835374482793</v>
      </c>
      <c r="F17" s="1175">
        <f t="shared" si="5"/>
        <v>31.563565529076982</v>
      </c>
      <c r="G17" s="1175">
        <f t="shared" si="5"/>
        <v>30.040803581768387</v>
      </c>
      <c r="H17" s="1175">
        <f t="shared" si="5"/>
        <v>34.483169340000018</v>
      </c>
      <c r="I17" s="1175">
        <f t="shared" si="5"/>
        <v>32.167443061214612</v>
      </c>
      <c r="J17" s="1175">
        <f t="shared" si="5"/>
        <v>34.314690340000084</v>
      </c>
      <c r="K17" s="1175">
        <f t="shared" si="5"/>
        <v>0</v>
      </c>
      <c r="L17" s="1175">
        <f t="shared" si="5"/>
        <v>0</v>
      </c>
      <c r="M17" s="1175">
        <f t="shared" si="5"/>
        <v>0</v>
      </c>
      <c r="N17" s="1175">
        <f t="shared" si="5"/>
        <v>0</v>
      </c>
      <c r="O17" s="1175">
        <f t="shared" si="5"/>
        <v>0</v>
      </c>
      <c r="P17" s="1175">
        <f t="shared" si="5"/>
        <v>0</v>
      </c>
      <c r="Q17" s="1176">
        <f>Q8+Q11-Q12-Q16</f>
        <v>189.8925072265431</v>
      </c>
      <c r="T17" s="1168">
        <v>1000000</v>
      </c>
    </row>
    <row r="18" spans="1:20" ht="24.95" customHeight="1">
      <c r="A18" s="1172">
        <v>11</v>
      </c>
      <c r="B18" s="1173" t="s">
        <v>709</v>
      </c>
      <c r="C18" s="1169" t="s">
        <v>216</v>
      </c>
      <c r="D18" s="1179" t="s">
        <v>710</v>
      </c>
      <c r="E18" s="1207">
        <f t="shared" ref="E18:P18" si="6">(E17/(E8+E11))</f>
        <v>7.1615535837776856E-2</v>
      </c>
      <c r="F18" s="1207">
        <f t="shared" si="6"/>
        <v>8.0196544742194578E-2</v>
      </c>
      <c r="G18" s="1207">
        <f t="shared" si="6"/>
        <v>8.4900812183867178E-2</v>
      </c>
      <c r="H18" s="1207">
        <f t="shared" si="6"/>
        <v>8.5486272248497808E-2</v>
      </c>
      <c r="I18" s="1207">
        <f t="shared" si="6"/>
        <v>8.7257280062084858E-2</v>
      </c>
      <c r="J18" s="1207">
        <f t="shared" si="6"/>
        <v>8.4724202103949223E-2</v>
      </c>
      <c r="K18" s="1022" t="e">
        <f t="shared" si="6"/>
        <v>#DIV/0!</v>
      </c>
      <c r="L18" s="1022" t="e">
        <f t="shared" si="6"/>
        <v>#DIV/0!</v>
      </c>
      <c r="M18" s="1022" t="e">
        <f t="shared" si="6"/>
        <v>#DIV/0!</v>
      </c>
      <c r="N18" s="1022" t="e">
        <f t="shared" si="6"/>
        <v>#DIV/0!</v>
      </c>
      <c r="O18" s="1022" t="e">
        <f t="shared" si="6"/>
        <v>#DIV/0!</v>
      </c>
      <c r="P18" s="1022" t="e">
        <f t="shared" si="6"/>
        <v>#DIV/0!</v>
      </c>
      <c r="Q18" s="1023">
        <f>(Q17/(Q8+Q11))</f>
        <v>8.2347983362099378E-2</v>
      </c>
    </row>
    <row r="19" spans="1:20" ht="24.95" customHeight="1">
      <c r="A19" s="1172">
        <v>12</v>
      </c>
      <c r="B19" s="1173" t="s">
        <v>711</v>
      </c>
      <c r="C19" s="1169" t="s">
        <v>217</v>
      </c>
      <c r="D19" s="1171"/>
      <c r="E19" s="1175"/>
      <c r="F19" s="1175"/>
      <c r="G19" s="1175"/>
      <c r="H19" s="1175"/>
      <c r="I19" s="1175"/>
      <c r="J19" s="1175"/>
      <c r="K19" s="1174"/>
      <c r="L19" s="1174"/>
      <c r="M19" s="1174"/>
      <c r="N19" s="1174"/>
      <c r="O19" s="1174"/>
      <c r="P19" s="1174"/>
      <c r="Q19" s="1176">
        <f>SUM(E19:P19)</f>
        <v>0</v>
      </c>
    </row>
    <row r="20" spans="1:20" ht="24.95" customHeight="1">
      <c r="A20" s="1172">
        <v>13</v>
      </c>
      <c r="B20" s="1173" t="s">
        <v>712</v>
      </c>
      <c r="C20" s="1169" t="s">
        <v>217</v>
      </c>
      <c r="D20" s="1178" t="s">
        <v>713</v>
      </c>
      <c r="E20" s="1175">
        <v>236.50655999999998</v>
      </c>
      <c r="F20" s="1175">
        <v>233.96412700000002</v>
      </c>
      <c r="G20" s="1175">
        <v>231.52777100000003</v>
      </c>
      <c r="H20" s="1175">
        <v>233.08702699999998</v>
      </c>
      <c r="I20" s="1175">
        <v>229.62470300000001</v>
      </c>
      <c r="J20" s="1175">
        <v>226.08158500000002</v>
      </c>
      <c r="K20" s="1175"/>
      <c r="L20" s="1175"/>
      <c r="M20" s="1175"/>
      <c r="N20" s="1175"/>
      <c r="O20" s="1175"/>
      <c r="P20" s="1175"/>
      <c r="Q20" s="1176">
        <f>SUM(E20:P20)</f>
        <v>1390.7917729999999</v>
      </c>
    </row>
    <row r="21" spans="1:20" ht="24.95" customHeight="1">
      <c r="A21" s="1180" t="s">
        <v>1371</v>
      </c>
      <c r="B21" s="1173" t="s">
        <v>703</v>
      </c>
      <c r="C21" s="1169"/>
      <c r="D21" s="1169"/>
      <c r="E21" s="1384">
        <v>172.234128</v>
      </c>
      <c r="F21" s="1384">
        <v>175.55548300000001</v>
      </c>
      <c r="G21" s="1384">
        <v>153.902637</v>
      </c>
      <c r="H21" s="1384">
        <v>147.45825099999999</v>
      </c>
      <c r="I21" s="1384">
        <v>160.151962</v>
      </c>
      <c r="J21" s="1384">
        <v>158.92110299999999</v>
      </c>
      <c r="K21" s="1174"/>
      <c r="L21" s="1174"/>
      <c r="M21" s="1174"/>
      <c r="N21" s="1174"/>
      <c r="O21" s="1174"/>
      <c r="P21" s="1174"/>
      <c r="Q21" s="1176">
        <f>SUM(E21:P21)</f>
        <v>968.22356400000012</v>
      </c>
    </row>
    <row r="22" spans="1:20" ht="24.95" customHeight="1">
      <c r="A22" s="1180" t="s">
        <v>1372</v>
      </c>
      <c r="B22" s="1173" t="s">
        <v>704</v>
      </c>
      <c r="C22" s="1169"/>
      <c r="D22" s="1169"/>
      <c r="E22" s="1175">
        <f>E20-E21</f>
        <v>64.272431999999981</v>
      </c>
      <c r="F22" s="1175">
        <f t="shared" ref="F22:J22" si="7">F20-F21</f>
        <v>58.40864400000001</v>
      </c>
      <c r="G22" s="1175">
        <f t="shared" si="7"/>
        <v>77.625134000000031</v>
      </c>
      <c r="H22" s="1175">
        <f t="shared" si="7"/>
        <v>85.628775999999988</v>
      </c>
      <c r="I22" s="1175">
        <f t="shared" si="7"/>
        <v>69.472741000000013</v>
      </c>
      <c r="J22" s="1175">
        <f t="shared" si="7"/>
        <v>67.16048200000003</v>
      </c>
      <c r="K22" s="1174"/>
      <c r="L22" s="1174"/>
      <c r="M22" s="1174"/>
      <c r="N22" s="1174"/>
      <c r="O22" s="1174"/>
      <c r="P22" s="1174"/>
      <c r="Q22" s="1176">
        <f>SUM(E22:P22)</f>
        <v>422.56820900000002</v>
      </c>
    </row>
    <row r="23" spans="1:20" ht="24.95" customHeight="1">
      <c r="A23" s="1172">
        <v>14</v>
      </c>
      <c r="B23" s="1186" t="s">
        <v>714</v>
      </c>
      <c r="C23" s="1169" t="s">
        <v>217</v>
      </c>
      <c r="D23" s="1178" t="s">
        <v>715</v>
      </c>
      <c r="E23" s="1175">
        <f t="shared" ref="E23:J23" si="8">E16+E19-E20</f>
        <v>93.825030825747149</v>
      </c>
      <c r="F23" s="1175">
        <f t="shared" si="8"/>
        <v>101.17562282646156</v>
      </c>
      <c r="G23" s="1175">
        <f t="shared" si="8"/>
        <v>66.8200789326022</v>
      </c>
      <c r="H23" s="1175">
        <f t="shared" si="8"/>
        <v>109.0122303199999</v>
      </c>
      <c r="I23" s="1175">
        <f t="shared" si="8"/>
        <v>81.807562497813649</v>
      </c>
      <c r="J23" s="1175">
        <f t="shared" si="8"/>
        <v>117.61075938666647</v>
      </c>
      <c r="K23" s="1174"/>
      <c r="L23" s="1174"/>
      <c r="M23" s="1174"/>
      <c r="N23" s="1174"/>
      <c r="O23" s="1174"/>
      <c r="P23" s="1174"/>
      <c r="Q23" s="1176">
        <f>Q16+Q19-Q20</f>
        <v>570.25128478929105</v>
      </c>
    </row>
    <row r="24" spans="1:20" ht="24.95" customHeight="1">
      <c r="A24" s="1172">
        <v>15</v>
      </c>
      <c r="B24" s="1186" t="s">
        <v>716</v>
      </c>
      <c r="C24" s="1169" t="s">
        <v>216</v>
      </c>
      <c r="D24" s="1179" t="s">
        <v>717</v>
      </c>
      <c r="E24" s="1022">
        <f t="shared" ref="E24:P24" si="9">(E23/(E16+E19))</f>
        <v>0.28403287312366288</v>
      </c>
      <c r="F24" s="1022">
        <f t="shared" si="9"/>
        <v>0.30189084666576027</v>
      </c>
      <c r="G24" s="1022">
        <f t="shared" si="9"/>
        <v>0.2239670202004039</v>
      </c>
      <c r="H24" s="1022">
        <f t="shared" si="9"/>
        <v>0.31865672896807778</v>
      </c>
      <c r="I24" s="1022">
        <f t="shared" si="9"/>
        <v>0.2626817178594103</v>
      </c>
      <c r="J24" s="1022">
        <f t="shared" si="9"/>
        <v>0.34219778621065255</v>
      </c>
      <c r="K24" s="1022" t="e">
        <f t="shared" si="9"/>
        <v>#DIV/0!</v>
      </c>
      <c r="L24" s="1022" t="e">
        <f t="shared" si="9"/>
        <v>#DIV/0!</v>
      </c>
      <c r="M24" s="1022" t="e">
        <f t="shared" si="9"/>
        <v>#DIV/0!</v>
      </c>
      <c r="N24" s="1022" t="e">
        <f t="shared" si="9"/>
        <v>#DIV/0!</v>
      </c>
      <c r="O24" s="1022" t="e">
        <f t="shared" si="9"/>
        <v>#DIV/0!</v>
      </c>
      <c r="P24" s="1022" t="e">
        <f t="shared" si="9"/>
        <v>#DIV/0!</v>
      </c>
      <c r="Q24" s="1023">
        <f>(Q23/(Q16+Q19))</f>
        <v>0.29078978277618373</v>
      </c>
    </row>
    <row r="25" spans="1:20" ht="20.100000000000001" customHeight="1">
      <c r="A25" s="1167" t="s">
        <v>1584</v>
      </c>
    </row>
    <row r="26" spans="1:20" ht="20.100000000000001" customHeight="1">
      <c r="E26" s="1187"/>
      <c r="F26" s="1187"/>
      <c r="G26" s="1187"/>
      <c r="H26" s="1187"/>
      <c r="I26" s="1187"/>
      <c r="J26" s="1187"/>
    </row>
    <row r="27" spans="1:20" ht="20.100000000000001" customHeight="1">
      <c r="K27" s="1167"/>
    </row>
    <row r="28" spans="1:20">
      <c r="E28" s="1187"/>
      <c r="F28" s="1187"/>
      <c r="G28" s="1187"/>
      <c r="H28" s="1187"/>
      <c r="I28" s="1187"/>
      <c r="J28" s="1187"/>
    </row>
    <row r="29" spans="1:20">
      <c r="E29" s="1187"/>
      <c r="F29" s="1187"/>
      <c r="G29" s="1187"/>
      <c r="H29" s="1187"/>
      <c r="I29" s="1187"/>
      <c r="J29" s="1187"/>
    </row>
    <row r="30" spans="1:20">
      <c r="E30" s="1187"/>
      <c r="F30" s="1187"/>
      <c r="G30" s="1187"/>
      <c r="H30" s="1187"/>
      <c r="I30" s="1187"/>
      <c r="J30" s="1187"/>
    </row>
    <row r="39" spans="5:10">
      <c r="E39" s="1187"/>
      <c r="F39" s="1187"/>
      <c r="G39" s="1187"/>
      <c r="H39" s="1187"/>
      <c r="I39" s="1187"/>
      <c r="J39" s="1187"/>
    </row>
    <row r="41" spans="5:10">
      <c r="E41" s="1187"/>
      <c r="F41" s="1187"/>
      <c r="G41" s="1187"/>
      <c r="H41" s="1187"/>
      <c r="I41" s="1187"/>
      <c r="J41" s="1187"/>
    </row>
    <row r="43" spans="5:10">
      <c r="E43" s="1187"/>
      <c r="F43" s="1187"/>
      <c r="G43" s="1187"/>
      <c r="H43" s="1187"/>
      <c r="I43" s="1187"/>
      <c r="J43" s="1187"/>
    </row>
  </sheetData>
  <mergeCells count="2">
    <mergeCell ref="A2:P2"/>
    <mergeCell ref="A3:P3"/>
  </mergeCells>
  <printOptions horizontalCentered="1" verticalCentered="1" gridLines="1"/>
  <pageMargins left="0" right="0" top="0.19685039370078741" bottom="0.19685039370078741" header="0" footer="0.24"/>
  <pageSetup paperSize="9" scale="80" orientation="landscape" blackAndWhite="1" r:id="rId1"/>
  <headerFooter>
    <oddFooter>&amp;R&amp;"Arial,Bold"&amp;14OERC FORM &amp;A</oddFooter>
  </headerFooter>
</worksheet>
</file>

<file path=xl/worksheets/sheet42.xml><?xml version="1.0" encoding="utf-8"?>
<worksheet xmlns="http://schemas.openxmlformats.org/spreadsheetml/2006/main" xmlns:r="http://schemas.openxmlformats.org/officeDocument/2006/relationships">
  <dimension ref="A1:L85"/>
  <sheetViews>
    <sheetView view="pageBreakPreview" zoomScaleSheetLayoutView="85" workbookViewId="0">
      <pane ySplit="2" topLeftCell="A72" activePane="bottomLeft" state="frozen"/>
      <selection pane="bottomLeft" activeCell="B56" sqref="B56:I56"/>
    </sheetView>
  </sheetViews>
  <sheetFormatPr defaultRowHeight="12.75"/>
  <cols>
    <col min="1" max="1" width="6.140625" style="1354" customWidth="1"/>
    <col min="2" max="2" width="44" style="1354" customWidth="1"/>
    <col min="3" max="8" width="9.140625" style="1354"/>
    <col min="9" max="9" width="12.28515625" style="1354" customWidth="1"/>
    <col min="10" max="16384" width="9.140625" style="1354"/>
  </cols>
  <sheetData>
    <row r="1" spans="1:9" ht="19.5" thickBot="1">
      <c r="A1" s="1541" t="s">
        <v>2060</v>
      </c>
      <c r="B1" s="1542"/>
      <c r="C1" s="1542"/>
      <c r="D1" s="1542"/>
      <c r="E1" s="1542"/>
      <c r="F1" s="1542"/>
      <c r="G1" s="1542"/>
      <c r="H1" s="1542"/>
      <c r="I1" s="1543"/>
    </row>
    <row r="2" spans="1:9" ht="89.25">
      <c r="A2" s="1355" t="s">
        <v>850</v>
      </c>
      <c r="B2" s="1356" t="s">
        <v>909</v>
      </c>
      <c r="C2" s="1356" t="s">
        <v>81</v>
      </c>
      <c r="D2" s="1356" t="s">
        <v>82</v>
      </c>
      <c r="E2" s="1356" t="s">
        <v>83</v>
      </c>
      <c r="F2" s="1356" t="s">
        <v>84</v>
      </c>
      <c r="G2" s="1356" t="s">
        <v>85</v>
      </c>
      <c r="H2" s="1356" t="s">
        <v>536</v>
      </c>
      <c r="I2" s="1357" t="s">
        <v>896</v>
      </c>
    </row>
    <row r="3" spans="1:9">
      <c r="A3" s="1358"/>
      <c r="B3" s="1544" t="s">
        <v>897</v>
      </c>
      <c r="C3" s="1544"/>
      <c r="D3" s="1544"/>
      <c r="E3" s="1544"/>
      <c r="F3" s="1544"/>
      <c r="G3" s="1544"/>
      <c r="H3" s="1544"/>
      <c r="I3" s="1545"/>
    </row>
    <row r="4" spans="1:9">
      <c r="A4" s="1359">
        <v>1</v>
      </c>
      <c r="B4" s="1360" t="s">
        <v>1032</v>
      </c>
      <c r="C4" s="1361"/>
      <c r="D4" s="1362"/>
      <c r="E4" s="1362"/>
      <c r="F4" s="1362"/>
      <c r="G4" s="1362"/>
      <c r="H4" s="1362"/>
      <c r="I4" s="1363"/>
    </row>
    <row r="5" spans="1:9">
      <c r="A5" s="1359" t="s">
        <v>898</v>
      </c>
      <c r="B5" s="1360" t="s">
        <v>865</v>
      </c>
      <c r="C5" s="1362" t="s">
        <v>237</v>
      </c>
      <c r="D5" s="1546" t="s">
        <v>34</v>
      </c>
      <c r="E5" s="1546"/>
      <c r="F5" s="1546"/>
      <c r="G5" s="1362">
        <v>80</v>
      </c>
      <c r="H5" s="1362"/>
      <c r="I5" s="1363"/>
    </row>
    <row r="6" spans="1:9">
      <c r="A6" s="1359" t="s">
        <v>899</v>
      </c>
      <c r="B6" s="1360" t="s">
        <v>57</v>
      </c>
      <c r="C6" s="1362"/>
      <c r="D6" s="1362"/>
      <c r="E6" s="1362"/>
      <c r="F6" s="1362"/>
      <c r="G6" s="1362"/>
      <c r="H6" s="1362"/>
      <c r="I6" s="1363">
        <v>10</v>
      </c>
    </row>
    <row r="7" spans="1:9">
      <c r="A7" s="1359"/>
      <c r="B7" s="1360" t="s">
        <v>1308</v>
      </c>
      <c r="C7" s="1362" t="s">
        <v>237</v>
      </c>
      <c r="D7" s="1362"/>
      <c r="E7" s="1362">
        <v>270</v>
      </c>
      <c r="F7" s="1362"/>
      <c r="G7" s="1362">
        <v>20</v>
      </c>
      <c r="H7" s="1362">
        <v>20</v>
      </c>
      <c r="I7" s="1363"/>
    </row>
    <row r="8" spans="1:9">
      <c r="A8" s="1359"/>
      <c r="B8" s="1360" t="s">
        <v>294</v>
      </c>
      <c r="C8" s="1362" t="s">
        <v>237</v>
      </c>
      <c r="D8" s="1362"/>
      <c r="E8" s="1362">
        <v>450</v>
      </c>
      <c r="F8" s="1362"/>
      <c r="G8" s="1362">
        <v>20</v>
      </c>
      <c r="H8" s="1362">
        <v>20</v>
      </c>
      <c r="I8" s="1363"/>
    </row>
    <row r="9" spans="1:9">
      <c r="A9" s="1359"/>
      <c r="B9" s="1360" t="s">
        <v>1309</v>
      </c>
      <c r="C9" s="1362" t="s">
        <v>237</v>
      </c>
      <c r="D9" s="1362"/>
      <c r="E9" s="1362">
        <v>550</v>
      </c>
      <c r="F9" s="1362"/>
      <c r="G9" s="1362">
        <v>20</v>
      </c>
      <c r="H9" s="1362">
        <v>20</v>
      </c>
      <c r="I9" s="1363"/>
    </row>
    <row r="10" spans="1:9">
      <c r="A10" s="1359"/>
      <c r="B10" s="1360" t="s">
        <v>1310</v>
      </c>
      <c r="C10" s="1362" t="s">
        <v>237</v>
      </c>
      <c r="D10" s="1362"/>
      <c r="E10" s="1362">
        <v>590</v>
      </c>
      <c r="F10" s="1362"/>
      <c r="G10" s="1362">
        <v>20</v>
      </c>
      <c r="H10" s="1362">
        <v>20</v>
      </c>
      <c r="I10" s="1363"/>
    </row>
    <row r="11" spans="1:9">
      <c r="A11" s="1359">
        <v>2</v>
      </c>
      <c r="B11" s="1360" t="s">
        <v>155</v>
      </c>
      <c r="C11" s="1362"/>
      <c r="D11" s="1362"/>
      <c r="E11" s="1362"/>
      <c r="F11" s="1362"/>
      <c r="G11" s="1362"/>
      <c r="H11" s="1362"/>
      <c r="I11" s="1363">
        <v>10</v>
      </c>
    </row>
    <row r="12" spans="1:9">
      <c r="A12" s="1359"/>
      <c r="B12" s="1360" t="s">
        <v>401</v>
      </c>
      <c r="C12" s="1362" t="s">
        <v>237</v>
      </c>
      <c r="D12" s="1362"/>
      <c r="E12" s="1362">
        <v>560</v>
      </c>
      <c r="F12" s="1362"/>
      <c r="G12" s="1362">
        <v>30</v>
      </c>
      <c r="H12" s="1362">
        <v>30</v>
      </c>
      <c r="I12" s="1363"/>
    </row>
    <row r="13" spans="1:9">
      <c r="A13" s="1359"/>
      <c r="B13" s="1360" t="s">
        <v>956</v>
      </c>
      <c r="C13" s="1362" t="s">
        <v>237</v>
      </c>
      <c r="D13" s="1362"/>
      <c r="E13" s="1362">
        <v>670</v>
      </c>
      <c r="F13" s="1362"/>
      <c r="G13" s="1362">
        <v>30</v>
      </c>
      <c r="H13" s="1362">
        <v>30</v>
      </c>
      <c r="I13" s="1363"/>
    </row>
    <row r="14" spans="1:9">
      <c r="A14" s="1359"/>
      <c r="B14" s="1360" t="s">
        <v>957</v>
      </c>
      <c r="C14" s="1362" t="s">
        <v>237</v>
      </c>
      <c r="D14" s="1362"/>
      <c r="E14" s="1362">
        <v>730</v>
      </c>
      <c r="F14" s="1362"/>
      <c r="G14" s="1362">
        <v>30</v>
      </c>
      <c r="H14" s="1362">
        <v>30</v>
      </c>
      <c r="I14" s="1363"/>
    </row>
    <row r="15" spans="1:9">
      <c r="A15" s="1359">
        <v>3</v>
      </c>
      <c r="B15" s="1360" t="s">
        <v>958</v>
      </c>
      <c r="C15" s="1362" t="s">
        <v>237</v>
      </c>
      <c r="D15" s="1362"/>
      <c r="E15" s="1362">
        <v>150</v>
      </c>
      <c r="F15" s="1362"/>
      <c r="G15" s="1362">
        <v>20</v>
      </c>
      <c r="H15" s="1362">
        <v>10</v>
      </c>
      <c r="I15" s="1363">
        <v>10</v>
      </c>
    </row>
    <row r="16" spans="1:9">
      <c r="A16" s="1359">
        <v>4</v>
      </c>
      <c r="B16" s="1360" t="s">
        <v>829</v>
      </c>
      <c r="C16" s="1362" t="s">
        <v>237</v>
      </c>
      <c r="D16" s="1364"/>
      <c r="E16" s="1362">
        <v>160</v>
      </c>
      <c r="F16" s="1362"/>
      <c r="G16" s="1362">
        <v>20</v>
      </c>
      <c r="H16" s="1362">
        <v>10</v>
      </c>
      <c r="I16" s="1363" t="s">
        <v>35</v>
      </c>
    </row>
    <row r="17" spans="1:9">
      <c r="A17" s="1359">
        <v>5</v>
      </c>
      <c r="B17" s="1360" t="s">
        <v>830</v>
      </c>
      <c r="C17" s="1362" t="s">
        <v>237</v>
      </c>
      <c r="D17" s="1361"/>
      <c r="E17" s="1362">
        <v>440</v>
      </c>
      <c r="F17" s="1362"/>
      <c r="G17" s="1362">
        <v>80</v>
      </c>
      <c r="H17" s="1362">
        <v>50</v>
      </c>
      <c r="I17" s="1363" t="s">
        <v>960</v>
      </c>
    </row>
    <row r="18" spans="1:9">
      <c r="A18" s="1359">
        <v>6</v>
      </c>
      <c r="B18" s="1360" t="s">
        <v>959</v>
      </c>
      <c r="C18" s="1362" t="s">
        <v>237</v>
      </c>
      <c r="D18" s="1362"/>
      <c r="E18" s="1362">
        <v>590</v>
      </c>
      <c r="F18" s="1362"/>
      <c r="G18" s="1362">
        <v>20</v>
      </c>
      <c r="H18" s="1362">
        <v>15</v>
      </c>
      <c r="I18" s="1363" t="s">
        <v>960</v>
      </c>
    </row>
    <row r="19" spans="1:9">
      <c r="A19" s="1359">
        <v>7</v>
      </c>
      <c r="B19" s="1360" t="s">
        <v>363</v>
      </c>
      <c r="C19" s="1362" t="s">
        <v>237</v>
      </c>
      <c r="D19" s="1362"/>
      <c r="E19" s="1362">
        <v>590</v>
      </c>
      <c r="F19" s="1362"/>
      <c r="G19" s="1365">
        <v>80</v>
      </c>
      <c r="H19" s="1365">
        <v>35</v>
      </c>
      <c r="I19" s="1363">
        <v>10</v>
      </c>
    </row>
    <row r="20" spans="1:9">
      <c r="A20" s="1359">
        <v>8</v>
      </c>
      <c r="B20" s="1360" t="s">
        <v>364</v>
      </c>
      <c r="C20" s="1362" t="s">
        <v>237</v>
      </c>
      <c r="D20" s="1362"/>
      <c r="E20" s="1362">
        <v>590</v>
      </c>
      <c r="F20" s="1362"/>
      <c r="G20" s="1365">
        <v>100</v>
      </c>
      <c r="H20" s="1365">
        <v>80</v>
      </c>
      <c r="I20" s="1363" t="s">
        <v>960</v>
      </c>
    </row>
    <row r="21" spans="1:9">
      <c r="A21" s="1359">
        <v>9</v>
      </c>
      <c r="B21" s="1360" t="s">
        <v>1561</v>
      </c>
      <c r="C21" s="1362" t="s">
        <v>237</v>
      </c>
      <c r="D21" s="1362"/>
      <c r="E21" s="1362">
        <v>590</v>
      </c>
      <c r="F21" s="1362"/>
      <c r="G21" s="1362">
        <v>50</v>
      </c>
      <c r="H21" s="1362">
        <v>50</v>
      </c>
      <c r="I21" s="1363" t="s">
        <v>960</v>
      </c>
    </row>
    <row r="22" spans="1:9">
      <c r="A22" s="1359">
        <v>10</v>
      </c>
      <c r="B22" s="1360" t="s">
        <v>974</v>
      </c>
      <c r="C22" s="1362" t="s">
        <v>237</v>
      </c>
      <c r="D22" s="1362"/>
      <c r="E22" s="1362">
        <v>590</v>
      </c>
      <c r="F22" s="1362"/>
      <c r="G22" s="1362">
        <v>50</v>
      </c>
      <c r="H22" s="1362">
        <v>50</v>
      </c>
      <c r="I22" s="1363">
        <v>10</v>
      </c>
    </row>
    <row r="23" spans="1:9" ht="15.75" customHeight="1">
      <c r="A23" s="1359">
        <v>11</v>
      </c>
      <c r="B23" s="1360" t="s">
        <v>1554</v>
      </c>
      <c r="C23" s="1362" t="s">
        <v>237</v>
      </c>
      <c r="D23" s="1362">
        <v>200</v>
      </c>
      <c r="E23" s="1362">
        <v>590</v>
      </c>
      <c r="F23" s="1362">
        <v>30</v>
      </c>
      <c r="G23" s="1362"/>
      <c r="H23" s="1362"/>
      <c r="I23" s="1363">
        <v>10</v>
      </c>
    </row>
    <row r="24" spans="1:9">
      <c r="A24" s="1359">
        <v>12</v>
      </c>
      <c r="B24" s="1360" t="s">
        <v>1555</v>
      </c>
      <c r="C24" s="1362" t="s">
        <v>237</v>
      </c>
      <c r="D24" s="1362">
        <v>200</v>
      </c>
      <c r="E24" s="1362">
        <v>590</v>
      </c>
      <c r="F24" s="1362">
        <v>30</v>
      </c>
      <c r="G24" s="1362"/>
      <c r="H24" s="1362"/>
      <c r="I24" s="1363" t="s">
        <v>960</v>
      </c>
    </row>
    <row r="25" spans="1:9">
      <c r="A25" s="1359">
        <v>13</v>
      </c>
      <c r="B25" s="1360" t="s">
        <v>851</v>
      </c>
      <c r="C25" s="1362" t="s">
        <v>237</v>
      </c>
      <c r="D25" s="1362">
        <v>200</v>
      </c>
      <c r="E25" s="1362">
        <v>590</v>
      </c>
      <c r="F25" s="1362">
        <v>30</v>
      </c>
      <c r="G25" s="1362"/>
      <c r="H25" s="1362"/>
      <c r="I25" s="1363" t="s">
        <v>960</v>
      </c>
    </row>
    <row r="26" spans="1:9">
      <c r="A26" s="1359"/>
      <c r="B26" s="1547" t="s">
        <v>1556</v>
      </c>
      <c r="C26" s="1547"/>
      <c r="D26" s="1547"/>
      <c r="E26" s="1547"/>
      <c r="F26" s="1547"/>
      <c r="G26" s="1547"/>
      <c r="H26" s="1547"/>
      <c r="I26" s="1366"/>
    </row>
    <row r="27" spans="1:9">
      <c r="A27" s="1359">
        <v>14</v>
      </c>
      <c r="B27" s="1360" t="s">
        <v>1179</v>
      </c>
      <c r="C27" s="1367" t="s">
        <v>1368</v>
      </c>
      <c r="D27" s="1362">
        <v>20</v>
      </c>
      <c r="E27" s="1362">
        <v>460</v>
      </c>
      <c r="F27" s="1362">
        <v>250</v>
      </c>
      <c r="G27" s="1362"/>
      <c r="H27" s="1362"/>
      <c r="I27" s="1363">
        <v>10</v>
      </c>
    </row>
    <row r="28" spans="1:9">
      <c r="A28" s="1359">
        <v>15</v>
      </c>
      <c r="B28" s="1360" t="s">
        <v>958</v>
      </c>
      <c r="C28" s="1367" t="s">
        <v>1368</v>
      </c>
      <c r="D28" s="1362">
        <v>30</v>
      </c>
      <c r="E28" s="1362">
        <v>140</v>
      </c>
      <c r="F28" s="1362">
        <v>250</v>
      </c>
      <c r="G28" s="1362"/>
      <c r="H28" s="1362"/>
      <c r="I28" s="1363">
        <v>10</v>
      </c>
    </row>
    <row r="29" spans="1:9">
      <c r="A29" s="1359">
        <v>16</v>
      </c>
      <c r="B29" s="1360" t="s">
        <v>829</v>
      </c>
      <c r="C29" s="1367" t="s">
        <v>1368</v>
      </c>
      <c r="D29" s="1362">
        <v>30</v>
      </c>
      <c r="E29" s="1362">
        <v>150</v>
      </c>
      <c r="F29" s="1362">
        <v>250</v>
      </c>
      <c r="G29" s="1361"/>
      <c r="H29" s="1361"/>
      <c r="I29" s="1363">
        <v>10</v>
      </c>
    </row>
    <row r="30" spans="1:9" ht="12.75" customHeight="1">
      <c r="A30" s="1359">
        <v>17</v>
      </c>
      <c r="B30" s="1360" t="s">
        <v>830</v>
      </c>
      <c r="C30" s="1367" t="s">
        <v>1368</v>
      </c>
      <c r="D30" s="1362">
        <v>50</v>
      </c>
      <c r="E30" s="1368">
        <v>430</v>
      </c>
      <c r="F30" s="1362">
        <v>250</v>
      </c>
      <c r="G30" s="1361"/>
      <c r="H30" s="1361"/>
      <c r="I30" s="1363" t="s">
        <v>960</v>
      </c>
    </row>
    <row r="31" spans="1:9" ht="12.75" customHeight="1">
      <c r="A31" s="1359">
        <v>18</v>
      </c>
      <c r="B31" s="1360" t="s">
        <v>1561</v>
      </c>
      <c r="C31" s="1367" t="s">
        <v>1368</v>
      </c>
      <c r="D31" s="1362">
        <v>250</v>
      </c>
      <c r="E31" s="1537" t="s">
        <v>36</v>
      </c>
      <c r="F31" s="1362">
        <v>250</v>
      </c>
      <c r="G31" s="1362"/>
      <c r="H31" s="1362"/>
      <c r="I31" s="1363" t="s">
        <v>960</v>
      </c>
    </row>
    <row r="32" spans="1:9">
      <c r="A32" s="1359">
        <v>19</v>
      </c>
      <c r="B32" s="1360" t="s">
        <v>831</v>
      </c>
      <c r="C32" s="1367" t="s">
        <v>1368</v>
      </c>
      <c r="D32" s="1362">
        <v>250</v>
      </c>
      <c r="E32" s="1537"/>
      <c r="F32" s="1362">
        <v>250</v>
      </c>
      <c r="G32" s="1362"/>
      <c r="H32" s="1362"/>
      <c r="I32" s="1363">
        <v>10</v>
      </c>
    </row>
    <row r="33" spans="1:9">
      <c r="A33" s="1359">
        <v>20</v>
      </c>
      <c r="B33" s="1360" t="s">
        <v>37</v>
      </c>
      <c r="C33" s="1367" t="s">
        <v>1368</v>
      </c>
      <c r="D33" s="1365">
        <v>150</v>
      </c>
      <c r="E33" s="1537"/>
      <c r="F33" s="1362">
        <v>250</v>
      </c>
      <c r="G33" s="1362"/>
      <c r="H33" s="1362"/>
      <c r="I33" s="1363" t="s">
        <v>960</v>
      </c>
    </row>
    <row r="34" spans="1:9">
      <c r="A34" s="1359">
        <v>21</v>
      </c>
      <c r="B34" s="1360" t="s">
        <v>1555</v>
      </c>
      <c r="C34" s="1367" t="s">
        <v>1368</v>
      </c>
      <c r="D34" s="1362">
        <v>250</v>
      </c>
      <c r="E34" s="1537"/>
      <c r="F34" s="1362">
        <v>250</v>
      </c>
      <c r="G34" s="1362"/>
      <c r="H34" s="1362"/>
      <c r="I34" s="1363" t="s">
        <v>960</v>
      </c>
    </row>
    <row r="35" spans="1:9">
      <c r="A35" s="1359">
        <v>22</v>
      </c>
      <c r="B35" s="1360" t="s">
        <v>38</v>
      </c>
      <c r="C35" s="1367" t="s">
        <v>1368</v>
      </c>
      <c r="D35" s="1362">
        <v>250</v>
      </c>
      <c r="E35" s="1537"/>
      <c r="F35" s="1362">
        <v>250</v>
      </c>
      <c r="G35" s="1362"/>
      <c r="H35" s="1362"/>
      <c r="I35" s="1363">
        <v>10</v>
      </c>
    </row>
    <row r="36" spans="1:9">
      <c r="A36" s="1359">
        <v>23</v>
      </c>
      <c r="B36" s="1360" t="s">
        <v>851</v>
      </c>
      <c r="C36" s="1367" t="s">
        <v>1368</v>
      </c>
      <c r="D36" s="1362">
        <v>250</v>
      </c>
      <c r="E36" s="1537"/>
      <c r="F36" s="1362">
        <v>250</v>
      </c>
      <c r="G36" s="1362"/>
      <c r="H36" s="1362"/>
      <c r="I36" s="1363" t="s">
        <v>960</v>
      </c>
    </row>
    <row r="37" spans="1:9">
      <c r="A37" s="1359">
        <v>24</v>
      </c>
      <c r="B37" s="1360" t="s">
        <v>752</v>
      </c>
      <c r="C37" s="1367" t="s">
        <v>1368</v>
      </c>
      <c r="D37" s="1362">
        <v>250</v>
      </c>
      <c r="E37" s="1537"/>
      <c r="F37" s="1362">
        <v>250</v>
      </c>
      <c r="G37" s="1362"/>
      <c r="H37" s="1362"/>
      <c r="I37" s="1363" t="s">
        <v>960</v>
      </c>
    </row>
    <row r="38" spans="1:9">
      <c r="A38" s="1359">
        <v>25</v>
      </c>
      <c r="B38" s="1360" t="s">
        <v>923</v>
      </c>
      <c r="C38" s="1367" t="s">
        <v>1368</v>
      </c>
      <c r="D38" s="1362">
        <v>250</v>
      </c>
      <c r="E38" s="1537"/>
      <c r="F38" s="1362">
        <v>250</v>
      </c>
      <c r="G38" s="1362"/>
      <c r="H38" s="1362"/>
      <c r="I38" s="1363" t="s">
        <v>960</v>
      </c>
    </row>
    <row r="39" spans="1:9">
      <c r="A39" s="1359">
        <v>26</v>
      </c>
      <c r="B39" s="1360" t="s">
        <v>169</v>
      </c>
      <c r="C39" s="1367" t="s">
        <v>1368</v>
      </c>
      <c r="D39" s="1362">
        <v>250</v>
      </c>
      <c r="E39" s="1537"/>
      <c r="F39" s="1362">
        <v>250</v>
      </c>
      <c r="G39" s="1362"/>
      <c r="H39" s="1362"/>
      <c r="I39" s="1363" t="s">
        <v>960</v>
      </c>
    </row>
    <row r="40" spans="1:9">
      <c r="A40" s="1359">
        <v>27</v>
      </c>
      <c r="B40" s="1360" t="s">
        <v>832</v>
      </c>
      <c r="C40" s="1367" t="s">
        <v>1368</v>
      </c>
      <c r="D40" s="1362">
        <v>0</v>
      </c>
      <c r="E40" s="1368">
        <v>750</v>
      </c>
      <c r="F40" s="1362">
        <v>250</v>
      </c>
      <c r="G40" s="1362"/>
      <c r="H40" s="1362"/>
      <c r="I40" s="1363" t="s">
        <v>960</v>
      </c>
    </row>
    <row r="41" spans="1:9">
      <c r="A41" s="1359">
        <v>28</v>
      </c>
      <c r="B41" s="1360" t="s">
        <v>1557</v>
      </c>
      <c r="C41" s="1367" t="s">
        <v>1368</v>
      </c>
      <c r="D41" s="1362">
        <v>0</v>
      </c>
      <c r="E41" s="1362">
        <v>460</v>
      </c>
      <c r="F41" s="1362">
        <v>0</v>
      </c>
      <c r="G41" s="1362"/>
      <c r="H41" s="1362"/>
      <c r="I41" s="1363" t="s">
        <v>960</v>
      </c>
    </row>
    <row r="42" spans="1:9">
      <c r="A42" s="1359"/>
      <c r="B42" s="1540" t="s">
        <v>1558</v>
      </c>
      <c r="C42" s="1540"/>
      <c r="D42" s="1540"/>
      <c r="E42" s="1540"/>
      <c r="F42" s="1540"/>
      <c r="G42" s="1540"/>
      <c r="H42" s="1540"/>
      <c r="I42" s="1369"/>
    </row>
    <row r="43" spans="1:9" ht="12.75" customHeight="1">
      <c r="A43" s="1359">
        <v>29</v>
      </c>
      <c r="B43" s="1360" t="s">
        <v>1037</v>
      </c>
      <c r="C43" s="1367" t="s">
        <v>235</v>
      </c>
      <c r="D43" s="1362">
        <v>250</v>
      </c>
      <c r="E43" s="1537" t="s">
        <v>36</v>
      </c>
      <c r="F43" s="1362">
        <v>700</v>
      </c>
      <c r="G43" s="1362"/>
      <c r="H43" s="1362"/>
      <c r="I43" s="1363" t="s">
        <v>960</v>
      </c>
    </row>
    <row r="44" spans="1:9">
      <c r="A44" s="1359">
        <v>30</v>
      </c>
      <c r="B44" s="1360" t="s">
        <v>851</v>
      </c>
      <c r="C44" s="1367" t="s">
        <v>235</v>
      </c>
      <c r="D44" s="1362">
        <v>250</v>
      </c>
      <c r="E44" s="1537"/>
      <c r="F44" s="1362">
        <v>700</v>
      </c>
      <c r="G44" s="1362"/>
      <c r="H44" s="1362"/>
      <c r="I44" s="1363" t="s">
        <v>960</v>
      </c>
    </row>
    <row r="45" spans="1:9">
      <c r="A45" s="1359">
        <v>31</v>
      </c>
      <c r="B45" s="1360" t="s">
        <v>169</v>
      </c>
      <c r="C45" s="1367" t="s">
        <v>235</v>
      </c>
      <c r="D45" s="1362">
        <v>250</v>
      </c>
      <c r="E45" s="1537"/>
      <c r="F45" s="1362">
        <v>700</v>
      </c>
      <c r="G45" s="1362"/>
      <c r="H45" s="1362"/>
      <c r="I45" s="1363" t="s">
        <v>960</v>
      </c>
    </row>
    <row r="46" spans="1:9">
      <c r="A46" s="1359">
        <v>32</v>
      </c>
      <c r="B46" s="1360" t="s">
        <v>751</v>
      </c>
      <c r="C46" s="1367" t="s">
        <v>235</v>
      </c>
      <c r="D46" s="1362">
        <v>250</v>
      </c>
      <c r="E46" s="1537"/>
      <c r="F46" s="1362">
        <v>700</v>
      </c>
      <c r="G46" s="1362"/>
      <c r="H46" s="1362"/>
      <c r="I46" s="1363" t="s">
        <v>960</v>
      </c>
    </row>
    <row r="47" spans="1:9">
      <c r="A47" s="1359">
        <v>33</v>
      </c>
      <c r="B47" s="1360" t="s">
        <v>752</v>
      </c>
      <c r="C47" s="1367" t="s">
        <v>235</v>
      </c>
      <c r="D47" s="1362">
        <v>250</v>
      </c>
      <c r="E47" s="1537"/>
      <c r="F47" s="1362">
        <v>700</v>
      </c>
      <c r="G47" s="1362"/>
      <c r="H47" s="1362"/>
      <c r="I47" s="1363" t="s">
        <v>960</v>
      </c>
    </row>
    <row r="48" spans="1:9">
      <c r="A48" s="1359">
        <v>34</v>
      </c>
      <c r="B48" s="1360" t="s">
        <v>923</v>
      </c>
      <c r="C48" s="1367" t="s">
        <v>235</v>
      </c>
      <c r="D48" s="1362">
        <v>250</v>
      </c>
      <c r="E48" s="1537"/>
      <c r="F48" s="1362">
        <v>700</v>
      </c>
      <c r="G48" s="1362"/>
      <c r="H48" s="1362"/>
      <c r="I48" s="1363" t="s">
        <v>960</v>
      </c>
    </row>
    <row r="49" spans="1:9">
      <c r="A49" s="1359">
        <v>35</v>
      </c>
      <c r="B49" s="1360" t="s">
        <v>832</v>
      </c>
      <c r="C49" s="1367" t="s">
        <v>235</v>
      </c>
      <c r="D49" s="1370">
        <v>0</v>
      </c>
      <c r="E49" s="1368">
        <v>740</v>
      </c>
      <c r="F49" s="1362">
        <v>700</v>
      </c>
      <c r="G49" s="1362"/>
      <c r="H49" s="1362"/>
      <c r="I49" s="1363" t="s">
        <v>960</v>
      </c>
    </row>
    <row r="50" spans="1:9">
      <c r="A50" s="1359">
        <v>36</v>
      </c>
      <c r="B50" s="1360" t="s">
        <v>296</v>
      </c>
      <c r="C50" s="1367" t="s">
        <v>235</v>
      </c>
      <c r="D50" s="1362">
        <v>0</v>
      </c>
      <c r="E50" s="1362">
        <v>455</v>
      </c>
      <c r="F50" s="1362">
        <v>0</v>
      </c>
      <c r="G50" s="1362"/>
      <c r="H50" s="1362"/>
      <c r="I50" s="1363" t="s">
        <v>960</v>
      </c>
    </row>
    <row r="51" spans="1:9">
      <c r="A51" s="1371" t="s">
        <v>39</v>
      </c>
      <c r="B51" s="1364" t="s">
        <v>1501</v>
      </c>
      <c r="C51" s="1372"/>
      <c r="D51" s="1372"/>
      <c r="E51" s="1372"/>
      <c r="F51" s="1372"/>
      <c r="G51" s="1372"/>
      <c r="H51" s="1372"/>
      <c r="I51" s="1373"/>
    </row>
    <row r="52" spans="1:9">
      <c r="A52" s="1374"/>
      <c r="B52" s="1375" t="s">
        <v>1502</v>
      </c>
      <c r="C52" s="1376" t="s">
        <v>1368</v>
      </c>
      <c r="D52" s="1376" t="s">
        <v>235</v>
      </c>
      <c r="E52" s="1372"/>
      <c r="F52" s="1372"/>
      <c r="G52" s="1372"/>
      <c r="H52" s="1372"/>
      <c r="I52" s="1373"/>
    </row>
    <row r="53" spans="1:9">
      <c r="A53" s="1374"/>
      <c r="B53" s="1375" t="s">
        <v>1564</v>
      </c>
      <c r="C53" s="1377" t="s">
        <v>2047</v>
      </c>
      <c r="D53" s="1377" t="s">
        <v>2048</v>
      </c>
      <c r="E53" s="1372"/>
      <c r="F53" s="1372"/>
      <c r="G53" s="1372"/>
      <c r="H53" s="1372"/>
      <c r="I53" s="1373"/>
    </row>
    <row r="54" spans="1:9">
      <c r="A54" s="1374"/>
      <c r="B54" s="1375" t="s">
        <v>1503</v>
      </c>
      <c r="C54" s="1377" t="s">
        <v>2049</v>
      </c>
      <c r="D54" s="1377" t="s">
        <v>2050</v>
      </c>
      <c r="E54" s="1372"/>
      <c r="F54" s="1372"/>
      <c r="G54" s="1372"/>
      <c r="H54" s="1372"/>
      <c r="I54" s="1373"/>
    </row>
    <row r="55" spans="1:9">
      <c r="A55" s="1374"/>
      <c r="B55" s="1378"/>
      <c r="C55" s="1377"/>
      <c r="D55" s="1377"/>
      <c r="E55" s="1372"/>
      <c r="F55" s="1372"/>
      <c r="G55" s="1372"/>
      <c r="H55" s="1372"/>
      <c r="I55" s="1373"/>
    </row>
    <row r="56" spans="1:9" ht="57.75" customHeight="1">
      <c r="A56" s="1379" t="s">
        <v>866</v>
      </c>
      <c r="B56" s="1535" t="s">
        <v>1658</v>
      </c>
      <c r="C56" s="1535"/>
      <c r="D56" s="1535"/>
      <c r="E56" s="1535"/>
      <c r="F56" s="1535"/>
      <c r="G56" s="1535"/>
      <c r="H56" s="1535"/>
      <c r="I56" s="1536"/>
    </row>
    <row r="57" spans="1:9" ht="18.75" customHeight="1">
      <c r="A57" s="1379" t="s">
        <v>170</v>
      </c>
      <c r="B57" s="1531" t="s">
        <v>1661</v>
      </c>
      <c r="C57" s="1531"/>
      <c r="D57" s="1531"/>
      <c r="E57" s="1531"/>
      <c r="F57" s="1531"/>
      <c r="G57" s="1531"/>
      <c r="H57" s="1531"/>
      <c r="I57" s="1532"/>
    </row>
    <row r="58" spans="1:9" ht="18.75" customHeight="1">
      <c r="A58" s="1379" t="s">
        <v>1659</v>
      </c>
      <c r="B58" s="1531" t="s">
        <v>1660</v>
      </c>
      <c r="C58" s="1531"/>
      <c r="D58" s="1531"/>
      <c r="E58" s="1531"/>
      <c r="F58" s="1531"/>
      <c r="G58" s="1531"/>
      <c r="H58" s="1531"/>
      <c r="I58" s="1532"/>
    </row>
    <row r="59" spans="1:9" ht="24.75" customHeight="1">
      <c r="A59" s="1379" t="s">
        <v>1504</v>
      </c>
      <c r="B59" s="1531" t="s">
        <v>1855</v>
      </c>
      <c r="C59" s="1531"/>
      <c r="D59" s="1531"/>
      <c r="E59" s="1531"/>
      <c r="F59" s="1531"/>
      <c r="G59" s="1531"/>
      <c r="H59" s="1531"/>
      <c r="I59" s="1532"/>
    </row>
    <row r="60" spans="1:9" ht="49.5" customHeight="1">
      <c r="A60" s="1379" t="s">
        <v>171</v>
      </c>
      <c r="B60" s="1538" t="s">
        <v>2051</v>
      </c>
      <c r="C60" s="1538"/>
      <c r="D60" s="1538"/>
      <c r="E60" s="1538"/>
      <c r="F60" s="1538"/>
      <c r="G60" s="1538"/>
      <c r="H60" s="1538"/>
      <c r="I60" s="1539"/>
    </row>
    <row r="61" spans="1:9" ht="24.75" customHeight="1">
      <c r="A61" s="1379" t="s">
        <v>192</v>
      </c>
      <c r="B61" s="1531" t="s">
        <v>2052</v>
      </c>
      <c r="C61" s="1531"/>
      <c r="D61" s="1531"/>
      <c r="E61" s="1531"/>
      <c r="F61" s="1531"/>
      <c r="G61" s="1531"/>
      <c r="H61" s="1531"/>
      <c r="I61" s="1532"/>
    </row>
    <row r="62" spans="1:9" ht="66" customHeight="1">
      <c r="A62" s="1379" t="s">
        <v>1061</v>
      </c>
      <c r="B62" s="1531" t="s">
        <v>2053</v>
      </c>
      <c r="C62" s="1531"/>
      <c r="D62" s="1531"/>
      <c r="E62" s="1531"/>
      <c r="F62" s="1531"/>
      <c r="G62" s="1531"/>
      <c r="H62" s="1531"/>
      <c r="I62" s="1532"/>
    </row>
    <row r="63" spans="1:9" ht="18" customHeight="1">
      <c r="A63" s="1379" t="s">
        <v>1062</v>
      </c>
      <c r="B63" s="1531" t="s">
        <v>292</v>
      </c>
      <c r="C63" s="1531"/>
      <c r="D63" s="1531"/>
      <c r="E63" s="1531"/>
      <c r="F63" s="1531"/>
      <c r="G63" s="1531"/>
      <c r="H63" s="1531"/>
      <c r="I63" s="1532"/>
    </row>
    <row r="64" spans="1:9" ht="54.75" customHeight="1">
      <c r="A64" s="1379" t="s">
        <v>1063</v>
      </c>
      <c r="B64" s="1531" t="s">
        <v>1788</v>
      </c>
      <c r="C64" s="1531"/>
      <c r="D64" s="1531"/>
      <c r="E64" s="1531"/>
      <c r="F64" s="1531"/>
      <c r="G64" s="1531"/>
      <c r="H64" s="1531"/>
      <c r="I64" s="1532"/>
    </row>
    <row r="65" spans="1:12" ht="36" customHeight="1">
      <c r="A65" s="1379" t="s">
        <v>22</v>
      </c>
      <c r="B65" s="1531" t="s">
        <v>1905</v>
      </c>
      <c r="C65" s="1531"/>
      <c r="D65" s="1531"/>
      <c r="E65" s="1531"/>
      <c r="F65" s="1531"/>
      <c r="G65" s="1531"/>
      <c r="H65" s="1531"/>
      <c r="I65" s="1532"/>
      <c r="J65" s="1380"/>
    </row>
    <row r="66" spans="1:12" ht="33" customHeight="1">
      <c r="A66" s="1379" t="s">
        <v>1122</v>
      </c>
      <c r="B66" s="1535" t="s">
        <v>1898</v>
      </c>
      <c r="C66" s="1535"/>
      <c r="D66" s="1535"/>
      <c r="E66" s="1535"/>
      <c r="F66" s="1535"/>
      <c r="G66" s="1535"/>
      <c r="H66" s="1535"/>
      <c r="I66" s="1536"/>
      <c r="J66" s="1380"/>
    </row>
    <row r="67" spans="1:12" ht="39" customHeight="1">
      <c r="A67" s="1379" t="s">
        <v>1123</v>
      </c>
      <c r="B67" s="1531" t="s">
        <v>0</v>
      </c>
      <c r="C67" s="1531"/>
      <c r="D67" s="1531"/>
      <c r="E67" s="1531"/>
      <c r="F67" s="1531"/>
      <c r="G67" s="1531"/>
      <c r="H67" s="1531"/>
      <c r="I67" s="1532"/>
    </row>
    <row r="68" spans="1:12" ht="27.75" customHeight="1">
      <c r="A68" s="1379" t="s">
        <v>1566</v>
      </c>
      <c r="B68" s="1531" t="s">
        <v>1565</v>
      </c>
      <c r="C68" s="1531"/>
      <c r="D68" s="1531"/>
      <c r="E68" s="1531"/>
      <c r="F68" s="1531"/>
      <c r="G68" s="1531"/>
      <c r="H68" s="1531"/>
      <c r="I68" s="1532"/>
    </row>
    <row r="69" spans="1:12" ht="42" customHeight="1">
      <c r="A69" s="1379" t="s">
        <v>1567</v>
      </c>
      <c r="B69" s="1531" t="s">
        <v>1751</v>
      </c>
      <c r="C69" s="1531"/>
      <c r="D69" s="1531"/>
      <c r="E69" s="1531"/>
      <c r="F69" s="1531"/>
      <c r="G69" s="1531"/>
      <c r="H69" s="1531"/>
      <c r="I69" s="1532"/>
    </row>
    <row r="70" spans="1:12" ht="60" customHeight="1">
      <c r="A70" s="1379" t="s">
        <v>1638</v>
      </c>
      <c r="B70" s="1531" t="s">
        <v>1752</v>
      </c>
      <c r="C70" s="1531"/>
      <c r="D70" s="1531"/>
      <c r="E70" s="1531"/>
      <c r="F70" s="1531"/>
      <c r="G70" s="1531"/>
      <c r="H70" s="1531"/>
      <c r="I70" s="1532"/>
    </row>
    <row r="71" spans="1:12" ht="60.75" customHeight="1">
      <c r="A71" s="1379" t="s">
        <v>1663</v>
      </c>
      <c r="B71" s="1531" t="s">
        <v>1753</v>
      </c>
      <c r="C71" s="1531"/>
      <c r="D71" s="1531"/>
      <c r="E71" s="1531"/>
      <c r="F71" s="1531"/>
      <c r="G71" s="1531"/>
      <c r="H71" s="1531"/>
      <c r="I71" s="1532"/>
    </row>
    <row r="72" spans="1:12" ht="81" customHeight="1">
      <c r="A72" s="1379" t="s">
        <v>1755</v>
      </c>
      <c r="B72" s="1531" t="s">
        <v>1662</v>
      </c>
      <c r="C72" s="1531"/>
      <c r="D72" s="1531"/>
      <c r="E72" s="1531"/>
      <c r="F72" s="1531"/>
      <c r="G72" s="1531"/>
      <c r="H72" s="1531"/>
      <c r="I72" s="1532"/>
    </row>
    <row r="73" spans="1:12" ht="42" customHeight="1">
      <c r="A73" s="1379" t="s">
        <v>1756</v>
      </c>
      <c r="B73" s="1531" t="s">
        <v>2054</v>
      </c>
      <c r="C73" s="1531"/>
      <c r="D73" s="1531"/>
      <c r="E73" s="1531"/>
      <c r="F73" s="1531"/>
      <c r="G73" s="1531"/>
      <c r="H73" s="1531"/>
      <c r="I73" s="1532"/>
    </row>
    <row r="74" spans="1:12" ht="81" customHeight="1">
      <c r="A74" s="1379" t="s">
        <v>1757</v>
      </c>
      <c r="B74" s="1531" t="s">
        <v>1</v>
      </c>
      <c r="C74" s="1531"/>
      <c r="D74" s="1531"/>
      <c r="E74" s="1531"/>
      <c r="F74" s="1531"/>
      <c r="G74" s="1531"/>
      <c r="H74" s="1531"/>
      <c r="I74" s="1532"/>
    </row>
    <row r="75" spans="1:12" ht="90.75" customHeight="1">
      <c r="A75" s="1379" t="s">
        <v>1780</v>
      </c>
      <c r="B75" s="1531" t="s">
        <v>293</v>
      </c>
      <c r="C75" s="1531"/>
      <c r="D75" s="1531"/>
      <c r="E75" s="1531"/>
      <c r="F75" s="1531"/>
      <c r="G75" s="1531"/>
      <c r="H75" s="1531"/>
      <c r="I75" s="1532"/>
    </row>
    <row r="76" spans="1:12" ht="44.25" customHeight="1">
      <c r="A76" s="1379" t="s">
        <v>1782</v>
      </c>
      <c r="B76" s="1531" t="s">
        <v>1900</v>
      </c>
      <c r="C76" s="1531"/>
      <c r="D76" s="1531"/>
      <c r="E76" s="1531"/>
      <c r="F76" s="1531"/>
      <c r="G76" s="1531"/>
      <c r="H76" s="1531"/>
      <c r="I76" s="1532"/>
    </row>
    <row r="77" spans="1:12" ht="26.25" customHeight="1">
      <c r="A77" s="1379" t="s">
        <v>1899</v>
      </c>
      <c r="B77" s="1531" t="s">
        <v>1781</v>
      </c>
      <c r="C77" s="1531"/>
      <c r="D77" s="1531"/>
      <c r="E77" s="1531"/>
      <c r="F77" s="1531"/>
      <c r="G77" s="1531"/>
      <c r="H77" s="1531"/>
      <c r="I77" s="1532"/>
      <c r="L77" s="1380"/>
    </row>
    <row r="78" spans="1:12" ht="45.75" customHeight="1">
      <c r="A78" s="1379" t="s">
        <v>1901</v>
      </c>
      <c r="B78" s="1531" t="s">
        <v>2055</v>
      </c>
      <c r="C78" s="1531"/>
      <c r="D78" s="1531"/>
      <c r="E78" s="1531"/>
      <c r="F78" s="1531"/>
      <c r="G78" s="1531"/>
      <c r="H78" s="1531"/>
      <c r="I78" s="1532"/>
    </row>
    <row r="79" spans="1:12" ht="18.75" customHeight="1">
      <c r="A79" s="1379" t="s">
        <v>1903</v>
      </c>
      <c r="B79" s="1531" t="s">
        <v>2056</v>
      </c>
      <c r="C79" s="1531"/>
      <c r="D79" s="1531"/>
      <c r="E79" s="1531"/>
      <c r="F79" s="1531"/>
      <c r="G79" s="1531"/>
      <c r="H79" s="1531"/>
      <c r="I79" s="1532"/>
    </row>
    <row r="80" spans="1:12" ht="52.5" customHeight="1">
      <c r="A80" s="1379" t="s">
        <v>1904</v>
      </c>
      <c r="B80" s="1531" t="s">
        <v>1902</v>
      </c>
      <c r="C80" s="1531"/>
      <c r="D80" s="1531"/>
      <c r="E80" s="1531"/>
      <c r="F80" s="1531"/>
      <c r="G80" s="1531"/>
      <c r="H80" s="1531"/>
      <c r="I80" s="1532"/>
    </row>
    <row r="81" spans="1:12" ht="30" customHeight="1">
      <c r="A81" s="1379" t="s">
        <v>1904</v>
      </c>
      <c r="B81" s="1531" t="s">
        <v>1783</v>
      </c>
      <c r="C81" s="1531"/>
      <c r="D81" s="1531"/>
      <c r="E81" s="1531"/>
      <c r="F81" s="1531"/>
      <c r="G81" s="1531"/>
      <c r="H81" s="1531"/>
      <c r="I81" s="1532"/>
    </row>
    <row r="82" spans="1:12" ht="28.5" customHeight="1">
      <c r="A82" s="1379" t="s">
        <v>2057</v>
      </c>
      <c r="B82" s="1531" t="s">
        <v>1568</v>
      </c>
      <c r="C82" s="1531"/>
      <c r="D82" s="1531"/>
      <c r="E82" s="1531"/>
      <c r="F82" s="1531"/>
      <c r="G82" s="1531"/>
      <c r="H82" s="1531"/>
      <c r="I82" s="1532"/>
      <c r="L82" s="1380"/>
    </row>
    <row r="83" spans="1:12" ht="13.5" thickBot="1">
      <c r="A83" s="1381" t="s">
        <v>2058</v>
      </c>
      <c r="B83" s="1533" t="s">
        <v>2059</v>
      </c>
      <c r="C83" s="1533"/>
      <c r="D83" s="1533"/>
      <c r="E83" s="1533"/>
      <c r="F83" s="1533"/>
      <c r="G83" s="1533"/>
      <c r="H83" s="1533"/>
      <c r="I83" s="1534"/>
    </row>
    <row r="84" spans="1:12">
      <c r="A84" s="1382"/>
    </row>
    <row r="85" spans="1:12">
      <c r="A85" s="1378"/>
    </row>
  </sheetData>
  <mergeCells count="35">
    <mergeCell ref="B42:H42"/>
    <mergeCell ref="A1:I1"/>
    <mergeCell ref="B3:I3"/>
    <mergeCell ref="D5:F5"/>
    <mergeCell ref="B26:H26"/>
    <mergeCell ref="E31:E39"/>
    <mergeCell ref="B66:I66"/>
    <mergeCell ref="E43:E48"/>
    <mergeCell ref="B56:I56"/>
    <mergeCell ref="B57:I57"/>
    <mergeCell ref="B58:I58"/>
    <mergeCell ref="B59:I59"/>
    <mergeCell ref="B60:I60"/>
    <mergeCell ref="B61:I61"/>
    <mergeCell ref="B62:I62"/>
    <mergeCell ref="B63:I63"/>
    <mergeCell ref="B64:I64"/>
    <mergeCell ref="B65:I65"/>
    <mergeCell ref="B78:I78"/>
    <mergeCell ref="B67:I67"/>
    <mergeCell ref="B68:I68"/>
    <mergeCell ref="B69:I69"/>
    <mergeCell ref="B70:I70"/>
    <mergeCell ref="B71:I71"/>
    <mergeCell ref="B72:I72"/>
    <mergeCell ref="B73:I73"/>
    <mergeCell ref="B74:I74"/>
    <mergeCell ref="B75:I75"/>
    <mergeCell ref="B76:I76"/>
    <mergeCell ref="B77:I77"/>
    <mergeCell ref="B79:I79"/>
    <mergeCell ref="B80:I80"/>
    <mergeCell ref="B81:I81"/>
    <mergeCell ref="B82:I82"/>
    <mergeCell ref="B83:I83"/>
  </mergeCells>
  <printOptions horizontalCentered="1"/>
  <pageMargins left="0" right="0" top="0" bottom="0" header="0.31496062992125984" footer="0.51181102362204722"/>
  <pageSetup paperSize="9" scale="75" orientation="portrait" r:id="rId1"/>
  <headerFooter alignWithMargins="0"/>
</worksheet>
</file>

<file path=xl/worksheets/sheet43.xml><?xml version="1.0" encoding="utf-8"?>
<worksheet xmlns="http://schemas.openxmlformats.org/spreadsheetml/2006/main" xmlns:r="http://schemas.openxmlformats.org/officeDocument/2006/relationships">
  <sheetPr codeName="Sheet85"/>
  <dimension ref="A1:C41"/>
  <sheetViews>
    <sheetView view="pageBreakPreview" topLeftCell="A10" zoomScaleSheetLayoutView="100" workbookViewId="0">
      <selection activeCell="C9" sqref="C9"/>
    </sheetView>
  </sheetViews>
  <sheetFormatPr defaultRowHeight="12.75"/>
  <cols>
    <col min="1" max="1" width="21.85546875" customWidth="1"/>
    <col min="2" max="2" width="4" bestFit="1" customWidth="1"/>
    <col min="3" max="3" width="73.140625" bestFit="1" customWidth="1"/>
  </cols>
  <sheetData>
    <row r="1" spans="1:3" ht="17.25">
      <c r="A1" s="1548" t="s">
        <v>1068</v>
      </c>
      <c r="B1" s="1548"/>
      <c r="C1" s="1548"/>
    </row>
    <row r="2" spans="1:3" ht="15.75">
      <c r="A2" s="435"/>
    </row>
    <row r="3" spans="1:3" ht="15.75">
      <c r="A3" s="840" t="s">
        <v>1069</v>
      </c>
      <c r="B3" s="840" t="s">
        <v>1070</v>
      </c>
      <c r="C3" s="435" t="s">
        <v>1639</v>
      </c>
    </row>
    <row r="4" spans="1:3" ht="15.75">
      <c r="A4" s="840"/>
      <c r="B4" s="840"/>
      <c r="C4" s="435"/>
    </row>
    <row r="5" spans="1:3" ht="15.75">
      <c r="A5" s="840" t="s">
        <v>1652</v>
      </c>
      <c r="B5" s="840" t="s">
        <v>1070</v>
      </c>
      <c r="C5" s="1052" t="s">
        <v>1071</v>
      </c>
    </row>
    <row r="6" spans="1:3" ht="15.75">
      <c r="A6" s="840"/>
      <c r="B6" s="840"/>
      <c r="C6" s="435"/>
    </row>
    <row r="7" spans="1:3" ht="15.75">
      <c r="A7" s="840" t="s">
        <v>1072</v>
      </c>
      <c r="B7" s="840" t="s">
        <v>1070</v>
      </c>
      <c r="C7" s="435" t="s">
        <v>2081</v>
      </c>
    </row>
    <row r="8" spans="1:3" ht="15.75">
      <c r="A8" s="840" t="s">
        <v>1789</v>
      </c>
      <c r="B8" s="840" t="s">
        <v>1070</v>
      </c>
      <c r="C8" s="1201" t="s">
        <v>2082</v>
      </c>
    </row>
    <row r="9" spans="1:3" ht="15.75">
      <c r="A9" s="435"/>
    </row>
    <row r="10" spans="1:3" ht="15.75">
      <c r="A10" s="844" t="s">
        <v>857</v>
      </c>
    </row>
    <row r="11" spans="1:3" ht="15.75">
      <c r="A11" s="840"/>
    </row>
    <row r="12" spans="1:3" ht="15.75">
      <c r="B12" s="8">
        <v>1</v>
      </c>
      <c r="C12" s="841" t="s">
        <v>860</v>
      </c>
    </row>
    <row r="13" spans="1:3" ht="15.75">
      <c r="B13" s="8">
        <v>2</v>
      </c>
      <c r="C13" s="842" t="s">
        <v>1393</v>
      </c>
    </row>
    <row r="14" spans="1:3" ht="15.75">
      <c r="B14" s="8">
        <v>3</v>
      </c>
      <c r="C14" s="842" t="s">
        <v>861</v>
      </c>
    </row>
    <row r="15" spans="1:3" ht="15.75">
      <c r="B15" s="8">
        <v>4</v>
      </c>
      <c r="C15" s="842" t="s">
        <v>862</v>
      </c>
    </row>
    <row r="16" spans="1:3" ht="15.75">
      <c r="B16" s="8">
        <v>5</v>
      </c>
      <c r="C16" s="842" t="s">
        <v>863</v>
      </c>
    </row>
    <row r="17" spans="1:3" ht="15.75">
      <c r="A17" s="840"/>
      <c r="B17" s="8"/>
    </row>
    <row r="18" spans="1:3" ht="15.75">
      <c r="A18" s="844" t="s">
        <v>858</v>
      </c>
      <c r="B18" s="8"/>
    </row>
    <row r="19" spans="1:3" ht="15.75">
      <c r="B19" s="8">
        <v>1</v>
      </c>
      <c r="C19" s="842" t="s">
        <v>2</v>
      </c>
    </row>
    <row r="20" spans="1:3" ht="15.75">
      <c r="B20" s="8">
        <v>2</v>
      </c>
      <c r="C20" s="842" t="s">
        <v>3</v>
      </c>
    </row>
    <row r="21" spans="1:3" ht="15.75">
      <c r="B21" s="8">
        <v>3</v>
      </c>
      <c r="C21" s="842" t="s">
        <v>4</v>
      </c>
    </row>
    <row r="22" spans="1:3" ht="15.75">
      <c r="B22" s="8">
        <v>4</v>
      </c>
      <c r="C22" s="842" t="s">
        <v>5</v>
      </c>
    </row>
    <row r="23" spans="1:3" ht="15.75">
      <c r="B23" s="8">
        <v>5</v>
      </c>
      <c r="C23" s="842" t="s">
        <v>16</v>
      </c>
    </row>
    <row r="24" spans="1:3" ht="15.75">
      <c r="B24" s="8">
        <v>6</v>
      </c>
      <c r="C24" s="842" t="s">
        <v>1394</v>
      </c>
    </row>
    <row r="25" spans="1:3" ht="15.75">
      <c r="B25" s="8">
        <v>7</v>
      </c>
      <c r="C25" s="842" t="s">
        <v>6</v>
      </c>
    </row>
    <row r="26" spans="1:3" ht="15.75">
      <c r="B26" s="8">
        <v>8</v>
      </c>
      <c r="C26" s="842" t="s">
        <v>7</v>
      </c>
    </row>
    <row r="27" spans="1:3" ht="15.75">
      <c r="B27" s="8">
        <v>9</v>
      </c>
      <c r="C27" s="843" t="s">
        <v>8</v>
      </c>
    </row>
    <row r="28" spans="1:3" ht="15.75">
      <c r="B28" s="8">
        <v>10</v>
      </c>
      <c r="C28" s="842" t="s">
        <v>9</v>
      </c>
    </row>
    <row r="29" spans="1:3" ht="15.75">
      <c r="B29" s="8">
        <v>11</v>
      </c>
      <c r="C29" s="842" t="s">
        <v>10</v>
      </c>
    </row>
    <row r="30" spans="1:3" ht="15.75">
      <c r="B30" s="8">
        <v>12</v>
      </c>
      <c r="C30" s="842" t="s">
        <v>11</v>
      </c>
    </row>
    <row r="31" spans="1:3" ht="15.75">
      <c r="B31" s="8">
        <v>13</v>
      </c>
      <c r="C31" s="842" t="s">
        <v>12</v>
      </c>
    </row>
    <row r="32" spans="1:3" ht="15.75">
      <c r="B32" s="8">
        <v>14</v>
      </c>
      <c r="C32" s="842" t="s">
        <v>13</v>
      </c>
    </row>
    <row r="33" spans="1:3" ht="15.75">
      <c r="B33" s="8">
        <v>15</v>
      </c>
      <c r="C33" s="842" t="s">
        <v>14</v>
      </c>
    </row>
    <row r="34" spans="1:3" ht="15.75">
      <c r="B34" s="8">
        <v>16</v>
      </c>
      <c r="C34" s="842" t="s">
        <v>15</v>
      </c>
    </row>
    <row r="35" spans="1:3" ht="15.75">
      <c r="A35" s="840"/>
      <c r="B35" s="8">
        <v>17</v>
      </c>
      <c r="C35" s="842" t="s">
        <v>764</v>
      </c>
    </row>
    <row r="36" spans="1:3" ht="15.75">
      <c r="A36" s="844" t="s">
        <v>859</v>
      </c>
      <c r="B36" s="8"/>
    </row>
    <row r="37" spans="1:3" ht="15.75">
      <c r="B37" s="8">
        <v>1</v>
      </c>
      <c r="C37" s="842" t="s">
        <v>17</v>
      </c>
    </row>
    <row r="38" spans="1:3" ht="15.75">
      <c r="B38" s="8">
        <v>2</v>
      </c>
      <c r="C38" s="842" t="s">
        <v>18</v>
      </c>
    </row>
    <row r="39" spans="1:3" ht="15.75">
      <c r="B39" s="8">
        <v>3</v>
      </c>
      <c r="C39" s="842" t="s">
        <v>19</v>
      </c>
    </row>
    <row r="40" spans="1:3" ht="15.75">
      <c r="B40" s="8">
        <v>4</v>
      </c>
      <c r="C40" s="842" t="s">
        <v>20</v>
      </c>
    </row>
    <row r="41" spans="1:3" ht="15.75">
      <c r="B41" s="8">
        <v>5</v>
      </c>
      <c r="C41" s="842" t="s">
        <v>21</v>
      </c>
    </row>
  </sheetData>
  <mergeCells count="1">
    <mergeCell ref="A1:C1"/>
  </mergeCells>
  <phoneticPr fontId="94" type="noConversion"/>
  <printOptions horizontalCentered="1"/>
  <pageMargins left="0.39370078740157483" right="0.39370078740157483" top="0.98425196850393704" bottom="0.78740157480314965" header="0.51181102362204722" footer="0.51181102362204722"/>
  <pageSetup paperSize="9" scale="90" orientation="portrait" r:id="rId1"/>
  <headerFooter alignWithMargins="0"/>
</worksheet>
</file>

<file path=xl/worksheets/sheet44.xml><?xml version="1.0" encoding="utf-8"?>
<worksheet xmlns="http://schemas.openxmlformats.org/spreadsheetml/2006/main" xmlns:r="http://schemas.openxmlformats.org/officeDocument/2006/relationships">
  <sheetPr codeName="Sheet71"/>
  <dimension ref="A3:AJ81"/>
  <sheetViews>
    <sheetView view="pageBreakPreview" topLeftCell="A3" zoomScale="86" zoomScaleSheetLayoutView="86" workbookViewId="0">
      <pane xSplit="1" ySplit="5" topLeftCell="G29" activePane="bottomRight" state="frozen"/>
      <selection activeCell="C2" sqref="C2"/>
      <selection pane="topRight" activeCell="C2" sqref="C2"/>
      <selection pane="bottomLeft" activeCell="C2" sqref="C2"/>
      <selection pane="bottomRight" activeCell="R55" sqref="R55"/>
    </sheetView>
  </sheetViews>
  <sheetFormatPr defaultRowHeight="12.75"/>
  <cols>
    <col min="1" max="1" width="25.140625" customWidth="1"/>
    <col min="2" max="2" width="11.28515625" bestFit="1" customWidth="1"/>
    <col min="3" max="3" width="12.5703125" bestFit="1" customWidth="1"/>
    <col min="4" max="4" width="7.28515625" customWidth="1"/>
    <col min="5" max="5" width="7.5703125" bestFit="1" customWidth="1"/>
    <col min="6" max="6" width="11.5703125" customWidth="1"/>
    <col min="7" max="7" width="9.140625" bestFit="1" customWidth="1"/>
    <col min="8" max="8" width="10.28515625" customWidth="1"/>
    <col min="9" max="9" width="7.5703125" bestFit="1" customWidth="1"/>
    <col min="10" max="10" width="9" customWidth="1"/>
    <col min="11" max="11" width="10.85546875" customWidth="1"/>
    <col min="12" max="12" width="11.5703125" bestFit="1" customWidth="1"/>
    <col min="13" max="13" width="8.85546875" style="12" bestFit="1" customWidth="1"/>
    <col min="14" max="14" width="10.5703125" style="12" bestFit="1" customWidth="1"/>
    <col min="15" max="15" width="7.7109375" style="12" bestFit="1" customWidth="1"/>
    <col min="16" max="16" width="12.140625" style="12" bestFit="1" customWidth="1"/>
    <col min="17" max="17" width="11.42578125" style="12" bestFit="1" customWidth="1"/>
    <col min="18" max="18" width="12" style="12" bestFit="1" customWidth="1"/>
    <col min="19" max="19" width="7.5703125" style="12" bestFit="1" customWidth="1"/>
    <col min="20" max="20" width="8.5703125" style="12" bestFit="1" customWidth="1"/>
    <col min="21" max="22" width="11.28515625" style="12" customWidth="1"/>
    <col min="23" max="23" width="11.140625" style="12" bestFit="1" customWidth="1"/>
    <col min="24" max="24" width="9.7109375" style="12" customWidth="1"/>
    <col min="25" max="25" width="10.42578125" style="12" bestFit="1" customWidth="1"/>
    <col min="26" max="26" width="7.5703125" style="12" bestFit="1" customWidth="1"/>
    <col min="27" max="27" width="12.140625" style="12" bestFit="1" customWidth="1"/>
    <col min="28" max="28" width="9.140625" style="12" bestFit="1" customWidth="1"/>
    <col min="29" max="29" width="12.140625" style="12" bestFit="1" customWidth="1"/>
    <col min="30" max="30" width="7.42578125" style="12" bestFit="1" customWidth="1"/>
    <col min="31" max="31" width="9.5703125" style="12" bestFit="1" customWidth="1"/>
    <col min="32" max="32" width="8.42578125" style="12" customWidth="1"/>
    <col min="33" max="34" width="12" style="12" bestFit="1" customWidth="1"/>
    <col min="35" max="35" width="11.140625" customWidth="1"/>
    <col min="36" max="36" width="10.28515625" customWidth="1"/>
  </cols>
  <sheetData>
    <row r="3" spans="1:36" ht="13.5" thickBot="1"/>
    <row r="4" spans="1:36" ht="13.5" thickBot="1">
      <c r="A4" s="294"/>
      <c r="B4" s="1161"/>
      <c r="C4" s="1564" t="s">
        <v>1795</v>
      </c>
      <c r="D4" s="1565"/>
      <c r="E4" s="1565"/>
      <c r="F4" s="1565"/>
      <c r="G4" s="1565"/>
      <c r="H4" s="1565"/>
      <c r="I4" s="1565"/>
      <c r="J4" s="1565"/>
      <c r="K4" s="1565"/>
      <c r="L4" s="1566"/>
      <c r="M4" s="1564" t="s">
        <v>1861</v>
      </c>
      <c r="N4" s="1565"/>
      <c r="O4" s="1565"/>
      <c r="P4" s="1565"/>
      <c r="Q4" s="1565"/>
      <c r="R4" s="1565"/>
      <c r="S4" s="1565"/>
      <c r="T4" s="1565"/>
      <c r="U4" s="1565"/>
      <c r="V4" s="1565"/>
      <c r="W4" s="1566"/>
      <c r="X4" s="1564" t="s">
        <v>1979</v>
      </c>
      <c r="Y4" s="1565"/>
      <c r="Z4" s="1565"/>
      <c r="AA4" s="1565"/>
      <c r="AB4" s="1565"/>
      <c r="AC4" s="1565"/>
      <c r="AD4" s="1565"/>
      <c r="AE4" s="1565"/>
      <c r="AF4" s="1565"/>
      <c r="AG4" s="1565"/>
      <c r="AH4" s="1566"/>
    </row>
    <row r="5" spans="1:36" ht="13.15" customHeight="1">
      <c r="A5" s="173"/>
      <c r="B5" s="1561" t="s">
        <v>2011</v>
      </c>
      <c r="C5" s="1552" t="s">
        <v>1191</v>
      </c>
      <c r="D5" s="1549" t="s">
        <v>901</v>
      </c>
      <c r="E5" s="1549" t="s">
        <v>57</v>
      </c>
      <c r="F5" s="1549" t="s">
        <v>219</v>
      </c>
      <c r="G5" s="1549" t="s">
        <v>147</v>
      </c>
      <c r="H5" s="1549" t="s">
        <v>220</v>
      </c>
      <c r="I5" s="1549" t="s">
        <v>148</v>
      </c>
      <c r="J5" s="1549" t="s">
        <v>1098</v>
      </c>
      <c r="K5" s="1549" t="s">
        <v>1327</v>
      </c>
      <c r="L5" s="1558" t="s">
        <v>1796</v>
      </c>
      <c r="M5" s="1552" t="s">
        <v>1191</v>
      </c>
      <c r="N5" s="1549" t="s">
        <v>901</v>
      </c>
      <c r="O5" s="1549" t="s">
        <v>57</v>
      </c>
      <c r="P5" s="1549" t="s">
        <v>219</v>
      </c>
      <c r="Q5" s="1549" t="s">
        <v>147</v>
      </c>
      <c r="R5" s="1549" t="s">
        <v>220</v>
      </c>
      <c r="S5" s="1549" t="s">
        <v>148</v>
      </c>
      <c r="T5" s="1549" t="s">
        <v>1098</v>
      </c>
      <c r="U5" s="1549" t="s">
        <v>228</v>
      </c>
      <c r="V5" s="1549" t="s">
        <v>229</v>
      </c>
      <c r="W5" s="1558" t="s">
        <v>1869</v>
      </c>
      <c r="X5" s="1552" t="s">
        <v>1191</v>
      </c>
      <c r="Y5" s="1549" t="s">
        <v>901</v>
      </c>
      <c r="Z5" s="1549" t="s">
        <v>57</v>
      </c>
      <c r="AA5" s="1549" t="s">
        <v>219</v>
      </c>
      <c r="AB5" s="1549" t="s">
        <v>147</v>
      </c>
      <c r="AC5" s="1549" t="s">
        <v>220</v>
      </c>
      <c r="AD5" s="1549" t="s">
        <v>148</v>
      </c>
      <c r="AE5" s="1549" t="s">
        <v>1098</v>
      </c>
      <c r="AF5" s="1549" t="s">
        <v>228</v>
      </c>
      <c r="AG5" s="1549" t="s">
        <v>229</v>
      </c>
      <c r="AH5" s="1558" t="s">
        <v>2020</v>
      </c>
      <c r="AI5" s="1555" t="s">
        <v>2021</v>
      </c>
      <c r="AJ5" s="1555" t="s">
        <v>2022</v>
      </c>
    </row>
    <row r="6" spans="1:36">
      <c r="A6" s="181"/>
      <c r="B6" s="1562"/>
      <c r="C6" s="1553"/>
      <c r="D6" s="1550"/>
      <c r="E6" s="1550"/>
      <c r="F6" s="1550"/>
      <c r="G6" s="1550"/>
      <c r="H6" s="1550"/>
      <c r="I6" s="1550"/>
      <c r="J6" s="1550"/>
      <c r="K6" s="1550"/>
      <c r="L6" s="1559"/>
      <c r="M6" s="1553"/>
      <c r="N6" s="1550"/>
      <c r="O6" s="1550"/>
      <c r="P6" s="1550"/>
      <c r="Q6" s="1550"/>
      <c r="R6" s="1550"/>
      <c r="S6" s="1550"/>
      <c r="T6" s="1550"/>
      <c r="U6" s="1550"/>
      <c r="V6" s="1550"/>
      <c r="W6" s="1559"/>
      <c r="X6" s="1553"/>
      <c r="Y6" s="1550"/>
      <c r="Z6" s="1550"/>
      <c r="AA6" s="1550"/>
      <c r="AB6" s="1550"/>
      <c r="AC6" s="1550"/>
      <c r="AD6" s="1550"/>
      <c r="AE6" s="1550"/>
      <c r="AF6" s="1550"/>
      <c r="AG6" s="1550"/>
      <c r="AH6" s="1559"/>
      <c r="AI6" s="1556"/>
      <c r="AJ6" s="1556"/>
    </row>
    <row r="7" spans="1:36" ht="13.9" customHeight="1" thickBot="1">
      <c r="A7" s="183"/>
      <c r="B7" s="1563"/>
      <c r="C7" s="1554"/>
      <c r="D7" s="1551"/>
      <c r="E7" s="1551"/>
      <c r="F7" s="1551"/>
      <c r="G7" s="1551"/>
      <c r="H7" s="1551"/>
      <c r="I7" s="1551"/>
      <c r="J7" s="1551"/>
      <c r="K7" s="1551"/>
      <c r="L7" s="1560"/>
      <c r="M7" s="1554"/>
      <c r="N7" s="1551"/>
      <c r="O7" s="1551"/>
      <c r="P7" s="1551"/>
      <c r="Q7" s="1551"/>
      <c r="R7" s="1551"/>
      <c r="S7" s="1551"/>
      <c r="T7" s="1551"/>
      <c r="U7" s="1551"/>
      <c r="V7" s="1551"/>
      <c r="W7" s="1560"/>
      <c r="X7" s="1554"/>
      <c r="Y7" s="1551"/>
      <c r="Z7" s="1551"/>
      <c r="AA7" s="1551"/>
      <c r="AB7" s="1551"/>
      <c r="AC7" s="1551"/>
      <c r="AD7" s="1551"/>
      <c r="AE7" s="1551"/>
      <c r="AF7" s="1551"/>
      <c r="AG7" s="1551"/>
      <c r="AH7" s="1560"/>
      <c r="AI7" s="1557"/>
      <c r="AJ7" s="1557"/>
    </row>
    <row r="8" spans="1:36">
      <c r="A8" s="181" t="s">
        <v>146</v>
      </c>
      <c r="B8" s="1162"/>
      <c r="C8" s="1026"/>
      <c r="D8" s="1027"/>
      <c r="E8" s="1027"/>
      <c r="F8" s="1027"/>
      <c r="G8" s="1027"/>
      <c r="H8" s="1027"/>
      <c r="I8" s="1027"/>
      <c r="J8" s="1028"/>
      <c r="K8" s="1028"/>
      <c r="L8" s="1029"/>
      <c r="M8" s="1026"/>
      <c r="N8" s="1027"/>
      <c r="O8" s="1027"/>
      <c r="P8" s="1027"/>
      <c r="Q8" s="1027"/>
      <c r="R8" s="1027"/>
      <c r="S8" s="1027"/>
      <c r="T8" s="1028"/>
      <c r="U8" s="1028"/>
      <c r="V8" s="1028"/>
      <c r="W8" s="1029"/>
      <c r="X8" s="1026"/>
      <c r="Y8" s="1027"/>
      <c r="Z8" s="1027"/>
      <c r="AA8" s="1027"/>
      <c r="AB8" s="1027"/>
      <c r="AC8" s="1027"/>
      <c r="AD8" s="1027"/>
      <c r="AE8" s="1028"/>
      <c r="AF8" s="1028"/>
      <c r="AG8" s="1028"/>
      <c r="AH8" s="1029"/>
    </row>
    <row r="9" spans="1:36">
      <c r="A9" s="181" t="s">
        <v>1249</v>
      </c>
      <c r="B9" s="1162"/>
      <c r="C9" s="881"/>
      <c r="D9" s="446"/>
      <c r="E9" s="446"/>
      <c r="F9" s="446"/>
      <c r="G9" s="446"/>
      <c r="H9" s="446"/>
      <c r="I9" s="446"/>
      <c r="J9" s="446"/>
      <c r="K9" s="446"/>
      <c r="L9" s="1030"/>
      <c r="M9" s="881"/>
      <c r="N9" s="446"/>
      <c r="O9" s="446"/>
      <c r="P9" s="446"/>
      <c r="Q9" s="446"/>
      <c r="R9" s="446"/>
      <c r="S9" s="446"/>
      <c r="T9" s="34"/>
      <c r="U9" s="446"/>
      <c r="V9" s="446"/>
      <c r="W9" s="1030"/>
      <c r="X9" s="881"/>
      <c r="Y9" s="446"/>
      <c r="Z9" s="446"/>
      <c r="AA9" s="446"/>
      <c r="AB9" s="446"/>
      <c r="AC9" s="446"/>
      <c r="AD9" s="446"/>
      <c r="AE9" s="446"/>
      <c r="AF9" s="446"/>
      <c r="AG9" s="446"/>
      <c r="AH9" s="1030"/>
    </row>
    <row r="10" spans="1:36">
      <c r="A10" s="181" t="s">
        <v>149</v>
      </c>
      <c r="B10" s="1162"/>
      <c r="C10" s="881"/>
      <c r="D10" s="446"/>
      <c r="E10" s="446"/>
      <c r="F10" s="446"/>
      <c r="G10" s="446"/>
      <c r="H10" s="446"/>
      <c r="I10" s="446"/>
      <c r="J10" s="446"/>
      <c r="K10" s="446"/>
      <c r="L10" s="1030"/>
      <c r="M10" s="881"/>
      <c r="N10" s="446"/>
      <c r="O10" s="446"/>
      <c r="P10" s="446"/>
      <c r="Q10" s="446"/>
      <c r="R10" s="446"/>
      <c r="S10" s="446"/>
      <c r="T10" s="34"/>
      <c r="U10" s="446"/>
      <c r="V10" s="446"/>
      <c r="W10" s="1030"/>
      <c r="X10" s="881"/>
      <c r="Y10" s="446"/>
      <c r="Z10" s="446"/>
      <c r="AA10" s="446"/>
      <c r="AB10" s="446"/>
      <c r="AC10" s="446"/>
      <c r="AD10" s="446"/>
      <c r="AE10" s="446"/>
      <c r="AF10" s="446"/>
      <c r="AG10" s="446"/>
      <c r="AH10" s="1030"/>
    </row>
    <row r="11" spans="1:36">
      <c r="A11" s="295" t="s">
        <v>1241</v>
      </c>
      <c r="B11" s="1163">
        <v>0</v>
      </c>
      <c r="C11" s="34"/>
      <c r="D11" s="34"/>
      <c r="E11" s="34"/>
      <c r="F11" s="34">
        <f>SUM(C11:E11)</f>
        <v>0</v>
      </c>
      <c r="G11" s="34"/>
      <c r="H11" s="34">
        <f>F11+G11</f>
        <v>0</v>
      </c>
      <c r="I11" s="34"/>
      <c r="J11" s="34">
        <f>H11+I11</f>
        <v>0</v>
      </c>
      <c r="K11" s="34"/>
      <c r="L11" s="1112">
        <f>J11-K11+B11</f>
        <v>0</v>
      </c>
      <c r="M11" s="881"/>
      <c r="N11" s="446"/>
      <c r="O11" s="34">
        <v>15</v>
      </c>
      <c r="P11" s="34">
        <f>SUM(M11:O11)</f>
        <v>15</v>
      </c>
      <c r="Q11" s="446"/>
      <c r="R11" s="34">
        <f>P11+Q11</f>
        <v>15</v>
      </c>
      <c r="S11" s="446"/>
      <c r="T11" s="34">
        <f>R11+S11</f>
        <v>15</v>
      </c>
      <c r="U11" s="33">
        <f>L11</f>
        <v>0</v>
      </c>
      <c r="V11" s="446">
        <f>T11*100%</f>
        <v>15</v>
      </c>
      <c r="W11" s="1030">
        <f>T11-U11-V11+L11</f>
        <v>0</v>
      </c>
      <c r="X11" s="1111"/>
      <c r="Y11" s="446"/>
      <c r="Z11" s="446">
        <v>85</v>
      </c>
      <c r="AA11" s="446">
        <f>SUM(X11:Z11)</f>
        <v>85</v>
      </c>
      <c r="AB11" s="446"/>
      <c r="AC11" s="446">
        <f>AA11+AB11</f>
        <v>85</v>
      </c>
      <c r="AD11" s="446"/>
      <c r="AE11" s="34">
        <f>AC11+AD11</f>
        <v>85</v>
      </c>
      <c r="AF11" s="446">
        <f>W11</f>
        <v>0</v>
      </c>
      <c r="AG11" s="446">
        <f>AE11*100%</f>
        <v>85</v>
      </c>
      <c r="AH11" s="1112">
        <f>AE11-AF11-AG11+W11</f>
        <v>0</v>
      </c>
      <c r="AI11">
        <f>V11/T11*100</f>
        <v>100</v>
      </c>
      <c r="AJ11">
        <f>AG11/AE11*100</f>
        <v>100</v>
      </c>
    </row>
    <row r="12" spans="1:36">
      <c r="A12" s="295" t="s">
        <v>320</v>
      </c>
      <c r="B12" s="1163">
        <v>0</v>
      </c>
      <c r="C12" s="1111"/>
      <c r="D12" s="34">
        <v>62.19</v>
      </c>
      <c r="E12" s="34"/>
      <c r="F12" s="34">
        <f>SUM(C12:E12)</f>
        <v>62.19</v>
      </c>
      <c r="G12" s="34"/>
      <c r="H12" s="34">
        <f>F12+G12</f>
        <v>62.19</v>
      </c>
      <c r="I12" s="34"/>
      <c r="J12" s="34">
        <f>H12+I12</f>
        <v>62.19</v>
      </c>
      <c r="K12" s="34">
        <v>26.52</v>
      </c>
      <c r="L12" s="1112">
        <f>J12-K12+B12</f>
        <v>35.67</v>
      </c>
      <c r="M12" s="881"/>
      <c r="N12" s="34">
        <v>50</v>
      </c>
      <c r="O12" s="446"/>
      <c r="P12" s="34">
        <f>SUM(M12:O12)</f>
        <v>50</v>
      </c>
      <c r="Q12" s="446"/>
      <c r="R12" s="34">
        <f>P12+Q12</f>
        <v>50</v>
      </c>
      <c r="S12" s="446"/>
      <c r="T12" s="34">
        <f>R12+S12</f>
        <v>50</v>
      </c>
      <c r="U12" s="33">
        <f>L12</f>
        <v>35.67</v>
      </c>
      <c r="V12" s="446">
        <f>T12*100%</f>
        <v>50</v>
      </c>
      <c r="W12" s="1112">
        <f>T12-U12-V12+L12</f>
        <v>0</v>
      </c>
      <c r="X12" s="881"/>
      <c r="Y12" s="446">
        <v>1000</v>
      </c>
      <c r="Z12" s="446"/>
      <c r="AA12" s="446">
        <f>SUM(X12:Z12)</f>
        <v>1000</v>
      </c>
      <c r="AB12" s="446"/>
      <c r="AC12" s="446">
        <f>AA12+AB12</f>
        <v>1000</v>
      </c>
      <c r="AD12" s="446"/>
      <c r="AE12" s="34">
        <f>AC12+AD12</f>
        <v>1000</v>
      </c>
      <c r="AF12" s="34">
        <f>W12</f>
        <v>0</v>
      </c>
      <c r="AG12" s="446">
        <f>AE12*100%</f>
        <v>1000</v>
      </c>
      <c r="AH12" s="1112">
        <f>AE12-AF12-AG12+W12</f>
        <v>0</v>
      </c>
      <c r="AI12">
        <f>V12/T12*100</f>
        <v>100</v>
      </c>
      <c r="AJ12">
        <f>AG12/AE12*100</f>
        <v>100</v>
      </c>
    </row>
    <row r="13" spans="1:36">
      <c r="A13" s="181"/>
      <c r="B13" s="1162"/>
      <c r="C13" s="1111"/>
      <c r="D13" s="34"/>
      <c r="E13" s="34"/>
      <c r="F13" s="34"/>
      <c r="G13" s="34"/>
      <c r="H13" s="34"/>
      <c r="I13" s="34"/>
      <c r="J13" s="34"/>
      <c r="K13" s="34"/>
      <c r="L13" s="1112"/>
      <c r="M13" s="881"/>
      <c r="N13" s="446"/>
      <c r="O13" s="446"/>
      <c r="P13" s="34"/>
      <c r="Q13" s="446"/>
      <c r="R13" s="34"/>
      <c r="S13" s="446"/>
      <c r="T13" s="34"/>
      <c r="U13" s="33"/>
      <c r="V13" s="446"/>
      <c r="W13" s="1112"/>
      <c r="X13" s="881"/>
      <c r="Y13" s="446"/>
      <c r="Z13" s="446"/>
      <c r="AA13" s="446"/>
      <c r="AB13" s="446"/>
      <c r="AC13" s="446"/>
      <c r="AD13" s="446"/>
      <c r="AE13" s="34"/>
      <c r="AF13" s="446"/>
      <c r="AG13" s="446"/>
      <c r="AH13" s="1112"/>
    </row>
    <row r="14" spans="1:36">
      <c r="A14" s="181" t="s">
        <v>150</v>
      </c>
      <c r="B14" s="1162">
        <v>0</v>
      </c>
      <c r="C14" s="1111"/>
      <c r="D14" s="34"/>
      <c r="E14" s="34"/>
      <c r="F14" s="34">
        <f t="shared" ref="F14:F29" si="0">SUM(C14:E14)</f>
        <v>0</v>
      </c>
      <c r="G14" s="34"/>
      <c r="H14" s="34">
        <f t="shared" ref="H14:H29" si="1">F14+G14</f>
        <v>0</v>
      </c>
      <c r="I14" s="34"/>
      <c r="J14" s="34">
        <f>H14+I14</f>
        <v>0</v>
      </c>
      <c r="K14" s="34"/>
      <c r="L14" s="1112">
        <f t="shared" ref="L14:L29" si="2">J14-K14+B14</f>
        <v>0</v>
      </c>
      <c r="M14" s="881"/>
      <c r="N14" s="446"/>
      <c r="O14" s="446"/>
      <c r="P14" s="33">
        <f t="shared" ref="P14:P29" si="3">SUM(M14:O14)</f>
        <v>0</v>
      </c>
      <c r="Q14" s="33"/>
      <c r="R14" s="33">
        <f t="shared" ref="R14:R29" si="4">P14+Q14</f>
        <v>0</v>
      </c>
      <c r="S14" s="33"/>
      <c r="T14" s="33">
        <f>R14+S14</f>
        <v>0</v>
      </c>
      <c r="U14" s="33">
        <f>L14</f>
        <v>0</v>
      </c>
      <c r="V14" s="33">
        <f>T14*50%</f>
        <v>0</v>
      </c>
      <c r="W14" s="1195">
        <f t="shared" ref="W14:W29" si="5">T14-U14-V14+L14</f>
        <v>0</v>
      </c>
      <c r="X14" s="881"/>
      <c r="Y14" s="446"/>
      <c r="Z14" s="446"/>
      <c r="AA14" s="446">
        <f t="shared" ref="AA14:AA29" si="6">SUM(X14:Z14)</f>
        <v>0</v>
      </c>
      <c r="AB14" s="446"/>
      <c r="AC14" s="446">
        <f t="shared" ref="AC14:AC29" si="7">AA14+AB14</f>
        <v>0</v>
      </c>
      <c r="AD14" s="446"/>
      <c r="AE14" s="34">
        <f>AC14+AD14</f>
        <v>0</v>
      </c>
      <c r="AF14" s="446">
        <f t="shared" ref="AF14:AF29" si="8">W14</f>
        <v>0</v>
      </c>
      <c r="AG14" s="446">
        <f>AE14*50%</f>
        <v>0</v>
      </c>
      <c r="AH14" s="1112">
        <f t="shared" ref="AH14:AH29" si="9">AE14-AF14-AG14+W14</f>
        <v>0</v>
      </c>
      <c r="AI14" t="e">
        <f t="shared" ref="AI14:AI30" si="10">V14/T14*100</f>
        <v>#DIV/0!</v>
      </c>
      <c r="AJ14" t="e">
        <f t="shared" ref="AJ14:AJ35" si="11">AG14/AE14*100</f>
        <v>#DIV/0!</v>
      </c>
    </row>
    <row r="15" spans="1:36">
      <c r="A15" s="181" t="s">
        <v>57</v>
      </c>
      <c r="B15" s="1163">
        <v>0</v>
      </c>
      <c r="C15" s="1111"/>
      <c r="D15" s="34"/>
      <c r="E15" s="34"/>
      <c r="F15" s="34">
        <f>SUM(C15:E15)</f>
        <v>0</v>
      </c>
      <c r="G15" s="34"/>
      <c r="H15" s="34">
        <f>F15+G15</f>
        <v>0</v>
      </c>
      <c r="I15" s="34"/>
      <c r="J15" s="34">
        <f>H15+I15</f>
        <v>0</v>
      </c>
      <c r="K15" s="34"/>
      <c r="L15" s="1112">
        <f>J15-K15+B15</f>
        <v>0</v>
      </c>
      <c r="M15" s="34">
        <f>$Q$54*M54</f>
        <v>280</v>
      </c>
      <c r="N15" s="34">
        <f>$Q$54*N54</f>
        <v>52.5</v>
      </c>
      <c r="O15" s="34">
        <f>$Q$54*O54</f>
        <v>17.5</v>
      </c>
      <c r="P15" s="34">
        <f>SUM(M15:O15)</f>
        <v>350</v>
      </c>
      <c r="Q15" s="34">
        <f>$Q$54*P54</f>
        <v>17.5</v>
      </c>
      <c r="R15" s="34">
        <f>P15+Q15</f>
        <v>367.5</v>
      </c>
      <c r="S15" s="446"/>
      <c r="T15" s="34">
        <f>R15+S15</f>
        <v>367.5</v>
      </c>
      <c r="U15" s="33">
        <f>L15</f>
        <v>0</v>
      </c>
      <c r="V15" s="1114">
        <f>T15*50%</f>
        <v>183.75</v>
      </c>
      <c r="W15" s="1112">
        <f>T15-U15-V15+L15</f>
        <v>183.75</v>
      </c>
      <c r="X15" s="1111">
        <f>$R$54*M54</f>
        <v>2608.4062400000003</v>
      </c>
      <c r="Y15" s="34">
        <f>$R$54*N54</f>
        <v>489.07617000000005</v>
      </c>
      <c r="Z15" s="34">
        <f>$R$54*O54</f>
        <v>163.02539000000002</v>
      </c>
      <c r="AA15" s="34">
        <f>SUM(X15:Z15)</f>
        <v>3260.5078000000003</v>
      </c>
      <c r="AB15" s="34"/>
      <c r="AC15" s="34">
        <f>AA15+AB15</f>
        <v>3260.5078000000003</v>
      </c>
      <c r="AD15" s="446"/>
      <c r="AE15" s="34">
        <f>AC15+AD15</f>
        <v>3260.5078000000003</v>
      </c>
      <c r="AF15" s="34">
        <f t="shared" si="8"/>
        <v>183.75</v>
      </c>
      <c r="AG15" s="34">
        <f>AE15*50%</f>
        <v>1630.2539000000002</v>
      </c>
      <c r="AH15" s="1112">
        <f>AE15-AF15-AG15+W15</f>
        <v>1630.2539000000002</v>
      </c>
      <c r="AI15">
        <f t="shared" si="10"/>
        <v>50</v>
      </c>
      <c r="AJ15">
        <f t="shared" si="11"/>
        <v>50</v>
      </c>
    </row>
    <row r="16" spans="1:36">
      <c r="A16" s="181" t="s">
        <v>329</v>
      </c>
      <c r="B16" s="1163">
        <v>0</v>
      </c>
      <c r="C16" s="1111"/>
      <c r="D16" s="34"/>
      <c r="E16" s="34"/>
      <c r="F16" s="34">
        <f t="shared" si="0"/>
        <v>0</v>
      </c>
      <c r="G16" s="34"/>
      <c r="H16" s="34">
        <f t="shared" si="1"/>
        <v>0</v>
      </c>
      <c r="I16" s="34"/>
      <c r="J16" s="34">
        <f t="shared" ref="J16:J29" si="12">H16+I16</f>
        <v>0</v>
      </c>
      <c r="K16" s="34"/>
      <c r="L16" s="1112">
        <f t="shared" si="2"/>
        <v>0</v>
      </c>
      <c r="M16" s="881"/>
      <c r="N16" s="446"/>
      <c r="O16" s="446"/>
      <c r="P16" s="34">
        <f t="shared" si="3"/>
        <v>0</v>
      </c>
      <c r="Q16" s="446"/>
      <c r="R16" s="34">
        <f t="shared" si="4"/>
        <v>0</v>
      </c>
      <c r="S16" s="446"/>
      <c r="T16" s="34">
        <f t="shared" ref="T16:T29" si="13">R16+S16</f>
        <v>0</v>
      </c>
      <c r="U16" s="33">
        <f t="shared" ref="U16:U24" si="14">L16</f>
        <v>0</v>
      </c>
      <c r="V16" s="1114">
        <f t="shared" ref="V16:V23" si="15">T16*50%</f>
        <v>0</v>
      </c>
      <c r="W16" s="1112">
        <f t="shared" si="5"/>
        <v>0</v>
      </c>
      <c r="X16" s="881"/>
      <c r="Y16" s="446"/>
      <c r="Z16" s="446"/>
      <c r="AA16" s="446">
        <f t="shared" si="6"/>
        <v>0</v>
      </c>
      <c r="AB16" s="446"/>
      <c r="AC16" s="446">
        <f t="shared" si="7"/>
        <v>0</v>
      </c>
      <c r="AD16" s="446"/>
      <c r="AE16" s="34">
        <f t="shared" ref="AE16:AE28" si="16">AC16+AD16</f>
        <v>0</v>
      </c>
      <c r="AF16" s="446">
        <f t="shared" si="8"/>
        <v>0</v>
      </c>
      <c r="AG16" s="34">
        <f t="shared" ref="AG16:AG23" si="17">AE16*50%</f>
        <v>0</v>
      </c>
      <c r="AH16" s="1112">
        <f t="shared" si="9"/>
        <v>0</v>
      </c>
      <c r="AI16" t="e">
        <f t="shared" si="10"/>
        <v>#DIV/0!</v>
      </c>
      <c r="AJ16" t="e">
        <f t="shared" si="11"/>
        <v>#DIV/0!</v>
      </c>
    </row>
    <row r="17" spans="1:36">
      <c r="A17" s="181" t="s">
        <v>1324</v>
      </c>
      <c r="B17" s="1163">
        <v>676.28</v>
      </c>
      <c r="C17" s="1111">
        <v>237.68</v>
      </c>
      <c r="D17" s="34">
        <v>12.29</v>
      </c>
      <c r="E17" s="34">
        <v>93.46</v>
      </c>
      <c r="F17" s="34">
        <f t="shared" si="0"/>
        <v>343.43</v>
      </c>
      <c r="G17" s="34"/>
      <c r="H17" s="34">
        <f t="shared" si="1"/>
        <v>343.43</v>
      </c>
      <c r="I17" s="34"/>
      <c r="J17" s="34">
        <f t="shared" si="12"/>
        <v>343.43</v>
      </c>
      <c r="K17" s="34"/>
      <c r="L17" s="1112">
        <f t="shared" si="2"/>
        <v>1019.71</v>
      </c>
      <c r="M17" s="1111">
        <f>$Q$46*M46</f>
        <v>298.99825600000003</v>
      </c>
      <c r="N17" s="34">
        <f>$Q$46*N46</f>
        <v>56.062172999999994</v>
      </c>
      <c r="O17" s="34">
        <f>$Q$46*O46</f>
        <v>18.687391000000002</v>
      </c>
      <c r="P17" s="34">
        <f t="shared" si="3"/>
        <v>373.74781999999999</v>
      </c>
      <c r="Q17" s="34">
        <f>M17*P46</f>
        <v>14.949912800000002</v>
      </c>
      <c r="R17" s="34">
        <f t="shared" si="4"/>
        <v>388.69773279999998</v>
      </c>
      <c r="S17" s="34">
        <f>'loan&amp;int'!C118</f>
        <v>0</v>
      </c>
      <c r="T17" s="34">
        <f t="shared" si="13"/>
        <v>388.69773279999998</v>
      </c>
      <c r="U17" s="34">
        <f t="shared" si="14"/>
        <v>1019.71</v>
      </c>
      <c r="V17" s="1114">
        <f t="shared" si="15"/>
        <v>194.34886639999999</v>
      </c>
      <c r="W17" s="1112">
        <f t="shared" si="5"/>
        <v>194.34886640000002</v>
      </c>
      <c r="X17" s="1111">
        <f>$R$46*M46</f>
        <v>584.52236000000005</v>
      </c>
      <c r="Y17" s="34">
        <f>$R$46*N46</f>
        <v>109.5979425</v>
      </c>
      <c r="Z17" s="34">
        <f>$R$46*O46</f>
        <v>36.532647500000003</v>
      </c>
      <c r="AA17" s="34">
        <f t="shared" si="6"/>
        <v>730.65295000000015</v>
      </c>
      <c r="AB17" s="34">
        <f>X17*P46</f>
        <v>29.226118000000003</v>
      </c>
      <c r="AC17" s="34">
        <f t="shared" si="7"/>
        <v>759.87906800000019</v>
      </c>
      <c r="AD17" s="34">
        <f>'loan&amp;int'!D118</f>
        <v>0</v>
      </c>
      <c r="AE17" s="34">
        <f t="shared" si="16"/>
        <v>759.87906800000019</v>
      </c>
      <c r="AF17" s="34">
        <f t="shared" si="8"/>
        <v>194.34886640000002</v>
      </c>
      <c r="AG17" s="34">
        <f t="shared" si="17"/>
        <v>379.93953400000009</v>
      </c>
      <c r="AH17" s="1112">
        <f t="shared" si="9"/>
        <v>379.93953400000009</v>
      </c>
      <c r="AI17">
        <f t="shared" si="10"/>
        <v>50</v>
      </c>
      <c r="AJ17">
        <f t="shared" si="11"/>
        <v>50</v>
      </c>
    </row>
    <row r="18" spans="1:36">
      <c r="A18" s="181" t="s">
        <v>343</v>
      </c>
      <c r="B18" s="1163">
        <v>0</v>
      </c>
      <c r="C18" s="1111"/>
      <c r="D18" s="34"/>
      <c r="E18" s="34"/>
      <c r="F18" s="34">
        <f t="shared" si="0"/>
        <v>0</v>
      </c>
      <c r="G18" s="34"/>
      <c r="H18" s="34">
        <f t="shared" si="1"/>
        <v>0</v>
      </c>
      <c r="I18" s="34"/>
      <c r="J18" s="34">
        <f t="shared" si="12"/>
        <v>0</v>
      </c>
      <c r="K18" s="34"/>
      <c r="L18" s="1112">
        <f t="shared" si="2"/>
        <v>0</v>
      </c>
      <c r="M18" s="1111"/>
      <c r="N18" s="34"/>
      <c r="O18" s="34"/>
      <c r="P18" s="34"/>
      <c r="Q18" s="34"/>
      <c r="R18" s="34">
        <f t="shared" si="4"/>
        <v>0</v>
      </c>
      <c r="S18" s="446"/>
      <c r="T18" s="34">
        <f t="shared" si="13"/>
        <v>0</v>
      </c>
      <c r="U18" s="34">
        <f t="shared" si="14"/>
        <v>0</v>
      </c>
      <c r="V18" s="1114">
        <f t="shared" si="15"/>
        <v>0</v>
      </c>
      <c r="W18" s="1112">
        <f t="shared" si="5"/>
        <v>0</v>
      </c>
      <c r="X18" s="1111"/>
      <c r="Y18" s="34"/>
      <c r="Z18" s="34"/>
      <c r="AA18" s="33">
        <f t="shared" si="6"/>
        <v>0</v>
      </c>
      <c r="AB18" s="34"/>
      <c r="AC18" s="34">
        <f t="shared" si="7"/>
        <v>0</v>
      </c>
      <c r="AD18" s="446"/>
      <c r="AE18" s="34">
        <f t="shared" si="16"/>
        <v>0</v>
      </c>
      <c r="AF18" s="34">
        <f t="shared" si="8"/>
        <v>0</v>
      </c>
      <c r="AG18" s="34">
        <f t="shared" si="17"/>
        <v>0</v>
      </c>
      <c r="AH18" s="1112">
        <f t="shared" si="9"/>
        <v>0</v>
      </c>
      <c r="AI18" t="e">
        <f t="shared" si="10"/>
        <v>#DIV/0!</v>
      </c>
      <c r="AJ18" t="e">
        <f t="shared" si="11"/>
        <v>#DIV/0!</v>
      </c>
    </row>
    <row r="19" spans="1:36">
      <c r="A19" s="181" t="s">
        <v>1569</v>
      </c>
      <c r="B19" s="1163">
        <v>3834.17</v>
      </c>
      <c r="C19" s="1111">
        <v>7630.68</v>
      </c>
      <c r="D19" s="34">
        <v>415.26</v>
      </c>
      <c r="E19" s="34">
        <v>4722.33</v>
      </c>
      <c r="F19" s="34">
        <f t="shared" si="0"/>
        <v>12768.27</v>
      </c>
      <c r="G19" s="34"/>
      <c r="H19" s="34">
        <f t="shared" si="1"/>
        <v>12768.27</v>
      </c>
      <c r="I19" s="34"/>
      <c r="J19" s="34">
        <f t="shared" si="12"/>
        <v>12768.27</v>
      </c>
      <c r="K19" s="34">
        <v>11954.485000000001</v>
      </c>
      <c r="L19" s="1112">
        <f t="shared" si="2"/>
        <v>4647.9549999999999</v>
      </c>
      <c r="M19" s="1111">
        <f>$Q$48*M48</f>
        <v>6087.8834240000006</v>
      </c>
      <c r="N19" s="34">
        <f>$Q$48*N48</f>
        <v>1141.4781419999999</v>
      </c>
      <c r="O19" s="34">
        <f>$Q$48*O48</f>
        <v>380.49271400000003</v>
      </c>
      <c r="P19" s="34">
        <f t="shared" si="3"/>
        <v>7609.8542800000005</v>
      </c>
      <c r="Q19" s="34">
        <v>0</v>
      </c>
      <c r="R19" s="34">
        <f t="shared" si="4"/>
        <v>7609.8542800000005</v>
      </c>
      <c r="S19" s="446"/>
      <c r="T19" s="34">
        <f t="shared" si="13"/>
        <v>7609.8542800000005</v>
      </c>
      <c r="U19" s="34">
        <f t="shared" si="14"/>
        <v>4647.9549999999999</v>
      </c>
      <c r="V19" s="1114">
        <f>T19/3</f>
        <v>2536.6180933333335</v>
      </c>
      <c r="W19" s="1112">
        <f t="shared" si="5"/>
        <v>5073.236186666667</v>
      </c>
      <c r="X19" s="1111">
        <f>$R$48*M48</f>
        <v>23609.102784000002</v>
      </c>
      <c r="Y19" s="34">
        <f>$R$48*N48</f>
        <v>4426.7067719999995</v>
      </c>
      <c r="Z19" s="34">
        <f>$R$48*O48</f>
        <v>1475.5689240000002</v>
      </c>
      <c r="AA19" s="34">
        <f t="shared" si="6"/>
        <v>29511.378479999999</v>
      </c>
      <c r="AB19" s="34">
        <f>X19*P48</f>
        <v>236.09102784000004</v>
      </c>
      <c r="AC19" s="34">
        <f t="shared" si="7"/>
        <v>29747.46950784</v>
      </c>
      <c r="AD19" s="446"/>
      <c r="AE19" s="34">
        <f t="shared" si="16"/>
        <v>29747.46950784</v>
      </c>
      <c r="AF19" s="34">
        <f t="shared" si="8"/>
        <v>5073.236186666667</v>
      </c>
      <c r="AG19" s="34">
        <f t="shared" si="17"/>
        <v>14873.73475392</v>
      </c>
      <c r="AH19" s="1112">
        <f t="shared" si="9"/>
        <v>14873.734753920002</v>
      </c>
      <c r="AI19" s="10">
        <f t="shared" si="10"/>
        <v>33.333333333333329</v>
      </c>
      <c r="AJ19">
        <f t="shared" si="11"/>
        <v>50</v>
      </c>
    </row>
    <row r="20" spans="1:36">
      <c r="A20" s="181" t="s">
        <v>1342</v>
      </c>
      <c r="B20" s="1163">
        <v>0</v>
      </c>
      <c r="C20" s="1111"/>
      <c r="D20" s="34"/>
      <c r="E20" s="34"/>
      <c r="F20" s="34">
        <f t="shared" si="0"/>
        <v>0</v>
      </c>
      <c r="G20" s="34"/>
      <c r="H20" s="34">
        <f t="shared" si="1"/>
        <v>0</v>
      </c>
      <c r="I20" s="34"/>
      <c r="J20" s="34">
        <f t="shared" si="12"/>
        <v>0</v>
      </c>
      <c r="K20" s="34"/>
      <c r="L20" s="1112">
        <f t="shared" si="2"/>
        <v>0</v>
      </c>
      <c r="M20" s="1194">
        <f>$Q$49*M49</f>
        <v>0</v>
      </c>
      <c r="N20" s="33">
        <f>$Q$49*N49</f>
        <v>0</v>
      </c>
      <c r="O20" s="33">
        <f>$Q$49*O49</f>
        <v>0</v>
      </c>
      <c r="P20" s="33">
        <f t="shared" si="3"/>
        <v>0</v>
      </c>
      <c r="Q20" s="33">
        <v>0</v>
      </c>
      <c r="R20" s="33">
        <f t="shared" si="4"/>
        <v>0</v>
      </c>
      <c r="S20" s="33"/>
      <c r="T20" s="33">
        <f t="shared" si="13"/>
        <v>0</v>
      </c>
      <c r="U20" s="33">
        <f t="shared" si="14"/>
        <v>0</v>
      </c>
      <c r="V20" s="33">
        <f>T20*100%</f>
        <v>0</v>
      </c>
      <c r="W20" s="1195">
        <f t="shared" si="5"/>
        <v>0</v>
      </c>
      <c r="X20" s="1111">
        <f>$R$49*M49</f>
        <v>0</v>
      </c>
      <c r="Y20" s="34">
        <f>$R$49*N49</f>
        <v>0</v>
      </c>
      <c r="Z20" s="34">
        <f>$R$49*O49</f>
        <v>0</v>
      </c>
      <c r="AA20" s="33">
        <f t="shared" si="6"/>
        <v>0</v>
      </c>
      <c r="AB20" s="34">
        <f>X20*P49</f>
        <v>0</v>
      </c>
      <c r="AC20" s="34">
        <f t="shared" si="7"/>
        <v>0</v>
      </c>
      <c r="AD20" s="446"/>
      <c r="AE20" s="34">
        <f t="shared" si="16"/>
        <v>0</v>
      </c>
      <c r="AF20" s="34">
        <f t="shared" si="8"/>
        <v>0</v>
      </c>
      <c r="AG20" s="34">
        <f t="shared" si="17"/>
        <v>0</v>
      </c>
      <c r="AH20" s="1112">
        <f t="shared" si="9"/>
        <v>0</v>
      </c>
      <c r="AI20" s="10" t="e">
        <f t="shared" si="10"/>
        <v>#DIV/0!</v>
      </c>
      <c r="AJ20" t="e">
        <f t="shared" si="11"/>
        <v>#DIV/0!</v>
      </c>
    </row>
    <row r="21" spans="1:36">
      <c r="A21" s="181" t="s">
        <v>1341</v>
      </c>
      <c r="B21" s="1163">
        <v>0</v>
      </c>
      <c r="C21" s="1111"/>
      <c r="D21" s="34"/>
      <c r="E21" s="34"/>
      <c r="F21" s="34">
        <f t="shared" si="0"/>
        <v>0</v>
      </c>
      <c r="G21" s="34"/>
      <c r="H21" s="34">
        <f t="shared" si="1"/>
        <v>0</v>
      </c>
      <c r="I21" s="34"/>
      <c r="J21" s="34">
        <f t="shared" si="12"/>
        <v>0</v>
      </c>
      <c r="K21" s="34"/>
      <c r="L21" s="1112">
        <f t="shared" si="2"/>
        <v>0</v>
      </c>
      <c r="M21" s="1194">
        <f>$Q$50*M50</f>
        <v>0</v>
      </c>
      <c r="N21" s="33">
        <f>$Q$50*N50</f>
        <v>0</v>
      </c>
      <c r="O21" s="33">
        <f>$Q$50*O50</f>
        <v>0</v>
      </c>
      <c r="P21" s="33">
        <f t="shared" si="3"/>
        <v>0</v>
      </c>
      <c r="Q21" s="33">
        <f>M21*P50</f>
        <v>0</v>
      </c>
      <c r="R21" s="33">
        <f t="shared" si="4"/>
        <v>0</v>
      </c>
      <c r="S21" s="33"/>
      <c r="T21" s="33">
        <f t="shared" si="13"/>
        <v>0</v>
      </c>
      <c r="U21" s="33">
        <f t="shared" si="14"/>
        <v>0</v>
      </c>
      <c r="V21" s="33">
        <f t="shared" si="15"/>
        <v>0</v>
      </c>
      <c r="W21" s="1195">
        <f t="shared" si="5"/>
        <v>0</v>
      </c>
      <c r="X21" s="1111">
        <f>$R$50*M50</f>
        <v>0</v>
      </c>
      <c r="Y21" s="34">
        <f>$R$50*N50</f>
        <v>0</v>
      </c>
      <c r="Z21" s="34">
        <f>$R$50*O50</f>
        <v>0</v>
      </c>
      <c r="AA21" s="446">
        <f t="shared" si="6"/>
        <v>0</v>
      </c>
      <c r="AB21" s="34">
        <f>X21*P50</f>
        <v>0</v>
      </c>
      <c r="AC21" s="34">
        <f t="shared" si="7"/>
        <v>0</v>
      </c>
      <c r="AD21" s="446"/>
      <c r="AE21" s="34">
        <f t="shared" si="16"/>
        <v>0</v>
      </c>
      <c r="AF21" s="34">
        <f t="shared" si="8"/>
        <v>0</v>
      </c>
      <c r="AG21" s="34">
        <f t="shared" si="17"/>
        <v>0</v>
      </c>
      <c r="AH21" s="1112">
        <f t="shared" si="9"/>
        <v>0</v>
      </c>
      <c r="AI21" s="10" t="e">
        <f t="shared" si="10"/>
        <v>#DIV/0!</v>
      </c>
      <c r="AJ21" t="e">
        <f t="shared" si="11"/>
        <v>#DIV/0!</v>
      </c>
    </row>
    <row r="22" spans="1:36">
      <c r="A22" s="181" t="s">
        <v>1854</v>
      </c>
      <c r="B22" s="1163">
        <v>3371.67</v>
      </c>
      <c r="C22" s="1111">
        <v>2295.27</v>
      </c>
      <c r="D22" s="34">
        <v>3147.64</v>
      </c>
      <c r="E22" s="34">
        <v>2559.9899999999998</v>
      </c>
      <c r="F22" s="34">
        <f t="shared" si="0"/>
        <v>8002.9</v>
      </c>
      <c r="G22" s="34"/>
      <c r="H22" s="34">
        <f t="shared" si="1"/>
        <v>8002.9</v>
      </c>
      <c r="I22" s="34"/>
      <c r="J22" s="34">
        <f t="shared" si="12"/>
        <v>8002.9</v>
      </c>
      <c r="K22" s="34">
        <v>6487.41</v>
      </c>
      <c r="L22" s="1112">
        <f t="shared" si="2"/>
        <v>4887.16</v>
      </c>
      <c r="M22" s="1111">
        <f>$M$81*M46</f>
        <v>2264.8000000000002</v>
      </c>
      <c r="N22" s="34">
        <f>$M$81*N46</f>
        <v>424.65</v>
      </c>
      <c r="O22" s="34">
        <f>$M$81*O46</f>
        <v>141.55000000000001</v>
      </c>
      <c r="P22" s="33">
        <f t="shared" si="3"/>
        <v>2831.0000000000005</v>
      </c>
      <c r="Q22" s="33"/>
      <c r="R22" s="33">
        <f t="shared" si="4"/>
        <v>2831.0000000000005</v>
      </c>
      <c r="S22" s="33"/>
      <c r="T22" s="33">
        <f t="shared" si="13"/>
        <v>2831.0000000000005</v>
      </c>
      <c r="U22" s="33">
        <f t="shared" si="14"/>
        <v>4887.16</v>
      </c>
      <c r="V22" s="33">
        <f>T22*40%</f>
        <v>1132.4000000000003</v>
      </c>
      <c r="W22" s="1195">
        <f t="shared" si="5"/>
        <v>1698.6000000000004</v>
      </c>
      <c r="X22" s="1111">
        <f>$N$81*M46</f>
        <v>0</v>
      </c>
      <c r="Y22" s="34">
        <f>$N$81*N46</f>
        <v>0</v>
      </c>
      <c r="Z22" s="34">
        <f>$N$81*O46</f>
        <v>0</v>
      </c>
      <c r="AA22" s="446">
        <f t="shared" si="6"/>
        <v>0</v>
      </c>
      <c r="AB22" s="34">
        <v>0</v>
      </c>
      <c r="AC22" s="34">
        <f t="shared" si="7"/>
        <v>0</v>
      </c>
      <c r="AD22" s="446"/>
      <c r="AE22" s="34">
        <f t="shared" si="16"/>
        <v>0</v>
      </c>
      <c r="AF22" s="34">
        <f t="shared" si="8"/>
        <v>1698.6000000000004</v>
      </c>
      <c r="AG22" s="34">
        <f t="shared" si="17"/>
        <v>0</v>
      </c>
      <c r="AH22" s="1112">
        <f t="shared" si="9"/>
        <v>0</v>
      </c>
      <c r="AI22" s="10">
        <f t="shared" si="10"/>
        <v>40</v>
      </c>
      <c r="AJ22" t="e">
        <f t="shared" si="11"/>
        <v>#DIV/0!</v>
      </c>
    </row>
    <row r="23" spans="1:36">
      <c r="A23" s="181" t="s">
        <v>1770</v>
      </c>
      <c r="B23" s="1163">
        <v>0</v>
      </c>
      <c r="C23" s="1111"/>
      <c r="D23" s="252"/>
      <c r="E23" s="34"/>
      <c r="F23" s="34">
        <f t="shared" si="0"/>
        <v>0</v>
      </c>
      <c r="G23" s="34"/>
      <c r="H23" s="34">
        <f t="shared" si="1"/>
        <v>0</v>
      </c>
      <c r="I23" s="34"/>
      <c r="J23" s="34">
        <f t="shared" si="12"/>
        <v>0</v>
      </c>
      <c r="K23" s="34"/>
      <c r="L23" s="1112">
        <f t="shared" si="2"/>
        <v>0</v>
      </c>
      <c r="M23" s="1111">
        <f>$M$80*M46</f>
        <v>960</v>
      </c>
      <c r="N23" s="34">
        <f>$M$80*N46</f>
        <v>180</v>
      </c>
      <c r="O23" s="34">
        <f>$M$80*O46</f>
        <v>60</v>
      </c>
      <c r="P23" s="34">
        <f t="shared" si="3"/>
        <v>1200</v>
      </c>
      <c r="Q23" s="34"/>
      <c r="R23" s="34">
        <f t="shared" si="4"/>
        <v>1200</v>
      </c>
      <c r="S23" s="446"/>
      <c r="T23" s="34">
        <f t="shared" si="13"/>
        <v>1200</v>
      </c>
      <c r="U23" s="33">
        <f t="shared" si="14"/>
        <v>0</v>
      </c>
      <c r="V23" s="1114">
        <f t="shared" si="15"/>
        <v>600</v>
      </c>
      <c r="W23" s="1112">
        <f t="shared" si="5"/>
        <v>600</v>
      </c>
      <c r="X23" s="1111">
        <f>$N$80*M46</f>
        <v>0</v>
      </c>
      <c r="Y23" s="34">
        <f>$N$80*N46</f>
        <v>0</v>
      </c>
      <c r="Z23" s="34">
        <f>$N$80*O46</f>
        <v>0</v>
      </c>
      <c r="AA23" s="446">
        <f t="shared" si="6"/>
        <v>0</v>
      </c>
      <c r="AB23" s="34"/>
      <c r="AC23" s="34">
        <f t="shared" si="7"/>
        <v>0</v>
      </c>
      <c r="AD23" s="446"/>
      <c r="AE23" s="34">
        <f t="shared" si="16"/>
        <v>0</v>
      </c>
      <c r="AF23" s="34">
        <f t="shared" si="8"/>
        <v>600</v>
      </c>
      <c r="AG23" s="34">
        <f t="shared" si="17"/>
        <v>0</v>
      </c>
      <c r="AH23" s="1112">
        <f t="shared" si="9"/>
        <v>0</v>
      </c>
      <c r="AI23" s="10">
        <f t="shared" si="10"/>
        <v>50</v>
      </c>
      <c r="AJ23" t="e">
        <f t="shared" si="11"/>
        <v>#DIV/0!</v>
      </c>
    </row>
    <row r="24" spans="1:36">
      <c r="A24" s="181" t="s">
        <v>1700</v>
      </c>
      <c r="B24" s="1162">
        <v>0</v>
      </c>
      <c r="C24" s="1111"/>
      <c r="D24" s="34"/>
      <c r="E24" s="34"/>
      <c r="F24" s="34">
        <f t="shared" si="0"/>
        <v>0</v>
      </c>
      <c r="G24" s="34"/>
      <c r="H24" s="34">
        <f t="shared" si="1"/>
        <v>0</v>
      </c>
      <c r="I24" s="34"/>
      <c r="J24" s="34">
        <f t="shared" si="12"/>
        <v>0</v>
      </c>
      <c r="K24" s="34"/>
      <c r="L24" s="1112">
        <f t="shared" si="2"/>
        <v>0</v>
      </c>
      <c r="M24" s="1111">
        <f>$M$79*M46</f>
        <v>2063.2000000000003</v>
      </c>
      <c r="N24" s="34">
        <f>$M$79*N46</f>
        <v>386.84999999999997</v>
      </c>
      <c r="O24" s="34">
        <f>$M$79*O46</f>
        <v>128.95000000000002</v>
      </c>
      <c r="P24" s="34">
        <f t="shared" si="3"/>
        <v>2579</v>
      </c>
      <c r="Q24" s="34">
        <v>0</v>
      </c>
      <c r="R24" s="34">
        <f t="shared" si="4"/>
        <v>2579</v>
      </c>
      <c r="S24" s="446"/>
      <c r="T24" s="34">
        <f t="shared" si="13"/>
        <v>2579</v>
      </c>
      <c r="U24" s="33">
        <f t="shared" si="14"/>
        <v>0</v>
      </c>
      <c r="V24" s="1114">
        <f>T24*100%</f>
        <v>2579</v>
      </c>
      <c r="W24" s="1112">
        <f t="shared" si="5"/>
        <v>0</v>
      </c>
      <c r="X24" s="1111">
        <f>$N$79*M46</f>
        <v>0</v>
      </c>
      <c r="Y24" s="34">
        <f>$N$79*N46</f>
        <v>0</v>
      </c>
      <c r="Z24" s="34">
        <f>$N$79*O46</f>
        <v>0</v>
      </c>
      <c r="AA24" s="446">
        <f t="shared" si="6"/>
        <v>0</v>
      </c>
      <c r="AB24" s="34">
        <f>105*0</f>
        <v>0</v>
      </c>
      <c r="AC24" s="34">
        <f t="shared" si="7"/>
        <v>0</v>
      </c>
      <c r="AD24" s="446"/>
      <c r="AE24" s="34">
        <f t="shared" si="16"/>
        <v>0</v>
      </c>
      <c r="AF24" s="34">
        <f t="shared" si="8"/>
        <v>0</v>
      </c>
      <c r="AG24" s="34">
        <f>AE24*40%</f>
        <v>0</v>
      </c>
      <c r="AH24" s="1112">
        <f t="shared" si="9"/>
        <v>0</v>
      </c>
      <c r="AI24" s="10">
        <f t="shared" si="10"/>
        <v>100</v>
      </c>
      <c r="AJ24" t="e">
        <f t="shared" si="11"/>
        <v>#DIV/0!</v>
      </c>
    </row>
    <row r="25" spans="1:36">
      <c r="A25" s="1073" t="s">
        <v>1698</v>
      </c>
      <c r="B25" s="1111">
        <v>0</v>
      </c>
      <c r="C25" s="1111"/>
      <c r="D25" s="34"/>
      <c r="E25" s="34"/>
      <c r="F25" s="34">
        <f t="shared" si="0"/>
        <v>0</v>
      </c>
      <c r="G25" s="34"/>
      <c r="H25" s="34">
        <f t="shared" si="1"/>
        <v>0</v>
      </c>
      <c r="I25" s="34"/>
      <c r="J25" s="34">
        <f t="shared" si="12"/>
        <v>0</v>
      </c>
      <c r="K25" s="34"/>
      <c r="L25" s="1112">
        <f t="shared" si="2"/>
        <v>0</v>
      </c>
      <c r="M25" s="1111">
        <f>$M$78*M46</f>
        <v>1552</v>
      </c>
      <c r="N25" s="34">
        <f>$M$78*N46</f>
        <v>291</v>
      </c>
      <c r="O25" s="34">
        <f>$M$78*O46</f>
        <v>97</v>
      </c>
      <c r="P25" s="34">
        <f t="shared" si="3"/>
        <v>1940</v>
      </c>
      <c r="Q25" s="34">
        <v>0</v>
      </c>
      <c r="R25" s="34">
        <f t="shared" si="4"/>
        <v>1940</v>
      </c>
      <c r="S25" s="34"/>
      <c r="T25" s="34">
        <f t="shared" si="13"/>
        <v>1940</v>
      </c>
      <c r="U25" s="33">
        <f>L25</f>
        <v>0</v>
      </c>
      <c r="V25" s="1114">
        <f>T25*40%</f>
        <v>776</v>
      </c>
      <c r="W25" s="1112">
        <f t="shared" si="5"/>
        <v>1164</v>
      </c>
      <c r="X25" s="1111">
        <f>$N$78*M46</f>
        <v>0</v>
      </c>
      <c r="Y25" s="34">
        <f>$N$78*N46</f>
        <v>0</v>
      </c>
      <c r="Z25" s="34">
        <f>$N$78*O46</f>
        <v>0</v>
      </c>
      <c r="AA25" s="446">
        <f t="shared" si="6"/>
        <v>0</v>
      </c>
      <c r="AB25" s="34">
        <f>105*0</f>
        <v>0</v>
      </c>
      <c r="AC25" s="34">
        <f t="shared" si="7"/>
        <v>0</v>
      </c>
      <c r="AD25" s="34"/>
      <c r="AE25" s="34">
        <f t="shared" si="16"/>
        <v>0</v>
      </c>
      <c r="AF25" s="34">
        <f t="shared" si="8"/>
        <v>1164</v>
      </c>
      <c r="AG25" s="34">
        <f>AE25*80%</f>
        <v>0</v>
      </c>
      <c r="AH25" s="1112">
        <f t="shared" si="9"/>
        <v>0</v>
      </c>
      <c r="AI25" s="10">
        <f>V25/T25*100</f>
        <v>40</v>
      </c>
      <c r="AJ25" t="e">
        <f>AG25/AE25*100</f>
        <v>#DIV/0!</v>
      </c>
    </row>
    <row r="26" spans="1:36">
      <c r="A26" s="181" t="s">
        <v>1185</v>
      </c>
      <c r="B26" s="1111">
        <v>11221.07</v>
      </c>
      <c r="C26" s="1111">
        <v>124.9</v>
      </c>
      <c r="D26" s="34"/>
      <c r="E26" s="34"/>
      <c r="F26" s="34">
        <f t="shared" si="0"/>
        <v>124.9</v>
      </c>
      <c r="G26" s="34"/>
      <c r="H26" s="34">
        <f t="shared" si="1"/>
        <v>124.9</v>
      </c>
      <c r="I26" s="34">
        <v>87.062489999999997</v>
      </c>
      <c r="J26" s="34">
        <f t="shared" si="12"/>
        <v>211.96249</v>
      </c>
      <c r="K26" s="34">
        <v>8734.11</v>
      </c>
      <c r="L26" s="1112">
        <f t="shared" si="2"/>
        <v>2698.922489999999</v>
      </c>
      <c r="M26" s="1111">
        <f>$M$74*M46</f>
        <v>720</v>
      </c>
      <c r="N26" s="34">
        <f>$M$74*N46</f>
        <v>135</v>
      </c>
      <c r="O26" s="34">
        <f>$M$74*O46</f>
        <v>45</v>
      </c>
      <c r="P26" s="34">
        <f>SUM(M26:O26)</f>
        <v>900</v>
      </c>
      <c r="Q26" s="34">
        <f>48.72</f>
        <v>48.72</v>
      </c>
      <c r="R26" s="34">
        <f>P26+Q26</f>
        <v>948.72</v>
      </c>
      <c r="S26" s="34">
        <f>'loan&amp;int'!C116+'loan&amp;int'!C117</f>
        <v>0.1678326</v>
      </c>
      <c r="T26" s="34">
        <f>R26+S26</f>
        <v>948.88783260000002</v>
      </c>
      <c r="U26" s="34">
        <f>L26</f>
        <v>2698.922489999999</v>
      </c>
      <c r="V26" s="1114">
        <f>T26*100%</f>
        <v>948.88783260000002</v>
      </c>
      <c r="W26" s="1112">
        <f>T26-U26-V26+L26</f>
        <v>0</v>
      </c>
      <c r="X26" s="1111">
        <f>$N$74*M46</f>
        <v>0</v>
      </c>
      <c r="Y26" s="34">
        <f>$N$74*N46</f>
        <v>0</v>
      </c>
      <c r="Z26" s="34">
        <f>$N$74*O46</f>
        <v>0</v>
      </c>
      <c r="AA26" s="34">
        <f>SUM(X26:Z26)</f>
        <v>0</v>
      </c>
      <c r="AB26" s="34">
        <v>0</v>
      </c>
      <c r="AC26" s="34">
        <f>AA26+AB26</f>
        <v>0</v>
      </c>
      <c r="AD26" s="34">
        <f>'loan&amp;int'!D116+'loan&amp;int'!D117</f>
        <v>0</v>
      </c>
      <c r="AE26" s="34">
        <f>AC26+AD26</f>
        <v>0</v>
      </c>
      <c r="AF26" s="34">
        <f>W26</f>
        <v>0</v>
      </c>
      <c r="AG26" s="34">
        <f>AE26*20%</f>
        <v>0</v>
      </c>
      <c r="AH26" s="1112">
        <f>AE26-AF26-AG26+W26</f>
        <v>0</v>
      </c>
      <c r="AI26" s="10">
        <f>V26/T26*100</f>
        <v>100</v>
      </c>
      <c r="AJ26" t="e">
        <f>AG26/AE26*100</f>
        <v>#DIV/0!</v>
      </c>
    </row>
    <row r="27" spans="1:36">
      <c r="A27" s="181" t="s">
        <v>1562</v>
      </c>
      <c r="B27" s="1111">
        <v>0</v>
      </c>
      <c r="C27" s="1111"/>
      <c r="D27" s="34"/>
      <c r="E27" s="34"/>
      <c r="F27" s="34">
        <f t="shared" si="0"/>
        <v>0</v>
      </c>
      <c r="G27" s="34"/>
      <c r="H27" s="34">
        <f t="shared" si="1"/>
        <v>0</v>
      </c>
      <c r="I27" s="34"/>
      <c r="J27" s="34">
        <f t="shared" si="12"/>
        <v>0</v>
      </c>
      <c r="K27" s="34"/>
      <c r="L27" s="1112">
        <f t="shared" si="2"/>
        <v>0</v>
      </c>
      <c r="M27" s="1111">
        <f>$M$77*M46</f>
        <v>0</v>
      </c>
      <c r="N27" s="34">
        <f>$M$77*N46</f>
        <v>0</v>
      </c>
      <c r="O27" s="34">
        <f>$M$77*O46</f>
        <v>0</v>
      </c>
      <c r="P27" s="34">
        <f>SUM(M27:O27)</f>
        <v>0</v>
      </c>
      <c r="Q27" s="34"/>
      <c r="R27" s="34">
        <f>P27+Q27</f>
        <v>0</v>
      </c>
      <c r="S27" s="34"/>
      <c r="T27" s="34">
        <f>R27+S27</f>
        <v>0</v>
      </c>
      <c r="U27" s="33">
        <f>L27</f>
        <v>0</v>
      </c>
      <c r="V27" s="1114">
        <f>T27*0%</f>
        <v>0</v>
      </c>
      <c r="W27" s="1112">
        <f>T27-U27-V27+L27</f>
        <v>0</v>
      </c>
      <c r="X27" s="1111">
        <f>$N$77*M46</f>
        <v>0</v>
      </c>
      <c r="Y27" s="34">
        <f>$N$77*N46</f>
        <v>0</v>
      </c>
      <c r="Z27" s="34">
        <f>$N$77*O46</f>
        <v>0</v>
      </c>
      <c r="AA27" s="34">
        <f>SUM(X27:Z27)</f>
        <v>0</v>
      </c>
      <c r="AB27" s="34"/>
      <c r="AC27" s="34">
        <f>AA27+AB27</f>
        <v>0</v>
      </c>
      <c r="AD27" s="34"/>
      <c r="AE27" s="34">
        <f>AC27+AD27</f>
        <v>0</v>
      </c>
      <c r="AF27" s="34">
        <f>W27</f>
        <v>0</v>
      </c>
      <c r="AG27" s="34">
        <f>AE27*50%</f>
        <v>0</v>
      </c>
      <c r="AH27" s="1112">
        <f>AE27-AF27-AG27+W27</f>
        <v>0</v>
      </c>
      <c r="AI27" s="10"/>
    </row>
    <row r="28" spans="1:36">
      <c r="A28" s="1073" t="s">
        <v>1694</v>
      </c>
      <c r="B28" s="1111">
        <v>0</v>
      </c>
      <c r="C28" s="1111"/>
      <c r="D28" s="34"/>
      <c r="E28" s="34"/>
      <c r="F28" s="34">
        <f t="shared" si="0"/>
        <v>0</v>
      </c>
      <c r="G28" s="34"/>
      <c r="H28" s="34">
        <f t="shared" si="1"/>
        <v>0</v>
      </c>
      <c r="I28" s="34"/>
      <c r="J28" s="34">
        <f t="shared" si="12"/>
        <v>0</v>
      </c>
      <c r="K28" s="34"/>
      <c r="L28" s="1112">
        <f t="shared" si="2"/>
        <v>0</v>
      </c>
      <c r="M28" s="1111">
        <f>$M$75*M46</f>
        <v>1196.8</v>
      </c>
      <c r="N28" s="34">
        <f>$M$75*N46</f>
        <v>224.4</v>
      </c>
      <c r="O28" s="34">
        <f>$M$75*O46</f>
        <v>74.8</v>
      </c>
      <c r="P28" s="34">
        <f t="shared" si="3"/>
        <v>1496</v>
      </c>
      <c r="Q28" s="34"/>
      <c r="R28" s="34">
        <f t="shared" si="4"/>
        <v>1496</v>
      </c>
      <c r="S28" s="34"/>
      <c r="T28" s="34">
        <f t="shared" si="13"/>
        <v>1496</v>
      </c>
      <c r="U28" s="33">
        <f>L28</f>
        <v>0</v>
      </c>
      <c r="V28" s="1114">
        <f>T28*40%</f>
        <v>598.4</v>
      </c>
      <c r="W28" s="1112">
        <f t="shared" si="5"/>
        <v>897.6</v>
      </c>
      <c r="X28" s="1111">
        <f>$N$75*M46</f>
        <v>0</v>
      </c>
      <c r="Y28" s="34">
        <f>$N$75*N46</f>
        <v>0</v>
      </c>
      <c r="Z28" s="34">
        <f>$N$75*O46</f>
        <v>0</v>
      </c>
      <c r="AA28" s="446">
        <f t="shared" si="6"/>
        <v>0</v>
      </c>
      <c r="AB28" s="34"/>
      <c r="AC28" s="34">
        <f t="shared" si="7"/>
        <v>0</v>
      </c>
      <c r="AD28" s="34"/>
      <c r="AE28" s="34">
        <f t="shared" si="16"/>
        <v>0</v>
      </c>
      <c r="AF28" s="34">
        <f t="shared" si="8"/>
        <v>897.6</v>
      </c>
      <c r="AG28" s="34">
        <f>AE28*50%</f>
        <v>0</v>
      </c>
      <c r="AH28" s="1112">
        <f t="shared" si="9"/>
        <v>0</v>
      </c>
      <c r="AI28" s="10">
        <f>V28/T28*100</f>
        <v>40</v>
      </c>
      <c r="AJ28" t="e">
        <f>AG28/AE28*100</f>
        <v>#DIV/0!</v>
      </c>
    </row>
    <row r="29" spans="1:36">
      <c r="A29" s="1074" t="s">
        <v>1634</v>
      </c>
      <c r="B29" s="1111">
        <v>3.865352482534945E-12</v>
      </c>
      <c r="C29" s="1111"/>
      <c r="D29" s="34"/>
      <c r="E29" s="34"/>
      <c r="F29" s="34">
        <f t="shared" si="0"/>
        <v>0</v>
      </c>
      <c r="G29" s="34"/>
      <c r="H29" s="34">
        <f t="shared" si="1"/>
        <v>0</v>
      </c>
      <c r="I29" s="34"/>
      <c r="J29" s="34">
        <f t="shared" si="12"/>
        <v>0</v>
      </c>
      <c r="K29" s="34"/>
      <c r="L29" s="1112">
        <f t="shared" si="2"/>
        <v>3.865352482534945E-12</v>
      </c>
      <c r="M29" s="1111">
        <f>$M$76*M46</f>
        <v>5752</v>
      </c>
      <c r="N29" s="34">
        <f>$M$76*N46</f>
        <v>1078.5</v>
      </c>
      <c r="O29" s="34">
        <f>$M$76*O46</f>
        <v>359.5</v>
      </c>
      <c r="P29" s="34">
        <f t="shared" si="3"/>
        <v>7190</v>
      </c>
      <c r="Q29" s="34"/>
      <c r="R29" s="34">
        <f t="shared" si="4"/>
        <v>7190</v>
      </c>
      <c r="S29" s="34"/>
      <c r="T29" s="34">
        <f t="shared" si="13"/>
        <v>7190</v>
      </c>
      <c r="U29" s="33">
        <f>L29</f>
        <v>3.865352482534945E-12</v>
      </c>
      <c r="V29" s="1114">
        <f>T29*30%</f>
        <v>2157</v>
      </c>
      <c r="W29" s="1112">
        <f t="shared" si="5"/>
        <v>5033</v>
      </c>
      <c r="X29" s="1111">
        <f>$N$76*M46</f>
        <v>3392</v>
      </c>
      <c r="Y29" s="34">
        <f>$N$76*N46</f>
        <v>636</v>
      </c>
      <c r="Z29" s="34">
        <f>$N$76*O46</f>
        <v>212</v>
      </c>
      <c r="AA29" s="446">
        <f t="shared" si="6"/>
        <v>4240</v>
      </c>
      <c r="AB29" s="34"/>
      <c r="AC29" s="34">
        <f t="shared" si="7"/>
        <v>4240</v>
      </c>
      <c r="AD29" s="34"/>
      <c r="AE29" s="34">
        <f>AC29+AD29</f>
        <v>4240</v>
      </c>
      <c r="AF29" s="34">
        <f t="shared" si="8"/>
        <v>5033</v>
      </c>
      <c r="AG29" s="34">
        <f>AE29*70%</f>
        <v>2968</v>
      </c>
      <c r="AH29" s="1112">
        <f t="shared" si="9"/>
        <v>1272</v>
      </c>
      <c r="AI29" s="10"/>
    </row>
    <row r="30" spans="1:36">
      <c r="A30" s="682" t="s">
        <v>1107</v>
      </c>
      <c r="B30" s="661">
        <f>SUM(B15:B28)</f>
        <v>19103.189999999999</v>
      </c>
      <c r="C30" s="661">
        <f t="shared" ref="C30:AH30" si="18">SUM(C14:C29)</f>
        <v>10288.530000000001</v>
      </c>
      <c r="D30" s="32">
        <f t="shared" si="18"/>
        <v>3575.19</v>
      </c>
      <c r="E30" s="32">
        <f t="shared" si="18"/>
        <v>7375.78</v>
      </c>
      <c r="F30" s="32">
        <f t="shared" si="18"/>
        <v>21239.5</v>
      </c>
      <c r="G30" s="32">
        <f t="shared" si="18"/>
        <v>0</v>
      </c>
      <c r="H30" s="32">
        <f t="shared" si="18"/>
        <v>21239.5</v>
      </c>
      <c r="I30" s="32">
        <f t="shared" si="18"/>
        <v>87.062489999999997</v>
      </c>
      <c r="J30" s="32">
        <f t="shared" si="18"/>
        <v>21326.56249</v>
      </c>
      <c r="K30" s="32">
        <f t="shared" si="18"/>
        <v>27176.005000000001</v>
      </c>
      <c r="L30" s="662">
        <f t="shared" si="18"/>
        <v>13253.747490000003</v>
      </c>
      <c r="M30" s="661">
        <f t="shared" si="18"/>
        <v>21175.681680000002</v>
      </c>
      <c r="N30" s="32">
        <f t="shared" si="18"/>
        <v>3970.4403149999998</v>
      </c>
      <c r="O30" s="32">
        <f t="shared" si="18"/>
        <v>1323.4801050000001</v>
      </c>
      <c r="P30" s="32">
        <f t="shared" si="18"/>
        <v>26469.6021</v>
      </c>
      <c r="Q30" s="32">
        <f t="shared" si="18"/>
        <v>81.169912799999992</v>
      </c>
      <c r="R30" s="32">
        <f t="shared" si="18"/>
        <v>26550.7720128</v>
      </c>
      <c r="S30" s="32">
        <f t="shared" si="18"/>
        <v>0.1678326</v>
      </c>
      <c r="T30" s="32">
        <f t="shared" si="18"/>
        <v>26550.9398454</v>
      </c>
      <c r="U30" s="32">
        <f t="shared" si="18"/>
        <v>13253.747490000003</v>
      </c>
      <c r="V30" s="32">
        <f t="shared" si="18"/>
        <v>11706.404792333333</v>
      </c>
      <c r="W30" s="662">
        <f t="shared" si="18"/>
        <v>14844.535053066667</v>
      </c>
      <c r="X30" s="1193">
        <f t="shared" si="18"/>
        <v>30194.031384000002</v>
      </c>
      <c r="Y30" s="32">
        <f t="shared" si="18"/>
        <v>5661.3808844999994</v>
      </c>
      <c r="Z30" s="32">
        <f t="shared" si="18"/>
        <v>1887.1269615000001</v>
      </c>
      <c r="AA30" s="32">
        <f t="shared" si="18"/>
        <v>37742.539230000002</v>
      </c>
      <c r="AB30" s="32">
        <f t="shared" si="18"/>
        <v>265.31714584000002</v>
      </c>
      <c r="AC30" s="32">
        <f t="shared" si="18"/>
        <v>38007.856375839998</v>
      </c>
      <c r="AD30" s="32">
        <f t="shared" si="18"/>
        <v>0</v>
      </c>
      <c r="AE30" s="32">
        <f t="shared" si="18"/>
        <v>38007.856375839998</v>
      </c>
      <c r="AF30" s="32">
        <f t="shared" si="18"/>
        <v>14844.535053066667</v>
      </c>
      <c r="AG30" s="32">
        <f t="shared" si="18"/>
        <v>19851.928187919999</v>
      </c>
      <c r="AH30" s="662">
        <f t="shared" si="18"/>
        <v>18155.928187920003</v>
      </c>
      <c r="AI30" s="10">
        <f t="shared" si="10"/>
        <v>44.0903593639134</v>
      </c>
      <c r="AJ30" s="10">
        <f t="shared" si="11"/>
        <v>52.231117671079808</v>
      </c>
    </row>
    <row r="31" spans="1:36">
      <c r="A31" s="230"/>
      <c r="B31" s="1162"/>
      <c r="C31" s="1111"/>
      <c r="D31" s="34"/>
      <c r="E31" s="34"/>
      <c r="F31" s="34"/>
      <c r="G31" s="34"/>
      <c r="H31" s="34"/>
      <c r="I31" s="34"/>
      <c r="J31" s="34"/>
      <c r="K31" s="34"/>
      <c r="L31" s="1112"/>
      <c r="M31" s="881"/>
      <c r="N31" s="34"/>
      <c r="O31" s="446"/>
      <c r="P31" s="34"/>
      <c r="Q31" s="446"/>
      <c r="R31" s="34"/>
      <c r="S31" s="34"/>
      <c r="T31" s="446"/>
      <c r="U31" s="1114"/>
      <c r="V31" s="1114"/>
      <c r="W31" s="1112"/>
      <c r="X31" s="881"/>
      <c r="Y31" s="446"/>
      <c r="Z31" s="446"/>
      <c r="AA31" s="446"/>
      <c r="AB31" s="446"/>
      <c r="AC31" s="34"/>
      <c r="AD31" s="446"/>
      <c r="AE31" s="34"/>
      <c r="AF31" s="446"/>
      <c r="AG31" s="446"/>
      <c r="AH31" s="1112"/>
    </row>
    <row r="32" spans="1:36">
      <c r="A32" s="295" t="s">
        <v>1313</v>
      </c>
      <c r="B32" s="1164">
        <v>0</v>
      </c>
      <c r="C32" s="1293">
        <v>5.08</v>
      </c>
      <c r="D32" s="252"/>
      <c r="E32" s="32"/>
      <c r="F32" s="252">
        <f>SUM(C32:E32)</f>
        <v>5.08</v>
      </c>
      <c r="G32" s="34"/>
      <c r="H32" s="34">
        <f>F32+G32</f>
        <v>5.08</v>
      </c>
      <c r="I32" s="34"/>
      <c r="J32" s="34">
        <f>H32+I32</f>
        <v>5.08</v>
      </c>
      <c r="K32" s="34">
        <v>5.08</v>
      </c>
      <c r="L32" s="1112">
        <f>J32-K32+B32</f>
        <v>0</v>
      </c>
      <c r="M32" s="661">
        <v>15</v>
      </c>
      <c r="N32" s="448"/>
      <c r="O32" s="448"/>
      <c r="P32" s="34">
        <f>SUM(M32:O32)</f>
        <v>15</v>
      </c>
      <c r="Q32" s="446"/>
      <c r="R32" s="34">
        <f>P32+Q32</f>
        <v>15</v>
      </c>
      <c r="S32" s="34"/>
      <c r="T32" s="34">
        <f>R32+S32</f>
        <v>15</v>
      </c>
      <c r="U32" s="1114">
        <f>L32</f>
        <v>0</v>
      </c>
      <c r="V32" s="1114">
        <f>T32*100%</f>
        <v>15</v>
      </c>
      <c r="W32" s="1112">
        <f>T32-U32-V32+L32</f>
        <v>0</v>
      </c>
      <c r="X32" s="661">
        <v>20</v>
      </c>
      <c r="Y32" s="448"/>
      <c r="Z32" s="448"/>
      <c r="AA32" s="448">
        <f>SUM(X32:Z32)</f>
        <v>20</v>
      </c>
      <c r="AB32" s="446"/>
      <c r="AC32" s="34">
        <f>AA32+AB32</f>
        <v>20</v>
      </c>
      <c r="AD32" s="446"/>
      <c r="AE32" s="34">
        <f>AC32+AD32</f>
        <v>20</v>
      </c>
      <c r="AF32" s="34">
        <f>W32</f>
        <v>0</v>
      </c>
      <c r="AG32" s="34">
        <f>AE32*100%</f>
        <v>20</v>
      </c>
      <c r="AH32" s="1112">
        <f>AE32-AF32-AG32+W32</f>
        <v>0</v>
      </c>
      <c r="AI32">
        <f>V32/T32*100</f>
        <v>100</v>
      </c>
      <c r="AJ32">
        <f t="shared" si="11"/>
        <v>100</v>
      </c>
    </row>
    <row r="33" spans="1:36">
      <c r="A33" s="295" t="s">
        <v>324</v>
      </c>
      <c r="B33" s="1164">
        <v>0</v>
      </c>
      <c r="C33" s="1293"/>
      <c r="D33" s="32"/>
      <c r="E33" s="32"/>
      <c r="F33" s="252">
        <f>SUM(C33:E33)</f>
        <v>0</v>
      </c>
      <c r="G33" s="34"/>
      <c r="H33" s="34">
        <f>F33+G33</f>
        <v>0</v>
      </c>
      <c r="I33" s="34"/>
      <c r="J33" s="34">
        <f>H33+I33</f>
        <v>0</v>
      </c>
      <c r="K33" s="34"/>
      <c r="L33" s="1112">
        <f>J33-K33+B33</f>
        <v>0</v>
      </c>
      <c r="M33" s="661">
        <v>0</v>
      </c>
      <c r="N33" s="448"/>
      <c r="O33" s="448"/>
      <c r="P33" s="34">
        <f>SUM(M33:O33)</f>
        <v>0</v>
      </c>
      <c r="Q33" s="446"/>
      <c r="R33" s="34">
        <f>P33+Q33</f>
        <v>0</v>
      </c>
      <c r="S33" s="34"/>
      <c r="T33" s="34">
        <f>R33+S33</f>
        <v>0</v>
      </c>
      <c r="U33" s="1114">
        <f>L33</f>
        <v>0</v>
      </c>
      <c r="V33" s="1114">
        <f>T33*100%</f>
        <v>0</v>
      </c>
      <c r="W33" s="1112">
        <f>T33-U33-V33+L33</f>
        <v>0</v>
      </c>
      <c r="X33" s="661">
        <v>15</v>
      </c>
      <c r="Y33" s="448"/>
      <c r="Z33" s="448"/>
      <c r="AA33" s="448">
        <f>SUM(X33:Z33)</f>
        <v>15</v>
      </c>
      <c r="AB33" s="446"/>
      <c r="AC33" s="34">
        <f>AA33+AB33</f>
        <v>15</v>
      </c>
      <c r="AD33" s="446"/>
      <c r="AE33" s="34">
        <f>AC33+AD33</f>
        <v>15</v>
      </c>
      <c r="AF33" s="34">
        <f>W33</f>
        <v>0</v>
      </c>
      <c r="AG33" s="34">
        <f>AE33*100%</f>
        <v>15</v>
      </c>
      <c r="AH33" s="1112">
        <f>AE33-AF33-AG33+W33</f>
        <v>0</v>
      </c>
      <c r="AI33" t="e">
        <f>V33/T33*100</f>
        <v>#DIV/0!</v>
      </c>
      <c r="AJ33">
        <f t="shared" si="11"/>
        <v>100</v>
      </c>
    </row>
    <row r="34" spans="1:36">
      <c r="A34" s="295" t="s">
        <v>1323</v>
      </c>
      <c r="B34" s="1165">
        <f>7699318.06/100000-76.99</f>
        <v>3.1806000000074164E-3</v>
      </c>
      <c r="C34" s="1111">
        <v>42.73</v>
      </c>
      <c r="D34" s="34"/>
      <c r="E34" s="34"/>
      <c r="F34" s="34">
        <f>SUM(C34:E34)</f>
        <v>42.73</v>
      </c>
      <c r="G34" s="34"/>
      <c r="H34" s="34">
        <f>F34+G34</f>
        <v>42.73</v>
      </c>
      <c r="I34" s="34"/>
      <c r="J34" s="34">
        <f>H34+I34</f>
        <v>42.73</v>
      </c>
      <c r="K34" s="34">
        <v>42.73</v>
      </c>
      <c r="L34" s="1112">
        <f>J34-K34+B34</f>
        <v>3.1806000000074164E-3</v>
      </c>
      <c r="M34" s="661">
        <v>60</v>
      </c>
      <c r="N34" s="446"/>
      <c r="O34" s="446"/>
      <c r="P34" s="34">
        <f>SUM(M34:O34)</f>
        <v>60</v>
      </c>
      <c r="Q34" s="446"/>
      <c r="R34" s="34">
        <f>P34+Q34</f>
        <v>60</v>
      </c>
      <c r="S34" s="34"/>
      <c r="T34" s="34">
        <f>R34+S34</f>
        <v>60</v>
      </c>
      <c r="U34" s="1114">
        <f>L34</f>
        <v>3.1806000000074164E-3</v>
      </c>
      <c r="V34" s="1114">
        <f>T34*100%</f>
        <v>60</v>
      </c>
      <c r="W34" s="1112">
        <f>T34-U34-V34+L34</f>
        <v>0</v>
      </c>
      <c r="X34" s="1111">
        <v>100</v>
      </c>
      <c r="Y34" s="446"/>
      <c r="Z34" s="446"/>
      <c r="AA34" s="34">
        <f>SUM(X34:Z34)</f>
        <v>100</v>
      </c>
      <c r="AB34" s="446"/>
      <c r="AC34" s="34">
        <f>AA34+AB34</f>
        <v>100</v>
      </c>
      <c r="AD34" s="446"/>
      <c r="AE34" s="34">
        <f>AC34+AD34</f>
        <v>100</v>
      </c>
      <c r="AF34" s="34">
        <f>W34</f>
        <v>0</v>
      </c>
      <c r="AG34" s="34">
        <f>AE34*100%</f>
        <v>100</v>
      </c>
      <c r="AH34" s="1112">
        <f>AE34-AF34-AG34+W34</f>
        <v>0</v>
      </c>
      <c r="AI34">
        <f>V34/T34*100</f>
        <v>100</v>
      </c>
      <c r="AJ34">
        <f t="shared" si="11"/>
        <v>100</v>
      </c>
    </row>
    <row r="35" spans="1:36">
      <c r="A35" s="296" t="s">
        <v>1098</v>
      </c>
      <c r="B35" s="661">
        <f>(B11+B12+B30+B32+B33+B34)</f>
        <v>19103.193180599999</v>
      </c>
      <c r="C35" s="661">
        <f t="shared" ref="C35:AH35" si="19">C11+C12+C30+C32+C33+C34</f>
        <v>10336.34</v>
      </c>
      <c r="D35" s="32">
        <f t="shared" si="19"/>
        <v>3637.38</v>
      </c>
      <c r="E35" s="32">
        <f t="shared" si="19"/>
        <v>7375.78</v>
      </c>
      <c r="F35" s="32">
        <f t="shared" si="19"/>
        <v>21349.5</v>
      </c>
      <c r="G35" s="32">
        <f t="shared" si="19"/>
        <v>0</v>
      </c>
      <c r="H35" s="32">
        <f t="shared" si="19"/>
        <v>21349.5</v>
      </c>
      <c r="I35" s="32">
        <f t="shared" si="19"/>
        <v>87.062489999999997</v>
      </c>
      <c r="J35" s="32">
        <f t="shared" si="19"/>
        <v>21436.56249</v>
      </c>
      <c r="K35" s="32">
        <f t="shared" si="19"/>
        <v>27250.335000000003</v>
      </c>
      <c r="L35" s="32">
        <f>(L11+L12+L30+L32+L33+L34)</f>
        <v>13289.420670600004</v>
      </c>
      <c r="M35" s="661">
        <f t="shared" si="19"/>
        <v>21250.681680000002</v>
      </c>
      <c r="N35" s="32">
        <f t="shared" si="19"/>
        <v>4020.4403149999998</v>
      </c>
      <c r="O35" s="32">
        <f t="shared" si="19"/>
        <v>1338.4801050000001</v>
      </c>
      <c r="P35" s="32">
        <f t="shared" si="19"/>
        <v>26609.6021</v>
      </c>
      <c r="Q35" s="32">
        <f t="shared" si="19"/>
        <v>81.169912799999992</v>
      </c>
      <c r="R35" s="32">
        <f t="shared" si="19"/>
        <v>26690.7720128</v>
      </c>
      <c r="S35" s="32">
        <f t="shared" si="19"/>
        <v>0.1678326</v>
      </c>
      <c r="T35" s="32">
        <f t="shared" si="19"/>
        <v>26690.9398454</v>
      </c>
      <c r="U35" s="32">
        <f t="shared" si="19"/>
        <v>13289.420670600004</v>
      </c>
      <c r="V35" s="1115">
        <f t="shared" si="19"/>
        <v>11846.404792333333</v>
      </c>
      <c r="W35" s="32">
        <f t="shared" si="19"/>
        <v>14844.535053066667</v>
      </c>
      <c r="X35" s="661">
        <f t="shared" si="19"/>
        <v>30329.031384000002</v>
      </c>
      <c r="Y35" s="32">
        <f t="shared" si="19"/>
        <v>6661.3808844999994</v>
      </c>
      <c r="Z35" s="32">
        <f t="shared" si="19"/>
        <v>1972.1269615000001</v>
      </c>
      <c r="AA35" s="32">
        <f t="shared" si="19"/>
        <v>38962.539230000002</v>
      </c>
      <c r="AB35" s="32">
        <f t="shared" si="19"/>
        <v>265.31714584000002</v>
      </c>
      <c r="AC35" s="32">
        <f t="shared" si="19"/>
        <v>39227.856375839998</v>
      </c>
      <c r="AD35" s="32">
        <f t="shared" si="19"/>
        <v>0</v>
      </c>
      <c r="AE35" s="32">
        <f t="shared" si="19"/>
        <v>39227.856375839998</v>
      </c>
      <c r="AF35" s="32">
        <f t="shared" si="19"/>
        <v>14844.535053066667</v>
      </c>
      <c r="AG35" s="32">
        <f t="shared" si="19"/>
        <v>21071.928187919999</v>
      </c>
      <c r="AH35" s="662">
        <f t="shared" si="19"/>
        <v>18155.928187920003</v>
      </c>
      <c r="AJ35" s="608">
        <f t="shared" si="11"/>
        <v>53.716746553854435</v>
      </c>
    </row>
    <row r="36" spans="1:36">
      <c r="A36" s="230"/>
      <c r="B36" s="1162"/>
      <c r="C36" s="1111"/>
      <c r="D36" s="34"/>
      <c r="E36" s="34"/>
      <c r="F36" s="34"/>
      <c r="G36" s="34"/>
      <c r="H36" s="34"/>
      <c r="I36" s="34"/>
      <c r="J36" s="34"/>
      <c r="K36" s="34"/>
      <c r="L36" s="1112"/>
      <c r="M36" s="1111"/>
      <c r="N36" s="446"/>
      <c r="O36" s="446"/>
      <c r="P36" s="34"/>
      <c r="Q36" s="34"/>
      <c r="R36" s="34"/>
      <c r="S36" s="446"/>
      <c r="T36" s="446"/>
      <c r="U36" s="446"/>
      <c r="V36" s="446"/>
      <c r="W36" s="1112"/>
      <c r="X36" s="1111"/>
      <c r="Y36" s="446"/>
      <c r="Z36" s="446"/>
      <c r="AA36" s="446"/>
      <c r="AB36" s="34"/>
      <c r="AC36" s="34"/>
      <c r="AD36" s="446"/>
      <c r="AE36" s="34"/>
      <c r="AF36" s="446"/>
      <c r="AG36" s="446"/>
      <c r="AH36" s="1112"/>
    </row>
    <row r="37" spans="1:36">
      <c r="A37" s="230" t="s">
        <v>144</v>
      </c>
      <c r="B37" s="1163">
        <f>1680706/100000</f>
        <v>16.80706</v>
      </c>
      <c r="C37" s="1111"/>
      <c r="D37" s="34"/>
      <c r="E37" s="34"/>
      <c r="F37" s="34"/>
      <c r="G37" s="34"/>
      <c r="H37" s="34"/>
      <c r="I37" s="34"/>
      <c r="J37" s="34"/>
      <c r="K37" s="34"/>
      <c r="L37" s="1112">
        <f>1080706/100000</f>
        <v>10.80706</v>
      </c>
      <c r="M37" s="881"/>
      <c r="N37" s="446"/>
      <c r="O37" s="446"/>
      <c r="P37" s="34"/>
      <c r="Q37" s="446"/>
      <c r="R37" s="446"/>
      <c r="S37" s="446"/>
      <c r="T37" s="446"/>
      <c r="U37" s="446"/>
      <c r="V37" s="446"/>
      <c r="W37" s="1112">
        <v>15</v>
      </c>
      <c r="X37" s="881"/>
      <c r="Y37" s="446"/>
      <c r="Z37" s="446"/>
      <c r="AA37" s="446"/>
      <c r="AB37" s="446"/>
      <c r="AC37" s="446"/>
      <c r="AD37" s="446"/>
      <c r="AE37" s="34"/>
      <c r="AF37" s="446"/>
      <c r="AG37" s="446"/>
      <c r="AH37" s="1112">
        <v>25</v>
      </c>
    </row>
    <row r="38" spans="1:36">
      <c r="A38" s="230" t="s">
        <v>1143</v>
      </c>
      <c r="B38" s="1112">
        <f>440872692/100000</f>
        <v>4408.7269200000001</v>
      </c>
      <c r="C38" s="1111"/>
      <c r="D38" s="34"/>
      <c r="E38" s="34"/>
      <c r="F38" s="34"/>
      <c r="G38" s="34"/>
      <c r="H38" s="34"/>
      <c r="I38" s="34"/>
      <c r="J38" s="34"/>
      <c r="K38" s="34"/>
      <c r="L38" s="1112">
        <f>467674578/100000</f>
        <v>4676.7457800000002</v>
      </c>
      <c r="M38" s="881"/>
      <c r="N38" s="446"/>
      <c r="O38" s="446"/>
      <c r="P38" s="34"/>
      <c r="Q38" s="446"/>
      <c r="R38" s="446"/>
      <c r="S38" s="446"/>
      <c r="T38" s="446"/>
      <c r="U38" s="446"/>
      <c r="V38" s="34"/>
      <c r="W38" s="1112">
        <v>4875</v>
      </c>
      <c r="X38" s="881"/>
      <c r="Y38" s="446"/>
      <c r="Z38" s="446"/>
      <c r="AA38" s="446"/>
      <c r="AB38" s="446"/>
      <c r="AC38" s="446"/>
      <c r="AD38" s="446"/>
      <c r="AE38" s="34"/>
      <c r="AF38" s="446"/>
      <c r="AG38" s="446"/>
      <c r="AH38" s="1112">
        <v>4925</v>
      </c>
    </row>
    <row r="39" spans="1:36">
      <c r="A39" s="181"/>
      <c r="B39" s="1162"/>
      <c r="C39" s="1111"/>
      <c r="D39" s="34"/>
      <c r="E39" s="34"/>
      <c r="F39" s="34"/>
      <c r="G39" s="34"/>
      <c r="H39" s="34"/>
      <c r="I39" s="34"/>
      <c r="J39" s="34"/>
      <c r="K39" s="34"/>
      <c r="L39" s="1112"/>
      <c r="M39" s="881"/>
      <c r="N39" s="446"/>
      <c r="O39" s="446"/>
      <c r="P39" s="34"/>
      <c r="Q39" s="446"/>
      <c r="R39" s="446"/>
      <c r="S39" s="446"/>
      <c r="T39" s="446"/>
      <c r="U39" s="446"/>
      <c r="V39" s="446"/>
      <c r="W39" s="1030"/>
      <c r="X39" s="881"/>
      <c r="Y39" s="446"/>
      <c r="Z39" s="446"/>
      <c r="AA39" s="446"/>
      <c r="AB39" s="446"/>
      <c r="AC39" s="446"/>
      <c r="AD39" s="446"/>
      <c r="AE39" s="34"/>
      <c r="AF39" s="446"/>
      <c r="AG39" s="446"/>
      <c r="AH39" s="1030"/>
    </row>
    <row r="40" spans="1:36" ht="13.5" thickBot="1">
      <c r="A40" s="293" t="s">
        <v>145</v>
      </c>
      <c r="B40" s="1166">
        <f>B37+B35+B38</f>
        <v>23528.727160599999</v>
      </c>
      <c r="C40" s="1116">
        <f t="shared" ref="C40:I40" si="20">C37+C35</f>
        <v>10336.34</v>
      </c>
      <c r="D40" s="1031">
        <f t="shared" si="20"/>
        <v>3637.38</v>
      </c>
      <c r="E40" s="1031">
        <f t="shared" si="20"/>
        <v>7375.78</v>
      </c>
      <c r="F40" s="1031">
        <f t="shared" si="20"/>
        <v>21349.5</v>
      </c>
      <c r="G40" s="1031">
        <f t="shared" si="20"/>
        <v>0</v>
      </c>
      <c r="H40" s="1031">
        <f t="shared" si="20"/>
        <v>21349.5</v>
      </c>
      <c r="I40" s="1031">
        <f t="shared" si="20"/>
        <v>87.062489999999997</v>
      </c>
      <c r="J40" s="1031">
        <f>J37+J35</f>
        <v>21436.56249</v>
      </c>
      <c r="K40" s="1031">
        <f>K37+K35</f>
        <v>27250.335000000003</v>
      </c>
      <c r="L40" s="1032">
        <f>(L37+L35+L38)</f>
        <v>17976.973510600004</v>
      </c>
      <c r="M40" s="1116">
        <f t="shared" ref="M40:V40" si="21">M37+M35</f>
        <v>21250.681680000002</v>
      </c>
      <c r="N40" s="1031">
        <f t="shared" si="21"/>
        <v>4020.4403149999998</v>
      </c>
      <c r="O40" s="1031">
        <f t="shared" si="21"/>
        <v>1338.4801050000001</v>
      </c>
      <c r="P40" s="1031">
        <f t="shared" si="21"/>
        <v>26609.6021</v>
      </c>
      <c r="Q40" s="1031">
        <f t="shared" si="21"/>
        <v>81.169912799999992</v>
      </c>
      <c r="R40" s="1031">
        <f t="shared" si="21"/>
        <v>26690.7720128</v>
      </c>
      <c r="S40" s="1031">
        <f t="shared" si="21"/>
        <v>0.1678326</v>
      </c>
      <c r="T40" s="1031">
        <f t="shared" si="21"/>
        <v>26690.9398454</v>
      </c>
      <c r="U40" s="1031">
        <f t="shared" si="21"/>
        <v>13289.420670600004</v>
      </c>
      <c r="V40" s="1031">
        <f t="shared" si="21"/>
        <v>11846.404792333333</v>
      </c>
      <c r="W40" s="1032">
        <f>W37+W35+W38</f>
        <v>19734.535053066669</v>
      </c>
      <c r="X40" s="1116">
        <f t="shared" ref="X40:AG40" si="22">X37+X35</f>
        <v>30329.031384000002</v>
      </c>
      <c r="Y40" s="1031">
        <f t="shared" si="22"/>
        <v>6661.3808844999994</v>
      </c>
      <c r="Z40" s="1031">
        <f t="shared" si="22"/>
        <v>1972.1269615000001</v>
      </c>
      <c r="AA40" s="1031">
        <f t="shared" si="22"/>
        <v>38962.539230000002</v>
      </c>
      <c r="AB40" s="1031">
        <f t="shared" si="22"/>
        <v>265.31714584000002</v>
      </c>
      <c r="AC40" s="1031">
        <f t="shared" si="22"/>
        <v>39227.856375839998</v>
      </c>
      <c r="AD40" s="1031">
        <f t="shared" si="22"/>
        <v>0</v>
      </c>
      <c r="AE40" s="1031">
        <f t="shared" si="22"/>
        <v>39227.856375839998</v>
      </c>
      <c r="AF40" s="1031">
        <f t="shared" si="22"/>
        <v>14844.535053066667</v>
      </c>
      <c r="AG40" s="1031">
        <f t="shared" si="22"/>
        <v>21071.928187919999</v>
      </c>
      <c r="AH40" s="1032">
        <f>AH37+AH35+AH38</f>
        <v>23105.928187920003</v>
      </c>
    </row>
    <row r="41" spans="1:36">
      <c r="B41" s="7"/>
      <c r="J41" s="7"/>
      <c r="K41" s="7"/>
      <c r="L41" s="7"/>
      <c r="T41" s="20"/>
      <c r="W41" s="20"/>
    </row>
    <row r="42" spans="1:36">
      <c r="B42" s="7"/>
      <c r="H42" s="7"/>
      <c r="J42" s="7"/>
      <c r="K42" s="7"/>
      <c r="L42" s="7"/>
      <c r="P42" s="20"/>
    </row>
    <row r="43" spans="1:36">
      <c r="J43" s="7">
        <f>23528.72495-21513.14</f>
        <v>2015.5849500000004</v>
      </c>
      <c r="K43" s="7"/>
      <c r="L43" s="2" t="s">
        <v>223</v>
      </c>
      <c r="M43" s="1033" t="s">
        <v>224</v>
      </c>
      <c r="N43" s="1033" t="s">
        <v>225</v>
      </c>
      <c r="O43" s="1033" t="s">
        <v>226</v>
      </c>
      <c r="P43" s="13" t="s">
        <v>227</v>
      </c>
      <c r="Q43" s="13" t="s">
        <v>1870</v>
      </c>
      <c r="R43" s="13" t="s">
        <v>2023</v>
      </c>
    </row>
    <row r="44" spans="1:36">
      <c r="K44" s="7"/>
      <c r="L44" s="9" t="s">
        <v>150</v>
      </c>
      <c r="M44" s="1034">
        <v>0</v>
      </c>
      <c r="N44" s="1034">
        <v>0</v>
      </c>
      <c r="O44" s="1034">
        <v>0</v>
      </c>
      <c r="P44" s="1034">
        <v>0.05</v>
      </c>
      <c r="Q44" s="446"/>
      <c r="R44" s="446"/>
      <c r="U44" s="20"/>
    </row>
    <row r="45" spans="1:36">
      <c r="B45" s="7"/>
      <c r="J45" s="7"/>
      <c r="L45" s="9" t="s">
        <v>329</v>
      </c>
      <c r="M45" s="1034" t="e">
        <f>C16/F16</f>
        <v>#DIV/0!</v>
      </c>
      <c r="N45" s="1034" t="e">
        <f>D16/F16</f>
        <v>#DIV/0!</v>
      </c>
      <c r="O45" s="1034" t="e">
        <f>E16/F16</f>
        <v>#DIV/0!</v>
      </c>
      <c r="P45" s="1034">
        <v>0.05</v>
      </c>
      <c r="Q45" s="446"/>
      <c r="R45" s="446"/>
      <c r="U45" s="20"/>
      <c r="V45" s="20"/>
    </row>
    <row r="46" spans="1:36">
      <c r="F46" s="7"/>
      <c r="L46" s="9" t="s">
        <v>1324</v>
      </c>
      <c r="M46" s="1034">
        <v>0.8</v>
      </c>
      <c r="N46" s="1034">
        <v>0.15</v>
      </c>
      <c r="O46" s="1034">
        <v>0.05</v>
      </c>
      <c r="P46" s="1034">
        <v>0.05</v>
      </c>
      <c r="Q46" s="34">
        <v>373.74781999999999</v>
      </c>
      <c r="R46" s="34">
        <f>730.65295</f>
        <v>730.65295000000003</v>
      </c>
    </row>
    <row r="47" spans="1:36">
      <c r="L47" s="9" t="s">
        <v>343</v>
      </c>
      <c r="M47" s="1034">
        <v>0</v>
      </c>
      <c r="N47" s="1034">
        <v>0</v>
      </c>
      <c r="O47" s="1034">
        <v>0</v>
      </c>
      <c r="P47" s="1034">
        <v>0.05</v>
      </c>
      <c r="Q47" s="446">
        <v>0</v>
      </c>
      <c r="R47" s="446">
        <v>0</v>
      </c>
    </row>
    <row r="48" spans="1:36" ht="23.25">
      <c r="K48" s="447" t="s">
        <v>252</v>
      </c>
      <c r="L48" s="9" t="s">
        <v>501</v>
      </c>
      <c r="M48" s="1034">
        <v>0.8</v>
      </c>
      <c r="N48" s="1034">
        <v>0.15</v>
      </c>
      <c r="O48" s="1034">
        <v>0.05</v>
      </c>
      <c r="P48" s="1034">
        <v>0.01</v>
      </c>
      <c r="Q48" s="34">
        <f>M67</f>
        <v>7609.8542800000005</v>
      </c>
      <c r="R48" s="34">
        <f>N67</f>
        <v>29511.378479999999</v>
      </c>
    </row>
    <row r="49" spans="8:19">
      <c r="L49" s="9" t="s">
        <v>1410</v>
      </c>
      <c r="M49" s="1034">
        <v>0.8</v>
      </c>
      <c r="N49" s="1034">
        <v>0.15</v>
      </c>
      <c r="O49" s="1034">
        <v>0.05</v>
      </c>
      <c r="P49" s="1034">
        <v>0.05</v>
      </c>
      <c r="Q49" s="446"/>
      <c r="R49" s="446"/>
    </row>
    <row r="50" spans="8:19">
      <c r="L50" s="9" t="s">
        <v>1325</v>
      </c>
      <c r="M50" s="1034">
        <v>0</v>
      </c>
      <c r="N50" s="1034">
        <v>0</v>
      </c>
      <c r="O50" s="1034">
        <v>0</v>
      </c>
      <c r="P50" s="1034">
        <v>0.05</v>
      </c>
      <c r="Q50" s="446"/>
      <c r="R50" s="446"/>
    </row>
    <row r="51" spans="8:19">
      <c r="L51" s="9" t="s">
        <v>206</v>
      </c>
      <c r="M51" s="1034">
        <v>0.8</v>
      </c>
      <c r="N51" s="1034">
        <v>0.15</v>
      </c>
      <c r="O51" s="1034">
        <v>0.05</v>
      </c>
      <c r="P51" s="1034">
        <v>0.05</v>
      </c>
      <c r="Q51" s="34">
        <v>0</v>
      </c>
      <c r="R51" s="446">
        <f>N72</f>
        <v>0</v>
      </c>
    </row>
    <row r="52" spans="8:19">
      <c r="L52" s="9" t="s">
        <v>207</v>
      </c>
      <c r="M52" s="1034">
        <v>0</v>
      </c>
      <c r="N52" s="1034">
        <v>0</v>
      </c>
      <c r="O52" s="1034">
        <v>0</v>
      </c>
      <c r="P52" s="1034">
        <v>0.05</v>
      </c>
      <c r="Q52" s="446"/>
      <c r="R52" s="446"/>
    </row>
    <row r="53" spans="8:19">
      <c r="L53" s="9" t="s">
        <v>1326</v>
      </c>
      <c r="M53" s="1034">
        <v>0.8</v>
      </c>
      <c r="N53" s="1034">
        <v>0.15</v>
      </c>
      <c r="O53" s="1034">
        <v>0.05</v>
      </c>
      <c r="P53" s="1034">
        <v>0.05</v>
      </c>
      <c r="Q53" s="34">
        <v>0</v>
      </c>
      <c r="R53" s="446">
        <v>0</v>
      </c>
    </row>
    <row r="54" spans="8:19">
      <c r="L54" s="1149" t="s">
        <v>57</v>
      </c>
      <c r="M54" s="1034">
        <v>0.8</v>
      </c>
      <c r="N54" s="1034">
        <v>0.15</v>
      </c>
      <c r="O54" s="1034">
        <v>0.05</v>
      </c>
      <c r="P54" s="1034">
        <v>0.05</v>
      </c>
      <c r="Q54" s="34">
        <v>350</v>
      </c>
      <c r="R54" s="34">
        <f>(1549.5078-823)+2534</f>
        <v>3260.5078000000003</v>
      </c>
    </row>
    <row r="55" spans="8:19">
      <c r="L55" s="3" t="s">
        <v>1098</v>
      </c>
      <c r="Q55" s="21">
        <f>SUM(Q44:Q54)</f>
        <v>8333.6021000000001</v>
      </c>
      <c r="R55" s="21">
        <f>SUM(R44:R54)</f>
        <v>33502.539230000002</v>
      </c>
    </row>
    <row r="56" spans="8:19">
      <c r="M56" s="1033" t="s">
        <v>1861</v>
      </c>
      <c r="N56" s="1033" t="s">
        <v>1979</v>
      </c>
    </row>
    <row r="57" spans="8:19" ht="23.25">
      <c r="J57" s="447" t="s">
        <v>252</v>
      </c>
      <c r="M57" s="451"/>
    </row>
    <row r="58" spans="8:19">
      <c r="K58" t="s">
        <v>358</v>
      </c>
      <c r="M58" s="451"/>
    </row>
    <row r="59" spans="8:19">
      <c r="M59" s="451"/>
    </row>
    <row r="60" spans="8:19">
      <c r="K60" t="s">
        <v>1570</v>
      </c>
      <c r="M60" s="20">
        <f>3246.91899</f>
        <v>3246.9189900000001</v>
      </c>
      <c r="N60" s="20">
        <f>5770.37848</f>
        <v>5770.3784800000003</v>
      </c>
    </row>
    <row r="61" spans="8:19">
      <c r="H61" t="s">
        <v>2068</v>
      </c>
      <c r="I61">
        <f>(81953297+29133197+150158207)/100000</f>
        <v>2612.4470099999999</v>
      </c>
      <c r="K61" t="s">
        <v>1771</v>
      </c>
      <c r="L61" s="7">
        <f>(69945749+1793481+38315000+67504000+49580000+29800000+110000000)/100000</f>
        <v>3669.3823000000002</v>
      </c>
      <c r="M61" s="452">
        <f>L61-I61</f>
        <v>1056.9352900000004</v>
      </c>
      <c r="N61" s="452">
        <v>0</v>
      </c>
      <c r="O61" s="12" t="s">
        <v>252</v>
      </c>
      <c r="P61"/>
      <c r="Q61" s="7"/>
      <c r="R61" s="452"/>
      <c r="S61" s="452"/>
    </row>
    <row r="62" spans="8:19">
      <c r="K62" s="1149" t="s">
        <v>1892</v>
      </c>
      <c r="L62">
        <f>1548+350</f>
        <v>1898</v>
      </c>
      <c r="M62" s="452">
        <v>1000</v>
      </c>
      <c r="N62" s="452">
        <f>L62-M62</f>
        <v>898</v>
      </c>
    </row>
    <row r="63" spans="8:19">
      <c r="H63" t="s">
        <v>2069</v>
      </c>
      <c r="I63">
        <v>7800</v>
      </c>
      <c r="K63" t="s">
        <v>1893</v>
      </c>
      <c r="L63">
        <v>24100</v>
      </c>
      <c r="M63" s="7">
        <v>1500</v>
      </c>
      <c r="N63" s="452">
        <f>L63-M63</f>
        <v>22600</v>
      </c>
      <c r="O63" s="452"/>
    </row>
    <row r="64" spans="8:19">
      <c r="H64" t="s">
        <v>2071</v>
      </c>
      <c r="I64">
        <v>1000</v>
      </c>
      <c r="K64" t="s">
        <v>2070</v>
      </c>
      <c r="L64">
        <v>1049</v>
      </c>
      <c r="M64" s="451">
        <f>206+600</f>
        <v>806</v>
      </c>
      <c r="N64" s="451">
        <f>L64-M64</f>
        <v>243</v>
      </c>
    </row>
    <row r="65" spans="10:15">
      <c r="K65" t="s">
        <v>107</v>
      </c>
      <c r="M65" s="451"/>
      <c r="N65" s="451"/>
    </row>
    <row r="66" spans="10:15">
      <c r="K66" t="s">
        <v>1411</v>
      </c>
      <c r="M66" s="451"/>
      <c r="N66" s="451"/>
    </row>
    <row r="67" spans="10:15">
      <c r="M67" s="21">
        <f>SUM(M57:M66)</f>
        <v>7609.8542800000005</v>
      </c>
      <c r="N67" s="21">
        <f>SUM(N57:N66)</f>
        <v>29511.378479999999</v>
      </c>
    </row>
    <row r="68" spans="10:15">
      <c r="M68" s="13"/>
      <c r="N68" s="21"/>
    </row>
    <row r="73" spans="10:15" ht="18">
      <c r="L73" s="1191" t="s">
        <v>1697</v>
      </c>
    </row>
    <row r="74" spans="10:15">
      <c r="K74" s="1310" t="s">
        <v>1185</v>
      </c>
      <c r="L74">
        <v>17111</v>
      </c>
      <c r="M74" s="12">
        <f>17111-16211</f>
        <v>900</v>
      </c>
      <c r="N74" s="20">
        <v>0</v>
      </c>
      <c r="O74" s="12" t="s">
        <v>252</v>
      </c>
    </row>
    <row r="75" spans="10:15">
      <c r="K75" s="1311" t="s">
        <v>1693</v>
      </c>
      <c r="L75">
        <v>138496</v>
      </c>
      <c r="M75">
        <f>1496</f>
        <v>1496</v>
      </c>
      <c r="N75">
        <v>0</v>
      </c>
      <c r="O75" s="12" t="s">
        <v>252</v>
      </c>
    </row>
    <row r="76" spans="10:15">
      <c r="K76" s="1311" t="s">
        <v>1635</v>
      </c>
      <c r="L76">
        <v>42412</v>
      </c>
      <c r="M76" s="12">
        <v>7190</v>
      </c>
      <c r="N76" s="12">
        <f>L76-30982-M76</f>
        <v>4240</v>
      </c>
      <c r="O76" s="12" t="s">
        <v>252</v>
      </c>
    </row>
    <row r="77" spans="10:15">
      <c r="K77" s="1310" t="s">
        <v>1562</v>
      </c>
      <c r="L77">
        <v>4104</v>
      </c>
      <c r="M77" s="451">
        <v>0</v>
      </c>
      <c r="N77" s="1140">
        <v>0</v>
      </c>
      <c r="O77" s="12" t="s">
        <v>252</v>
      </c>
    </row>
    <row r="78" spans="10:15">
      <c r="K78" s="1311" t="s">
        <v>1636</v>
      </c>
      <c r="L78">
        <v>22445</v>
      </c>
      <c r="M78" s="12">
        <v>1940</v>
      </c>
      <c r="N78" s="12">
        <v>0</v>
      </c>
      <c r="O78" s="1192" t="s">
        <v>252</v>
      </c>
    </row>
    <row r="79" spans="10:15">
      <c r="J79" s="19">
        <f>(3613+21639+31302+29193+5632+20634)</f>
        <v>112013</v>
      </c>
      <c r="K79" s="1311" t="s">
        <v>1700</v>
      </c>
      <c r="L79">
        <v>114592</v>
      </c>
      <c r="M79" s="19">
        <f>(114592-3613-21639-31302-29193-5632-20634)</f>
        <v>2579</v>
      </c>
      <c r="N79" s="19">
        <v>0</v>
      </c>
      <c r="O79" s="12" t="s">
        <v>252</v>
      </c>
    </row>
    <row r="80" spans="10:15">
      <c r="K80" s="1309" t="s">
        <v>1770</v>
      </c>
      <c r="L80">
        <f>2250+2233+2062+2526</f>
        <v>9071</v>
      </c>
      <c r="M80" s="12">
        <f>1200</f>
        <v>1200</v>
      </c>
      <c r="N80" s="12">
        <v>0</v>
      </c>
      <c r="O80" s="12" t="s">
        <v>252</v>
      </c>
    </row>
    <row r="81" spans="11:14">
      <c r="K81" s="1149" t="s">
        <v>1854</v>
      </c>
      <c r="L81">
        <f>19660</f>
        <v>19660</v>
      </c>
      <c r="M81" s="12">
        <f>L81-16829</f>
        <v>2831</v>
      </c>
      <c r="N81" s="12">
        <v>0</v>
      </c>
    </row>
  </sheetData>
  <mergeCells count="38">
    <mergeCell ref="X4:AH4"/>
    <mergeCell ref="X5:X7"/>
    <mergeCell ref="Y5:Y7"/>
    <mergeCell ref="Z5:Z7"/>
    <mergeCell ref="AA5:AA7"/>
    <mergeCell ref="AB5:AB7"/>
    <mergeCell ref="AH5:AH7"/>
    <mergeCell ref="AD5:AD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I5:I7"/>
    <mergeCell ref="C5:C7"/>
    <mergeCell ref="AI5:AI7"/>
    <mergeCell ref="AJ5:AJ7"/>
    <mergeCell ref="V5:V7"/>
    <mergeCell ref="AG5:AG7"/>
    <mergeCell ref="W5:W7"/>
    <mergeCell ref="AC5:AC7"/>
    <mergeCell ref="AE5:AE7"/>
    <mergeCell ref="AF5:AF7"/>
    <mergeCell ref="R5:R7"/>
    <mergeCell ref="S5:S7"/>
    <mergeCell ref="T5:T7"/>
    <mergeCell ref="U5:U7"/>
  </mergeCells>
  <phoneticPr fontId="0" type="noConversion"/>
  <printOptions horizontalCentered="1" gridLines="1"/>
  <pageMargins left="0.25" right="0" top="0.75" bottom="0.75" header="0.5" footer="0.5"/>
  <pageSetup paperSize="9" scale="97" orientation="landscape" r:id="rId1"/>
  <headerFooter alignWithMargins="0"/>
  <colBreaks count="3" manualBreakCount="3">
    <brk id="12" min="1" max="37" man="1"/>
    <brk id="23" min="1" max="37" man="1"/>
    <brk id="34" min="1" max="37" man="1"/>
  </colBreaks>
</worksheet>
</file>

<file path=xl/worksheets/sheet45.xml><?xml version="1.0" encoding="utf-8"?>
<worksheet xmlns="http://schemas.openxmlformats.org/spreadsheetml/2006/main" xmlns:r="http://schemas.openxmlformats.org/officeDocument/2006/relationships">
  <sheetPr codeName="Sheet73">
    <pageSetUpPr fitToPage="1"/>
  </sheetPr>
  <dimension ref="A1:O288"/>
  <sheetViews>
    <sheetView topLeftCell="A4" workbookViewId="0">
      <pane xSplit="1" ySplit="6" topLeftCell="B10" activePane="bottomRight" state="frozen"/>
      <selection activeCell="M74" sqref="M74:N74"/>
      <selection pane="topRight" activeCell="M74" sqref="M74:N74"/>
      <selection pane="bottomLeft" activeCell="M74" sqref="M74:N74"/>
      <selection pane="bottomRight" activeCell="B106" sqref="B106"/>
    </sheetView>
  </sheetViews>
  <sheetFormatPr defaultRowHeight="12.75"/>
  <cols>
    <col min="1" max="1" width="22.85546875" customWidth="1"/>
    <col min="2" max="2" width="10.28515625" customWidth="1"/>
    <col min="3" max="3" width="12.140625" bestFit="1" customWidth="1"/>
    <col min="4" max="4" width="9.5703125" customWidth="1"/>
    <col min="5" max="5" width="18.85546875" bestFit="1" customWidth="1"/>
    <col min="6" max="6" width="15.7109375" customWidth="1"/>
    <col min="8" max="8" width="9.85546875" customWidth="1"/>
    <col min="10" max="10" width="7.5703125" bestFit="1" customWidth="1"/>
    <col min="11" max="11" width="30.28515625" bestFit="1" customWidth="1"/>
    <col min="17" max="17" width="13.28515625" customWidth="1"/>
  </cols>
  <sheetData>
    <row r="1" spans="1:5">
      <c r="A1" s="13" t="s">
        <v>1407</v>
      </c>
    </row>
    <row r="2" spans="1:5">
      <c r="A2" s="13" t="s">
        <v>1408</v>
      </c>
    </row>
    <row r="3" spans="1:5">
      <c r="A3" s="13" t="s">
        <v>346</v>
      </c>
    </row>
    <row r="5" spans="1:5">
      <c r="A5" s="16" t="s">
        <v>412</v>
      </c>
      <c r="B5" s="541">
        <v>0</v>
      </c>
    </row>
    <row r="6" spans="1:5" ht="12.75" customHeight="1">
      <c r="A6" s="13" t="s">
        <v>1328</v>
      </c>
      <c r="B6" s="143" t="s">
        <v>1802</v>
      </c>
      <c r="C6" s="143" t="s">
        <v>1867</v>
      </c>
      <c r="D6" s="143" t="s">
        <v>2012</v>
      </c>
    </row>
    <row r="7" spans="1:5">
      <c r="A7" t="s">
        <v>47</v>
      </c>
      <c r="B7" s="7">
        <v>28570.41041</v>
      </c>
      <c r="C7" s="7">
        <f>B10</f>
        <v>28570.41041</v>
      </c>
      <c r="D7" s="7">
        <f>C10</f>
        <v>24887.41041</v>
      </c>
      <c r="E7" s="7"/>
    </row>
    <row r="8" spans="1:5">
      <c r="A8" s="16"/>
      <c r="C8" s="7"/>
      <c r="D8" s="7"/>
      <c r="E8" s="7"/>
    </row>
    <row r="9" spans="1:5">
      <c r="A9" s="16" t="s">
        <v>1343</v>
      </c>
      <c r="C9" s="7">
        <f>'F-23 CASHFLOW'!B32</f>
        <v>3683</v>
      </c>
      <c r="D9" s="7">
        <f>'F-23 CASHFLOW'!C32</f>
        <v>3683</v>
      </c>
    </row>
    <row r="10" spans="1:5">
      <c r="A10" s="16" t="s">
        <v>60</v>
      </c>
      <c r="B10" s="7">
        <f>B7+B8-B9</f>
        <v>28570.41041</v>
      </c>
      <c r="C10" s="7">
        <f>C7+C8-C9</f>
        <v>24887.41041</v>
      </c>
      <c r="D10" s="7">
        <f>D7+D8-D9</f>
        <v>21204.41041</v>
      </c>
    </row>
    <row r="12" spans="1:5">
      <c r="A12" s="16" t="s">
        <v>96</v>
      </c>
      <c r="B12" s="7">
        <v>0</v>
      </c>
      <c r="C12" s="7">
        <v>0</v>
      </c>
      <c r="D12" s="7">
        <v>0</v>
      </c>
    </row>
    <row r="13" spans="1:5">
      <c r="A13" s="16" t="s">
        <v>420</v>
      </c>
      <c r="B13" s="7">
        <v>0</v>
      </c>
      <c r="C13" s="7">
        <v>0</v>
      </c>
      <c r="D13" s="7">
        <v>0</v>
      </c>
    </row>
    <row r="14" spans="1:5">
      <c r="A14" s="3" t="s">
        <v>1182</v>
      </c>
      <c r="B14" s="141">
        <f>SUM(B12:B13)</f>
        <v>0</v>
      </c>
      <c r="C14" s="141">
        <f>SUM(C12:C13)</f>
        <v>0</v>
      </c>
      <c r="D14" s="141">
        <f>SUM(D12:D13)</f>
        <v>0</v>
      </c>
    </row>
    <row r="15" spans="1:5">
      <c r="A15" s="13" t="s">
        <v>1417</v>
      </c>
      <c r="B15" s="141"/>
      <c r="C15" s="141"/>
      <c r="D15" s="141"/>
    </row>
    <row r="16" spans="1:5">
      <c r="A16" s="16" t="s">
        <v>1412</v>
      </c>
      <c r="B16" s="541">
        <v>0.04</v>
      </c>
      <c r="C16" s="141"/>
      <c r="D16" s="141"/>
    </row>
    <row r="17" spans="1:7">
      <c r="A17" s="16" t="s">
        <v>47</v>
      </c>
      <c r="B17" s="478">
        <f>5782.32542</f>
        <v>5782.3254200000001</v>
      </c>
      <c r="C17" s="141">
        <f>B20</f>
        <v>5782.3254200000001</v>
      </c>
      <c r="D17" s="141">
        <f>C20</f>
        <v>5790.7170500000002</v>
      </c>
      <c r="G17" s="7"/>
    </row>
    <row r="18" spans="1:7">
      <c r="A18" s="16" t="s">
        <v>413</v>
      </c>
      <c r="B18" s="478">
        <f>(15680.09982-13729.55033)*0</f>
        <v>0</v>
      </c>
      <c r="C18" s="478">
        <v>8.3916299999999993</v>
      </c>
      <c r="D18" s="478">
        <v>0</v>
      </c>
      <c r="F18" s="7"/>
    </row>
    <row r="19" spans="1:7">
      <c r="A19" s="16" t="s">
        <v>414</v>
      </c>
      <c r="B19" s="478">
        <v>0</v>
      </c>
      <c r="C19" s="478">
        <v>0</v>
      </c>
      <c r="D19" s="478">
        <v>0</v>
      </c>
      <c r="F19" s="478"/>
    </row>
    <row r="20" spans="1:7">
      <c r="A20" s="16" t="s">
        <v>60</v>
      </c>
      <c r="B20" s="141">
        <f>B17+B18-B19</f>
        <v>5782.3254200000001</v>
      </c>
      <c r="C20" s="141">
        <f>C17+C18-C19</f>
        <v>5790.7170500000002</v>
      </c>
      <c r="D20" s="141">
        <f>D17+D18-D19</f>
        <v>5790.7170500000002</v>
      </c>
      <c r="F20" s="7"/>
    </row>
    <row r="21" spans="1:7">
      <c r="A21" s="16"/>
      <c r="B21" s="141"/>
      <c r="C21" s="141"/>
      <c r="D21" s="141"/>
    </row>
    <row r="22" spans="1:7">
      <c r="A22" s="16" t="s">
        <v>419</v>
      </c>
      <c r="B22" s="141">
        <f>231.29302-B23</f>
        <v>144.23053000000002</v>
      </c>
      <c r="C22" s="141">
        <f>C17*$B$16</f>
        <v>231.2930168</v>
      </c>
      <c r="D22" s="141">
        <f>D17*$B$16</f>
        <v>231.62868200000003</v>
      </c>
      <c r="F22" s="7"/>
    </row>
    <row r="23" spans="1:7">
      <c r="A23" s="16" t="s">
        <v>420</v>
      </c>
      <c r="B23" s="141">
        <f>87.06249</f>
        <v>87.062489999999997</v>
      </c>
      <c r="C23" s="141">
        <f>C18*$B$16/2</f>
        <v>0.1678326</v>
      </c>
      <c r="D23" s="141">
        <f>D18*$B$16/2</f>
        <v>0</v>
      </c>
      <c r="F23" s="7"/>
    </row>
    <row r="24" spans="1:7">
      <c r="A24" s="3" t="s">
        <v>1418</v>
      </c>
      <c r="B24" s="141">
        <f>B23+B22</f>
        <v>231.29302000000001</v>
      </c>
      <c r="C24" s="141">
        <f>C23+C22</f>
        <v>231.4608494</v>
      </c>
      <c r="D24" s="141">
        <f>D23+D22</f>
        <v>231.62868200000003</v>
      </c>
      <c r="F24" s="7"/>
    </row>
    <row r="25" spans="1:7">
      <c r="A25" s="3"/>
      <c r="B25" s="141"/>
      <c r="C25" s="141"/>
      <c r="D25" s="141"/>
    </row>
    <row r="26" spans="1:7">
      <c r="A26" s="13" t="s">
        <v>1417</v>
      </c>
      <c r="B26" s="141"/>
      <c r="C26" s="141"/>
      <c r="D26" s="141"/>
    </row>
    <row r="27" spans="1:7">
      <c r="A27" s="16" t="s">
        <v>1412</v>
      </c>
      <c r="B27" s="541">
        <v>0</v>
      </c>
      <c r="C27" s="141"/>
      <c r="D27" s="141"/>
    </row>
    <row r="28" spans="1:7">
      <c r="A28" s="16" t="s">
        <v>47</v>
      </c>
      <c r="B28" s="478">
        <f>10360.55</f>
        <v>10360.549999999999</v>
      </c>
      <c r="C28" s="141">
        <f>B31</f>
        <v>10413.402889999999</v>
      </c>
      <c r="D28" s="141">
        <f>C31</f>
        <v>10413.402889999999</v>
      </c>
    </row>
    <row r="29" spans="1:7">
      <c r="A29" s="16" t="s">
        <v>413</v>
      </c>
      <c r="B29" s="478">
        <v>52.852890000000002</v>
      </c>
      <c r="C29" s="478">
        <v>0</v>
      </c>
      <c r="D29" s="478">
        <v>0</v>
      </c>
    </row>
    <row r="30" spans="1:7">
      <c r="A30" s="16" t="s">
        <v>414</v>
      </c>
      <c r="B30" s="478">
        <v>0</v>
      </c>
      <c r="C30" s="478">
        <v>0</v>
      </c>
      <c r="D30" s="478">
        <v>0</v>
      </c>
      <c r="F30" s="478"/>
    </row>
    <row r="31" spans="1:7">
      <c r="A31" s="16" t="s">
        <v>60</v>
      </c>
      <c r="B31" s="141">
        <f>B28+B29-B30</f>
        <v>10413.402889999999</v>
      </c>
      <c r="C31" s="141">
        <f>C28+C29-C30</f>
        <v>10413.402889999999</v>
      </c>
      <c r="D31" s="141">
        <f>D28+D29-D30</f>
        <v>10413.402889999999</v>
      </c>
    </row>
    <row r="32" spans="1:7">
      <c r="A32" s="16"/>
      <c r="B32" s="141"/>
      <c r="C32" s="141"/>
      <c r="D32" s="141"/>
    </row>
    <row r="33" spans="1:6">
      <c r="A33" s="16" t="s">
        <v>419</v>
      </c>
      <c r="B33" s="141">
        <v>0</v>
      </c>
      <c r="C33" s="141">
        <v>0</v>
      </c>
      <c r="D33" s="141">
        <f>D28*$B$27</f>
        <v>0</v>
      </c>
    </row>
    <row r="34" spans="1:6">
      <c r="A34" s="16" t="s">
        <v>420</v>
      </c>
      <c r="B34" s="141">
        <v>0</v>
      </c>
      <c r="C34" s="7">
        <f>C29*$B$27/4</f>
        <v>0</v>
      </c>
      <c r="D34" s="7">
        <f>D29*$B$27/2</f>
        <v>0</v>
      </c>
    </row>
    <row r="35" spans="1:6">
      <c r="A35" s="3" t="s">
        <v>1418</v>
      </c>
      <c r="B35" s="141">
        <f>B34+B33</f>
        <v>0</v>
      </c>
      <c r="C35" s="141">
        <f>C34+C33</f>
        <v>0</v>
      </c>
      <c r="D35" s="141">
        <f>D34+D33</f>
        <v>0</v>
      </c>
    </row>
    <row r="36" spans="1:6">
      <c r="A36" s="13" t="s">
        <v>415</v>
      </c>
      <c r="B36" s="7"/>
    </row>
    <row r="37" spans="1:6">
      <c r="A37" s="16" t="s">
        <v>1412</v>
      </c>
      <c r="B37" s="542">
        <v>0.13</v>
      </c>
    </row>
    <row r="38" spans="1:6">
      <c r="A38" s="16" t="s">
        <v>47</v>
      </c>
      <c r="B38" s="7">
        <v>9095.9157099999993</v>
      </c>
      <c r="C38" s="7">
        <f>B41</f>
        <v>9095.9157099999993</v>
      </c>
      <c r="D38" s="7">
        <f>C41</f>
        <v>9095.9157099999993</v>
      </c>
      <c r="E38" s="7"/>
    </row>
    <row r="39" spans="1:6">
      <c r="A39" s="16" t="s">
        <v>413</v>
      </c>
      <c r="B39" s="7">
        <v>0</v>
      </c>
      <c r="C39" s="7">
        <v>0</v>
      </c>
      <c r="D39" s="7">
        <v>0</v>
      </c>
    </row>
    <row r="40" spans="1:6">
      <c r="A40" s="16" t="s">
        <v>414</v>
      </c>
      <c r="C40" s="7">
        <v>0</v>
      </c>
      <c r="D40" s="7">
        <f>C38/20*2</f>
        <v>909.59157099999993</v>
      </c>
    </row>
    <row r="41" spans="1:6">
      <c r="A41" s="16" t="s">
        <v>60</v>
      </c>
      <c r="B41" s="7">
        <f>B38+B39-B40</f>
        <v>9095.9157099999993</v>
      </c>
      <c r="C41" s="7">
        <f>C38+C39-C40</f>
        <v>9095.9157099999993</v>
      </c>
      <c r="D41" s="7">
        <f>D38+D39-D40</f>
        <v>8186.3241389999994</v>
      </c>
    </row>
    <row r="42" spans="1:6">
      <c r="A42" s="16"/>
      <c r="E42" s="7"/>
    </row>
    <row r="43" spans="1:6">
      <c r="A43" s="16" t="s">
        <v>419</v>
      </c>
      <c r="B43" s="7">
        <f>B38*B37</f>
        <v>1182.4690423</v>
      </c>
      <c r="C43" s="7">
        <f>C38*B37</f>
        <v>1182.4690423</v>
      </c>
      <c r="D43" s="7">
        <f>D38*B37</f>
        <v>1182.4690423</v>
      </c>
    </row>
    <row r="44" spans="1:6">
      <c r="A44" s="16" t="s">
        <v>420</v>
      </c>
      <c r="B44" s="7">
        <v>0</v>
      </c>
      <c r="C44" s="7">
        <v>0</v>
      </c>
      <c r="D44" s="7">
        <v>0</v>
      </c>
    </row>
    <row r="45" spans="1:6">
      <c r="A45" s="3" t="s">
        <v>1180</v>
      </c>
      <c r="B45" s="141">
        <f>B44+B43</f>
        <v>1182.4690423</v>
      </c>
      <c r="C45" s="141">
        <f>C44+C43</f>
        <v>1182.4690423</v>
      </c>
      <c r="D45" s="141">
        <f>D44+D43</f>
        <v>1182.4690423</v>
      </c>
    </row>
    <row r="46" spans="1:6" ht="10.5" customHeight="1"/>
    <row r="47" spans="1:6">
      <c r="A47" s="2" t="s">
        <v>65</v>
      </c>
    </row>
    <row r="48" spans="1:6">
      <c r="A48" s="16" t="s">
        <v>1412</v>
      </c>
      <c r="B48" s="543">
        <v>8.5000000000000006E-2</v>
      </c>
      <c r="C48" s="543">
        <v>0.125</v>
      </c>
      <c r="F48" s="614"/>
    </row>
    <row r="49" spans="1:11">
      <c r="A49" s="16" t="s">
        <v>47</v>
      </c>
      <c r="B49" s="7">
        <v>0</v>
      </c>
      <c r="C49" s="7">
        <f>B52</f>
        <v>0</v>
      </c>
      <c r="D49" s="7">
        <f>C52</f>
        <v>0</v>
      </c>
    </row>
    <row r="50" spans="1:11">
      <c r="A50" s="16" t="s">
        <v>413</v>
      </c>
      <c r="F50" s="8"/>
      <c r="G50" s="8"/>
      <c r="H50" s="8"/>
      <c r="I50" s="615"/>
      <c r="K50" s="615"/>
    </row>
    <row r="51" spans="1:11">
      <c r="A51" s="16" t="s">
        <v>414</v>
      </c>
      <c r="B51" s="7">
        <v>0</v>
      </c>
      <c r="C51">
        <v>0</v>
      </c>
      <c r="D51">
        <v>0</v>
      </c>
      <c r="G51" s="228"/>
      <c r="I51" s="228"/>
      <c r="K51" s="7"/>
    </row>
    <row r="52" spans="1:11">
      <c r="A52" s="16" t="s">
        <v>60</v>
      </c>
      <c r="B52" s="7">
        <f>B49+B50-B51</f>
        <v>0</v>
      </c>
      <c r="C52" s="7">
        <f>C49+C50-C51</f>
        <v>0</v>
      </c>
      <c r="D52" s="7">
        <f>D49+D50-D51</f>
        <v>0</v>
      </c>
      <c r="G52" s="228"/>
      <c r="I52" s="228"/>
      <c r="K52" s="7"/>
    </row>
    <row r="53" spans="1:11">
      <c r="A53" s="16"/>
      <c r="G53" s="228"/>
      <c r="I53" s="228"/>
      <c r="K53" s="7"/>
    </row>
    <row r="54" spans="1:11">
      <c r="A54" s="16" t="s">
        <v>419</v>
      </c>
      <c r="B54" s="7"/>
      <c r="G54" s="228"/>
      <c r="I54" s="228"/>
      <c r="K54" s="7"/>
    </row>
    <row r="55" spans="1:11">
      <c r="A55" s="16" t="s">
        <v>420</v>
      </c>
      <c r="B55" s="7"/>
      <c r="C55" s="7">
        <f>C49*C48</f>
        <v>0</v>
      </c>
      <c r="D55" s="7">
        <f>D49*C48</f>
        <v>0</v>
      </c>
      <c r="G55" s="228"/>
      <c r="I55" s="228"/>
      <c r="K55" s="7"/>
    </row>
    <row r="56" spans="1:11">
      <c r="A56" s="3" t="s">
        <v>1181</v>
      </c>
      <c r="B56" s="141">
        <f>B55+B54</f>
        <v>0</v>
      </c>
      <c r="C56" s="141">
        <f>C55+C54</f>
        <v>0</v>
      </c>
      <c r="D56" s="141">
        <f>D55+D54</f>
        <v>0</v>
      </c>
      <c r="G56" s="228"/>
      <c r="I56" s="228"/>
      <c r="K56" s="7"/>
    </row>
    <row r="57" spans="1:11">
      <c r="A57" s="16"/>
      <c r="C57" s="680"/>
      <c r="D57" s="680"/>
      <c r="G57" s="228"/>
      <c r="I57" s="228"/>
      <c r="K57" s="7"/>
    </row>
    <row r="58" spans="1:11">
      <c r="H58" s="2"/>
      <c r="J58" s="141"/>
      <c r="K58" s="141"/>
    </row>
    <row r="59" spans="1:11">
      <c r="A59" s="2" t="s">
        <v>1153</v>
      </c>
    </row>
    <row r="60" spans="1:11">
      <c r="A60" s="16" t="s">
        <v>1412</v>
      </c>
      <c r="B60" s="544">
        <v>0.12</v>
      </c>
      <c r="H60" s="7"/>
      <c r="K60" s="7"/>
    </row>
    <row r="61" spans="1:11">
      <c r="A61" s="16" t="s">
        <v>47</v>
      </c>
      <c r="B61" s="7">
        <f>547.5</f>
        <v>547.5</v>
      </c>
      <c r="C61" s="7">
        <f>B64</f>
        <v>547.5</v>
      </c>
      <c r="D61" s="7">
        <f>C64</f>
        <v>547.5</v>
      </c>
    </row>
    <row r="62" spans="1:11">
      <c r="A62" s="1204" t="s">
        <v>413</v>
      </c>
      <c r="B62" s="7">
        <v>0</v>
      </c>
      <c r="C62" s="7">
        <f>'F-23 CASHFLOW'!B16</f>
        <v>0</v>
      </c>
      <c r="D62" s="7">
        <f>'F-23 CASHFLOW'!C16</f>
        <v>0</v>
      </c>
      <c r="G62" s="614"/>
    </row>
    <row r="63" spans="1:11">
      <c r="A63" s="16" t="s">
        <v>414</v>
      </c>
      <c r="G63" s="616"/>
      <c r="K63" s="7"/>
    </row>
    <row r="64" spans="1:11">
      <c r="A64" s="16" t="s">
        <v>60</v>
      </c>
      <c r="B64" s="7">
        <f>B61+B62-B63</f>
        <v>547.5</v>
      </c>
      <c r="C64" s="7">
        <f>C61+C62-C63</f>
        <v>547.5</v>
      </c>
      <c r="D64" s="7">
        <f>D61+D62-D63</f>
        <v>547.5</v>
      </c>
      <c r="G64" s="616"/>
    </row>
    <row r="65" spans="1:8">
      <c r="A65" s="16"/>
    </row>
    <row r="66" spans="1:8">
      <c r="A66" s="16" t="s">
        <v>419</v>
      </c>
      <c r="B66" s="7">
        <f>65.7</f>
        <v>65.7</v>
      </c>
      <c r="C66" s="7">
        <f>B61*$B$60</f>
        <v>65.7</v>
      </c>
      <c r="D66" s="7">
        <f>B61*$B$60</f>
        <v>65.7</v>
      </c>
    </row>
    <row r="67" spans="1:8">
      <c r="A67" s="16" t="s">
        <v>420</v>
      </c>
      <c r="B67" s="7">
        <v>0</v>
      </c>
      <c r="C67" s="7">
        <f>C62*$B$60/2</f>
        <v>0</v>
      </c>
      <c r="D67" s="7">
        <f>D62*$B$60/2</f>
        <v>0</v>
      </c>
    </row>
    <row r="68" spans="1:8">
      <c r="A68" s="3" t="s">
        <v>1414</v>
      </c>
      <c r="B68" s="141">
        <f>B67+B66</f>
        <v>65.7</v>
      </c>
      <c r="C68" s="141">
        <f>C67+C66</f>
        <v>65.7</v>
      </c>
      <c r="D68" s="141">
        <f>D67+D66</f>
        <v>65.7</v>
      </c>
    </row>
    <row r="70" spans="1:8">
      <c r="A70" s="2" t="s">
        <v>1076</v>
      </c>
    </row>
    <row r="71" spans="1:8">
      <c r="A71" s="16" t="s">
        <v>1412</v>
      </c>
      <c r="B71" s="431">
        <v>0</v>
      </c>
      <c r="F71" s="2"/>
    </row>
    <row r="72" spans="1:8">
      <c r="A72" s="16" t="s">
        <v>47</v>
      </c>
      <c r="B72">
        <v>0</v>
      </c>
      <c r="C72" s="7">
        <f>B75</f>
        <v>0</v>
      </c>
      <c r="D72" s="7">
        <f>C75</f>
        <v>0</v>
      </c>
      <c r="H72" s="657"/>
    </row>
    <row r="73" spans="1:8">
      <c r="A73" s="16" t="s">
        <v>413</v>
      </c>
      <c r="B73" s="7">
        <v>0</v>
      </c>
      <c r="C73" s="7">
        <f>'F-23 CASHFLOW'!B17</f>
        <v>0</v>
      </c>
      <c r="D73" s="7">
        <f>'F-23 CASHFLOW'!C17</f>
        <v>0</v>
      </c>
      <c r="H73" s="228"/>
    </row>
    <row r="74" spans="1:8">
      <c r="A74" s="16" t="s">
        <v>414</v>
      </c>
      <c r="B74" s="7">
        <v>0</v>
      </c>
      <c r="C74" s="7">
        <v>0</v>
      </c>
      <c r="D74" s="7">
        <v>0</v>
      </c>
    </row>
    <row r="75" spans="1:8">
      <c r="A75" s="16" t="s">
        <v>60</v>
      </c>
      <c r="B75" s="7">
        <f>B72+B73-B74</f>
        <v>0</v>
      </c>
      <c r="C75" s="7">
        <f>C72+C73-C74</f>
        <v>0</v>
      </c>
      <c r="D75" s="7">
        <f>D72+D73-D74</f>
        <v>0</v>
      </c>
    </row>
    <row r="76" spans="1:8">
      <c r="A76" s="16"/>
    </row>
    <row r="77" spans="1:8">
      <c r="A77" s="16" t="s">
        <v>419</v>
      </c>
      <c r="B77" s="7">
        <v>0</v>
      </c>
      <c r="C77" s="7">
        <f>C72*B71</f>
        <v>0</v>
      </c>
      <c r="D77" s="7">
        <f>D72*B71</f>
        <v>0</v>
      </c>
    </row>
    <row r="78" spans="1:8">
      <c r="A78" s="16" t="s">
        <v>420</v>
      </c>
      <c r="B78" s="625">
        <v>0</v>
      </c>
      <c r="C78" s="7">
        <f>C73*$B$71/12*6</f>
        <v>0</v>
      </c>
      <c r="D78" s="7">
        <f>D73*$B$71/12*6</f>
        <v>0</v>
      </c>
    </row>
    <row r="79" spans="1:8">
      <c r="A79" s="3" t="s">
        <v>1414</v>
      </c>
      <c r="B79" s="141">
        <f>B78+B77</f>
        <v>0</v>
      </c>
      <c r="C79" s="141">
        <f>C78+C77</f>
        <v>0</v>
      </c>
      <c r="D79" s="141">
        <f>D78+D77</f>
        <v>0</v>
      </c>
    </row>
    <row r="80" spans="1:8">
      <c r="A80" s="3"/>
      <c r="B80" s="141"/>
      <c r="C80" s="141"/>
      <c r="D80" s="141"/>
    </row>
    <row r="81" spans="1:15">
      <c r="A81" s="2" t="s">
        <v>280</v>
      </c>
    </row>
    <row r="82" spans="1:15">
      <c r="A82" s="16" t="s">
        <v>1412</v>
      </c>
      <c r="B82" s="431">
        <v>0</v>
      </c>
    </row>
    <row r="83" spans="1:15">
      <c r="A83" s="16" t="s">
        <v>47</v>
      </c>
      <c r="B83">
        <v>0</v>
      </c>
      <c r="C83" s="7">
        <f>B86</f>
        <v>0</v>
      </c>
      <c r="D83" s="7">
        <f>C86</f>
        <v>0</v>
      </c>
    </row>
    <row r="84" spans="1:15">
      <c r="A84" s="16" t="s">
        <v>413</v>
      </c>
      <c r="B84" s="7">
        <v>0</v>
      </c>
      <c r="C84" s="7">
        <f>'F-23 CASHFLOW'!B18</f>
        <v>0</v>
      </c>
      <c r="D84" s="7">
        <f>'F-23 CASHFLOW'!C18</f>
        <v>0</v>
      </c>
    </row>
    <row r="85" spans="1:15">
      <c r="A85" s="16" t="s">
        <v>414</v>
      </c>
      <c r="B85" s="7">
        <v>0</v>
      </c>
      <c r="C85" s="7">
        <v>0</v>
      </c>
      <c r="D85" s="7">
        <v>0</v>
      </c>
    </row>
    <row r="86" spans="1:15">
      <c r="A86" s="16" t="s">
        <v>60</v>
      </c>
      <c r="B86" s="7">
        <f>B83+B84-B85</f>
        <v>0</v>
      </c>
      <c r="C86" s="7">
        <f>C83+C84-C85</f>
        <v>0</v>
      </c>
      <c r="D86" s="7">
        <f>D83+D84-D85</f>
        <v>0</v>
      </c>
    </row>
    <row r="87" spans="1:15">
      <c r="A87" s="16"/>
    </row>
    <row r="88" spans="1:15">
      <c r="A88" s="16" t="s">
        <v>419</v>
      </c>
      <c r="B88" s="7">
        <v>0</v>
      </c>
      <c r="C88" s="7">
        <f>C83*B82</f>
        <v>0</v>
      </c>
      <c r="D88" s="7">
        <f>D83*B82</f>
        <v>0</v>
      </c>
    </row>
    <row r="89" spans="1:15">
      <c r="A89" s="16" t="s">
        <v>420</v>
      </c>
      <c r="B89" s="625">
        <v>0</v>
      </c>
      <c r="C89" s="7">
        <f>C84*$B$82/12*6</f>
        <v>0</v>
      </c>
      <c r="D89" s="7">
        <f>D84*$B$82/12*1</f>
        <v>0</v>
      </c>
    </row>
    <row r="90" spans="1:15">
      <c r="A90" s="3" t="s">
        <v>1414</v>
      </c>
      <c r="B90" s="141">
        <f>B89+B88</f>
        <v>0</v>
      </c>
      <c r="C90" s="141">
        <f>C89+C88</f>
        <v>0</v>
      </c>
      <c r="D90" s="141">
        <f>D89+D88</f>
        <v>0</v>
      </c>
    </row>
    <row r="91" spans="1:15">
      <c r="A91" s="3"/>
      <c r="B91" s="141"/>
      <c r="C91" s="141"/>
      <c r="D91" s="141"/>
    </row>
    <row r="92" spans="1:15">
      <c r="A92" s="2" t="s">
        <v>416</v>
      </c>
      <c r="B92" s="141"/>
      <c r="C92" s="141"/>
      <c r="D92" s="141"/>
      <c r="G92" s="140" t="s">
        <v>353</v>
      </c>
      <c r="H92" s="9"/>
      <c r="I92" s="9"/>
      <c r="J92" s="9"/>
      <c r="K92" s="9"/>
    </row>
    <row r="93" spans="1:15" ht="38.25">
      <c r="A93" s="16" t="s">
        <v>1412</v>
      </c>
      <c r="B93" s="431">
        <v>7.7499999999999999E-2</v>
      </c>
      <c r="C93" s="141"/>
      <c r="D93" s="141"/>
      <c r="G93" s="783" t="s">
        <v>1366</v>
      </c>
      <c r="H93" s="783" t="s">
        <v>354</v>
      </c>
      <c r="I93" s="783" t="s">
        <v>355</v>
      </c>
      <c r="J93" s="783" t="s">
        <v>356</v>
      </c>
      <c r="K93" s="783" t="s">
        <v>352</v>
      </c>
      <c r="L93" s="784" t="s">
        <v>2044</v>
      </c>
      <c r="M93" s="784" t="s">
        <v>2045</v>
      </c>
      <c r="N93" s="784" t="s">
        <v>1886</v>
      </c>
      <c r="O93" s="784" t="s">
        <v>2046</v>
      </c>
    </row>
    <row r="94" spans="1:15">
      <c r="A94" s="16" t="s">
        <v>47</v>
      </c>
      <c r="B94" s="7">
        <f>35808.58553</f>
        <v>35808.585529999997</v>
      </c>
      <c r="C94" s="478">
        <f>B97</f>
        <v>32512.225139999999</v>
      </c>
      <c r="D94" s="478">
        <f>C97</f>
        <v>35779</v>
      </c>
      <c r="G94" s="880">
        <v>1200</v>
      </c>
      <c r="H94" s="1072">
        <v>41061</v>
      </c>
      <c r="I94" s="780">
        <v>7.75</v>
      </c>
      <c r="J94" s="781" t="s">
        <v>357</v>
      </c>
      <c r="K94" s="781" t="s">
        <v>1425</v>
      </c>
      <c r="L94" s="7"/>
      <c r="M94" s="7">
        <f t="shared" ref="M94:M95" si="0">G94*I94%/12*6</f>
        <v>46.5</v>
      </c>
      <c r="N94" s="478">
        <f>M94+L94</f>
        <v>46.5</v>
      </c>
      <c r="O94">
        <f t="shared" ref="O94:O95" si="1">G94*I94%</f>
        <v>93</v>
      </c>
    </row>
    <row r="95" spans="1:15">
      <c r="A95" s="16" t="s">
        <v>413</v>
      </c>
      <c r="B95" s="7"/>
      <c r="C95" s="7">
        <f>G115-C94</f>
        <v>3266.7748600000014</v>
      </c>
      <c r="D95" s="141"/>
      <c r="G95" s="880">
        <v>779</v>
      </c>
      <c r="H95" s="1072">
        <v>42009</v>
      </c>
      <c r="I95" s="780">
        <v>7.75</v>
      </c>
      <c r="J95" s="781" t="s">
        <v>357</v>
      </c>
      <c r="K95" s="781" t="s">
        <v>1425</v>
      </c>
      <c r="L95" s="7"/>
      <c r="M95" s="7">
        <f t="shared" si="0"/>
        <v>30.186250000000001</v>
      </c>
      <c r="N95" s="478">
        <f t="shared" ref="N95" si="2">M95+L95</f>
        <v>30.186250000000001</v>
      </c>
      <c r="O95">
        <f t="shared" si="1"/>
        <v>60.372500000000002</v>
      </c>
    </row>
    <row r="96" spans="1:15">
      <c r="A96" s="16" t="s">
        <v>414</v>
      </c>
      <c r="B96" s="7">
        <f>35808.58553-32512.22514</f>
        <v>3296.360389999998</v>
      </c>
      <c r="C96" s="7"/>
      <c r="D96" s="141"/>
      <c r="G96" s="880">
        <v>1400</v>
      </c>
      <c r="H96" s="1072">
        <v>41552</v>
      </c>
      <c r="I96" s="450">
        <v>7</v>
      </c>
      <c r="J96" s="781" t="s">
        <v>357</v>
      </c>
      <c r="K96" s="781" t="s">
        <v>1425</v>
      </c>
      <c r="L96" s="7"/>
      <c r="M96" s="7">
        <f t="shared" ref="M96:M103" si="3">G96*I96%/12*6</f>
        <v>49.000000000000007</v>
      </c>
      <c r="N96" s="478">
        <f>M96+L96</f>
        <v>49.000000000000007</v>
      </c>
      <c r="O96">
        <f>G96*I96%</f>
        <v>98.000000000000014</v>
      </c>
    </row>
    <row r="97" spans="1:15">
      <c r="A97" s="16" t="s">
        <v>60</v>
      </c>
      <c r="B97" s="7">
        <f>B94+B95-B96</f>
        <v>32512.225139999999</v>
      </c>
      <c r="C97" s="7">
        <f>C94+C95-C96</f>
        <v>35779</v>
      </c>
      <c r="D97">
        <f>D94+D95-D96</f>
        <v>35779</v>
      </c>
      <c r="G97" s="880">
        <v>1500</v>
      </c>
      <c r="H97" s="1072">
        <v>41578</v>
      </c>
      <c r="I97" s="450">
        <v>7</v>
      </c>
      <c r="J97" s="781" t="s">
        <v>357</v>
      </c>
      <c r="K97" s="781" t="s">
        <v>1425</v>
      </c>
      <c r="L97" s="7"/>
      <c r="M97" s="7">
        <f t="shared" si="3"/>
        <v>52.500000000000014</v>
      </c>
      <c r="N97" s="478">
        <f>M97+L97</f>
        <v>52.500000000000014</v>
      </c>
      <c r="O97">
        <f>G97*I97%</f>
        <v>105.00000000000001</v>
      </c>
    </row>
    <row r="98" spans="1:15">
      <c r="A98" s="16"/>
      <c r="D98" s="141"/>
      <c r="E98" s="144"/>
      <c r="G98" s="880">
        <v>1500</v>
      </c>
      <c r="H98" s="1072">
        <v>41645</v>
      </c>
      <c r="I98" s="450">
        <v>7</v>
      </c>
      <c r="J98" s="781" t="s">
        <v>357</v>
      </c>
      <c r="K98" s="781" t="s">
        <v>1425</v>
      </c>
      <c r="L98" s="7"/>
      <c r="M98" s="7">
        <f t="shared" si="3"/>
        <v>52.500000000000014</v>
      </c>
      <c r="N98" s="478">
        <f>M98+L98</f>
        <v>52.500000000000014</v>
      </c>
      <c r="O98">
        <f>G98*I98%</f>
        <v>105.00000000000001</v>
      </c>
    </row>
    <row r="99" spans="1:15">
      <c r="A99" s="16" t="s">
        <v>419</v>
      </c>
      <c r="B99" s="7">
        <f>(165620+563839+1031406+102048516+117862716+109124)/100000</f>
        <v>2217.8122100000001</v>
      </c>
      <c r="C99" s="7">
        <f>N115-C100</f>
        <v>2190.4251041750003</v>
      </c>
      <c r="D99" s="478">
        <f>O115-D100</f>
        <v>2519.3725000000004</v>
      </c>
      <c r="G99" s="880">
        <v>1500</v>
      </c>
      <c r="H99" s="1072">
        <v>41671</v>
      </c>
      <c r="I99" s="450">
        <v>7</v>
      </c>
      <c r="J99" s="781" t="s">
        <v>357</v>
      </c>
      <c r="K99" s="781" t="s">
        <v>1425</v>
      </c>
      <c r="L99" s="7"/>
      <c r="M99" s="7">
        <f t="shared" si="3"/>
        <v>52.500000000000014</v>
      </c>
      <c r="N99" s="478">
        <f t="shared" ref="N99:N103" si="4">M99+L99</f>
        <v>52.500000000000014</v>
      </c>
      <c r="O99">
        <f t="shared" ref="O99:O103" si="5">G99*I99%</f>
        <v>105.00000000000001</v>
      </c>
    </row>
    <row r="100" spans="1:15">
      <c r="A100" s="16" t="s">
        <v>420</v>
      </c>
      <c r="B100" s="7">
        <v>0</v>
      </c>
      <c r="C100" s="7">
        <f>C95*B93/2</f>
        <v>126.58752582500006</v>
      </c>
      <c r="D100" s="478">
        <f>D95*B93/2</f>
        <v>0</v>
      </c>
      <c r="G100" s="880">
        <v>1500</v>
      </c>
      <c r="H100" s="1072">
        <v>41703</v>
      </c>
      <c r="I100" s="450">
        <v>7</v>
      </c>
      <c r="J100" s="781" t="s">
        <v>357</v>
      </c>
      <c r="K100" s="781" t="s">
        <v>1425</v>
      </c>
      <c r="L100" s="7"/>
      <c r="M100" s="7">
        <f t="shared" si="3"/>
        <v>52.500000000000014</v>
      </c>
      <c r="N100" s="478">
        <f t="shared" si="4"/>
        <v>52.500000000000014</v>
      </c>
      <c r="O100">
        <f t="shared" si="5"/>
        <v>105.00000000000001</v>
      </c>
    </row>
    <row r="101" spans="1:15">
      <c r="A101" s="3" t="s">
        <v>1414</v>
      </c>
      <c r="B101" s="141">
        <f>B100+B99</f>
        <v>2217.8122100000001</v>
      </c>
      <c r="C101" s="141">
        <f>C100+C99</f>
        <v>2317.0126300000002</v>
      </c>
      <c r="D101" s="141">
        <f>D100+D99</f>
        <v>2519.3725000000004</v>
      </c>
      <c r="G101" s="880">
        <v>1600</v>
      </c>
      <c r="H101" s="1072">
        <v>41733</v>
      </c>
      <c r="I101" s="450">
        <v>7</v>
      </c>
      <c r="J101" s="781" t="s">
        <v>357</v>
      </c>
      <c r="K101" s="781" t="s">
        <v>1425</v>
      </c>
      <c r="L101" s="7"/>
      <c r="M101" s="7">
        <f t="shared" si="3"/>
        <v>56</v>
      </c>
      <c r="N101" s="478">
        <f t="shared" si="4"/>
        <v>56</v>
      </c>
      <c r="O101">
        <f t="shared" si="5"/>
        <v>112.00000000000001</v>
      </c>
    </row>
    <row r="102" spans="1:15">
      <c r="A102" s="3" t="s">
        <v>380</v>
      </c>
      <c r="B102" s="431">
        <v>5.3999999999999999E-2</v>
      </c>
      <c r="C102" s="141"/>
      <c r="D102" s="141"/>
      <c r="G102" s="880">
        <v>1800</v>
      </c>
      <c r="H102" s="1072">
        <v>41824</v>
      </c>
      <c r="I102" s="450">
        <v>7</v>
      </c>
      <c r="J102" s="781" t="s">
        <v>357</v>
      </c>
      <c r="K102" s="781" t="s">
        <v>1425</v>
      </c>
      <c r="L102" s="7"/>
      <c r="M102" s="7">
        <f t="shared" si="3"/>
        <v>63.000000000000014</v>
      </c>
      <c r="N102" s="478">
        <f t="shared" si="4"/>
        <v>63.000000000000014</v>
      </c>
      <c r="O102">
        <f t="shared" si="5"/>
        <v>126.00000000000001</v>
      </c>
    </row>
    <row r="103" spans="1:15">
      <c r="A103" s="777" t="s">
        <v>381</v>
      </c>
      <c r="B103" s="478">
        <v>68212.552299999996</v>
      </c>
      <c r="C103" s="478">
        <f>B106</f>
        <v>77091.002300000007</v>
      </c>
      <c r="D103" s="478">
        <f>C106</f>
        <v>80864.19230000001</v>
      </c>
      <c r="G103" s="880">
        <v>1500</v>
      </c>
      <c r="H103" s="1072">
        <v>41907</v>
      </c>
      <c r="I103" s="450">
        <v>7</v>
      </c>
      <c r="J103" s="781" t="s">
        <v>357</v>
      </c>
      <c r="K103" s="781" t="s">
        <v>1425</v>
      </c>
      <c r="L103" s="7"/>
      <c r="M103" s="7">
        <f t="shared" si="3"/>
        <v>52.500000000000014</v>
      </c>
      <c r="N103" s="478">
        <f t="shared" si="4"/>
        <v>52.500000000000014</v>
      </c>
      <c r="O103">
        <f t="shared" si="5"/>
        <v>105.00000000000001</v>
      </c>
    </row>
    <row r="104" spans="1:15">
      <c r="A104" s="778" t="s">
        <v>382</v>
      </c>
      <c r="B104" s="478">
        <v>9842.2099999999991</v>
      </c>
      <c r="C104" s="478">
        <f>'F-23 CASHFLOW'!B8</f>
        <v>4924.4799999999996</v>
      </c>
      <c r="D104" s="478">
        <f>'F-23 CASHFLOW'!C8</f>
        <v>5000</v>
      </c>
      <c r="G104" s="880"/>
      <c r="H104" s="1072"/>
      <c r="I104" s="450"/>
      <c r="J104" s="781"/>
      <c r="K104" s="781"/>
      <c r="L104" s="7"/>
      <c r="M104" s="7"/>
      <c r="N104" s="478"/>
    </row>
    <row r="105" spans="1:15">
      <c r="A105" s="777" t="s">
        <v>383</v>
      </c>
      <c r="B105" s="478">
        <f>9842.21-8878.45</f>
        <v>963.7599999999984</v>
      </c>
      <c r="C105" s="478">
        <f>'F-23 CASHFLOW'!B31</f>
        <v>1151.29</v>
      </c>
      <c r="D105" s="478">
        <f>'F-23 CASHFLOW'!C31</f>
        <v>3000</v>
      </c>
      <c r="G105" s="880"/>
      <c r="H105" s="1072"/>
      <c r="I105" s="450"/>
      <c r="J105" s="781"/>
      <c r="K105" s="781"/>
      <c r="L105" s="7"/>
      <c r="M105" s="7"/>
      <c r="N105" s="478"/>
    </row>
    <row r="106" spans="1:15">
      <c r="A106" s="777" t="s">
        <v>384</v>
      </c>
      <c r="B106" s="141">
        <f>B103+B104-B105</f>
        <v>77091.002300000007</v>
      </c>
      <c r="C106" s="141">
        <f>C103+C104-C105</f>
        <v>80864.19230000001</v>
      </c>
      <c r="D106" s="141">
        <f>D103+D104-D105</f>
        <v>82864.19230000001</v>
      </c>
      <c r="E106" s="7"/>
      <c r="F106" s="880"/>
      <c r="G106" s="880"/>
      <c r="H106" s="1072"/>
      <c r="I106" s="878"/>
      <c r="J106" s="781"/>
      <c r="K106" s="781"/>
      <c r="L106" s="7"/>
      <c r="M106" s="7"/>
      <c r="N106" s="478"/>
    </row>
    <row r="107" spans="1:15">
      <c r="A107" s="16" t="s">
        <v>419</v>
      </c>
      <c r="B107" s="478">
        <v>3765.0573199999999</v>
      </c>
      <c r="C107" s="478">
        <f>C103*B102</f>
        <v>4162.9141242000005</v>
      </c>
      <c r="D107" s="478">
        <f>D103*B102</f>
        <v>4366.6663842000007</v>
      </c>
      <c r="E107" s="7"/>
      <c r="F107" s="880"/>
      <c r="G107" s="1020">
        <f>SUM(G94:G106)</f>
        <v>14279</v>
      </c>
      <c r="L107" s="7">
        <v>505.45573000000002</v>
      </c>
      <c r="M107" s="141">
        <f>SUM(M94:M106)</f>
        <v>507.18625000000003</v>
      </c>
      <c r="N107" s="141">
        <f>SUM(N94:N106)+L107</f>
        <v>1012.6419800000001</v>
      </c>
      <c r="O107" s="141">
        <f>SUM(O94:O106)</f>
        <v>1014.3725000000001</v>
      </c>
    </row>
    <row r="108" spans="1:15">
      <c r="A108" s="16" t="s">
        <v>420</v>
      </c>
      <c r="B108" s="141"/>
      <c r="C108" s="478">
        <f>(C104-C105)/2*B102</f>
        <v>101.87612999999999</v>
      </c>
      <c r="D108" s="478">
        <f>(D104-D105)/2*B102</f>
        <v>54</v>
      </c>
      <c r="E108" s="10"/>
      <c r="F108" s="297"/>
      <c r="L108" s="7"/>
    </row>
    <row r="109" spans="1:15">
      <c r="A109" s="3" t="s">
        <v>1414</v>
      </c>
      <c r="B109" s="478">
        <f>B107+B108</f>
        <v>3765.0573199999999</v>
      </c>
      <c r="C109" s="478">
        <f>C107+C108</f>
        <v>4264.7902542000002</v>
      </c>
      <c r="D109" s="478">
        <f>D107+D108</f>
        <v>4420.6663842000007</v>
      </c>
      <c r="F109" s="7"/>
      <c r="G109" s="2" t="s">
        <v>1367</v>
      </c>
      <c r="L109" s="7"/>
      <c r="N109" s="784" t="s">
        <v>1886</v>
      </c>
      <c r="O109" s="784" t="s">
        <v>2046</v>
      </c>
    </row>
    <row r="110" spans="1:15">
      <c r="A110" s="2" t="s">
        <v>421</v>
      </c>
      <c r="B110" s="141">
        <f>B45+B14+B24+B35+B56+B68+B79+B90+B101+B109</f>
        <v>7462.3315923</v>
      </c>
      <c r="C110" s="141">
        <f>C45+C14+C24+C35+C56+C68+C79+C90+C101+C109</f>
        <v>8061.4327759000007</v>
      </c>
      <c r="D110" s="141">
        <f>D45+D14+D24+D35+D56+D68+D79+D90+D101+D109</f>
        <v>8419.8366085000016</v>
      </c>
      <c r="E110" s="7"/>
      <c r="G110" s="292" t="s">
        <v>1642</v>
      </c>
      <c r="H110" s="782"/>
      <c r="I110" s="450"/>
      <c r="J110" s="781"/>
      <c r="L110" s="7">
        <v>551.87064999999996</v>
      </c>
      <c r="M110" s="7"/>
      <c r="N110" s="7">
        <f>L110</f>
        <v>551.87064999999996</v>
      </c>
    </row>
    <row r="111" spans="1:15">
      <c r="A111" t="s">
        <v>422</v>
      </c>
      <c r="B111" s="7"/>
      <c r="E111" s="189"/>
      <c r="L111" s="7"/>
      <c r="N111" s="7"/>
    </row>
    <row r="112" spans="1:15">
      <c r="A112" s="1" t="s">
        <v>1173</v>
      </c>
      <c r="B112" s="7">
        <f>B13</f>
        <v>0</v>
      </c>
      <c r="C112" s="7">
        <f>C13</f>
        <v>0</v>
      </c>
      <c r="D112" s="7">
        <f>D13</f>
        <v>0</v>
      </c>
      <c r="G112" s="780">
        <v>21500</v>
      </c>
      <c r="H112" s="786">
        <v>41954</v>
      </c>
      <c r="I112" s="228">
        <v>7.0000000000000007E-2</v>
      </c>
      <c r="K112" s="292" t="s">
        <v>1426</v>
      </c>
      <c r="M112" s="7">
        <f>(21500*I112/12*6)</f>
        <v>752.50000000000011</v>
      </c>
      <c r="N112" s="7">
        <f>SUM(L112:M112)</f>
        <v>752.50000000000011</v>
      </c>
      <c r="O112" s="7">
        <f>G112*I112</f>
        <v>1505.0000000000002</v>
      </c>
    </row>
    <row r="113" spans="1:15">
      <c r="A113" s="1" t="s">
        <v>423</v>
      </c>
      <c r="B113" s="7">
        <v>0</v>
      </c>
      <c r="C113" s="7">
        <f>C44</f>
        <v>0</v>
      </c>
      <c r="D113" s="7">
        <f>D44</f>
        <v>0</v>
      </c>
      <c r="K113" s="292"/>
      <c r="M113" s="292"/>
      <c r="N113" s="7"/>
      <c r="O113" s="7"/>
    </row>
    <row r="114" spans="1:15">
      <c r="A114" s="1" t="s">
        <v>1183</v>
      </c>
      <c r="B114" s="7">
        <v>0</v>
      </c>
      <c r="C114" s="7">
        <v>0</v>
      </c>
      <c r="D114" s="7">
        <v>0</v>
      </c>
      <c r="K114" s="143" t="s">
        <v>1098</v>
      </c>
      <c r="L114" s="141">
        <f>SUM(L110:L113)</f>
        <v>551.87064999999996</v>
      </c>
      <c r="M114" s="141">
        <f>SUM(M110:M113)</f>
        <v>752.50000000000011</v>
      </c>
      <c r="N114" s="141">
        <f>SUM(N110:N113)</f>
        <v>1304.3706500000001</v>
      </c>
      <c r="O114" s="141">
        <f>SUM(O110:O113)</f>
        <v>1505.0000000000002</v>
      </c>
    </row>
    <row r="115" spans="1:15">
      <c r="A115" s="1" t="s">
        <v>1153</v>
      </c>
      <c r="B115" s="7">
        <f>B67</f>
        <v>0</v>
      </c>
      <c r="C115" s="7">
        <f>C67</f>
        <v>0</v>
      </c>
      <c r="D115" s="7">
        <f>D67</f>
        <v>0</v>
      </c>
      <c r="G115" s="141">
        <f>G112+G107</f>
        <v>35779</v>
      </c>
      <c r="K115" s="292" t="s">
        <v>1106</v>
      </c>
      <c r="N115" s="141">
        <f>N114+N107</f>
        <v>2317.0126300000002</v>
      </c>
      <c r="O115" s="141">
        <f>O114+O107</f>
        <v>2519.3725000000004</v>
      </c>
    </row>
    <row r="116" spans="1:15">
      <c r="A116" s="1" t="s">
        <v>1189</v>
      </c>
      <c r="B116" s="7">
        <f>B23+B34</f>
        <v>87.062489999999997</v>
      </c>
      <c r="C116" s="7">
        <f>C23+C34</f>
        <v>0.1678326</v>
      </c>
      <c r="D116" s="7">
        <f>D23+D34</f>
        <v>0</v>
      </c>
      <c r="H116" s="786"/>
      <c r="I116" s="785"/>
      <c r="J116" s="781"/>
      <c r="K116" s="292"/>
      <c r="L116" s="7"/>
    </row>
    <row r="117" spans="1:15">
      <c r="A117" s="1" t="s">
        <v>1078</v>
      </c>
      <c r="B117" s="7">
        <f>B89</f>
        <v>0</v>
      </c>
      <c r="C117" s="7">
        <f>C89</f>
        <v>0</v>
      </c>
      <c r="D117" s="7">
        <f>D89</f>
        <v>0</v>
      </c>
      <c r="L117" s="7"/>
    </row>
    <row r="118" spans="1:15">
      <c r="A118" s="1" t="s">
        <v>1077</v>
      </c>
      <c r="B118" s="7">
        <f>B78</f>
        <v>0</v>
      </c>
      <c r="C118" s="7">
        <f>C78</f>
        <v>0</v>
      </c>
      <c r="D118" s="7">
        <f>D78</f>
        <v>0</v>
      </c>
    </row>
    <row r="119" spans="1:15">
      <c r="A119" s="1" t="s">
        <v>1098</v>
      </c>
      <c r="B119" s="7">
        <f>SUM(B112:B118)</f>
        <v>87.062489999999997</v>
      </c>
      <c r="C119" s="7">
        <f>SUM(C112:C118)</f>
        <v>0.1678326</v>
      </c>
      <c r="D119" s="7">
        <f>SUM(D112:D118)</f>
        <v>0</v>
      </c>
    </row>
    <row r="120" spans="1:15">
      <c r="A120" t="s">
        <v>424</v>
      </c>
      <c r="B120" s="141">
        <f>B110-B119</f>
        <v>7375.2691022999998</v>
      </c>
      <c r="C120" s="141">
        <f>C110-C119</f>
        <v>8061.2649433000006</v>
      </c>
      <c r="D120" s="141">
        <f>D110-D119</f>
        <v>8419.8366085000016</v>
      </c>
    </row>
    <row r="121" spans="1:15">
      <c r="A121" s="2" t="s">
        <v>64</v>
      </c>
      <c r="B121" s="141">
        <f>B10+B20+B31+B41+B52+B64+B75+B86+B97</f>
        <v>86921.779569999999</v>
      </c>
      <c r="C121" s="141">
        <f>C10+C20+C31+C41+C52+C64+C75+C86+C97</f>
        <v>86513.946060000002</v>
      </c>
      <c r="D121" s="141">
        <f>D10+D20+D31+D41+D52+D64+D75+D86+D97</f>
        <v>81921.35448899999</v>
      </c>
    </row>
    <row r="122" spans="1:15">
      <c r="A122" s="2"/>
      <c r="B122" s="141"/>
      <c r="C122" s="141"/>
      <c r="D122" s="141"/>
    </row>
    <row r="123" spans="1:15">
      <c r="A123" s="2"/>
      <c r="B123" s="141"/>
      <c r="C123" s="141"/>
      <c r="D123" s="141"/>
    </row>
    <row r="124" spans="1:15">
      <c r="A124" s="2"/>
      <c r="B124" s="141"/>
      <c r="C124" s="141"/>
      <c r="D124" s="141"/>
    </row>
    <row r="125" spans="1:15">
      <c r="A125" s="2"/>
      <c r="B125" s="141"/>
      <c r="C125" s="141"/>
      <c r="D125" s="141"/>
    </row>
    <row r="126" spans="1:15">
      <c r="C126" s="7"/>
    </row>
    <row r="152" ht="12.75" customHeight="1"/>
    <row r="260" spans="1:6">
      <c r="A260" s="603" t="s">
        <v>42</v>
      </c>
      <c r="B260" s="141"/>
      <c r="C260" s="141"/>
      <c r="D260" s="141"/>
    </row>
    <row r="261" spans="1:6">
      <c r="A261" s="2" t="s">
        <v>199</v>
      </c>
      <c r="B261" s="141"/>
      <c r="C261" s="141"/>
      <c r="D261" s="141"/>
    </row>
    <row r="262" spans="1:6">
      <c r="A262" s="603" t="s">
        <v>1100</v>
      </c>
      <c r="B262" s="141"/>
      <c r="C262" s="141"/>
      <c r="D262" s="141"/>
      <c r="E262" s="607" t="s">
        <v>200</v>
      </c>
      <c r="F262" s="607" t="s">
        <v>54</v>
      </c>
    </row>
    <row r="263" spans="1:6">
      <c r="A263" s="292" t="s">
        <v>1101</v>
      </c>
      <c r="C263" s="604">
        <v>53957952</v>
      </c>
      <c r="D263" s="141"/>
    </row>
    <row r="264" spans="1:6">
      <c r="A264" s="292" t="s">
        <v>43</v>
      </c>
      <c r="C264" s="604">
        <v>97699351</v>
      </c>
      <c r="D264" s="141"/>
    </row>
    <row r="265" spans="1:6">
      <c r="A265" s="292" t="s">
        <v>44</v>
      </c>
      <c r="C265" s="604">
        <v>86774167</v>
      </c>
      <c r="D265" s="141"/>
      <c r="E265" t="s">
        <v>1526</v>
      </c>
      <c r="F265" s="429">
        <f>SUM(C263:C265)</f>
        <v>238431470</v>
      </c>
    </row>
    <row r="266" spans="1:6">
      <c r="A266" s="292" t="s">
        <v>45</v>
      </c>
      <c r="C266" s="604">
        <v>11353909</v>
      </c>
      <c r="D266" s="141"/>
      <c r="E266" t="s">
        <v>201</v>
      </c>
      <c r="F266" s="10">
        <f>C266</f>
        <v>11353909</v>
      </c>
    </row>
    <row r="267" spans="1:6">
      <c r="A267" s="292" t="s">
        <v>46</v>
      </c>
      <c r="C267" s="604">
        <v>3006692</v>
      </c>
      <c r="D267" s="141"/>
      <c r="E267" t="s">
        <v>202</v>
      </c>
      <c r="F267" s="10">
        <f>C267</f>
        <v>3006692</v>
      </c>
    </row>
    <row r="268" spans="1:6">
      <c r="A268" s="3" t="s">
        <v>1098</v>
      </c>
      <c r="C268" s="429">
        <f>SUM(C263:C267)</f>
        <v>252792071</v>
      </c>
      <c r="D268" s="141"/>
    </row>
    <row r="269" spans="1:6">
      <c r="A269" s="2"/>
      <c r="B269" s="141"/>
      <c r="C269" s="141"/>
      <c r="D269" s="141"/>
    </row>
    <row r="270" spans="1:6">
      <c r="A270" s="603" t="s">
        <v>1090</v>
      </c>
      <c r="B270" s="141"/>
      <c r="C270" s="141"/>
      <c r="D270" s="141"/>
      <c r="E270" s="607" t="s">
        <v>200</v>
      </c>
      <c r="F270" s="607" t="s">
        <v>54</v>
      </c>
    </row>
    <row r="271" spans="1:6">
      <c r="A271" s="3" t="s">
        <v>196</v>
      </c>
      <c r="B271" s="605">
        <v>36876</v>
      </c>
      <c r="C271" s="604">
        <f>95500000*0.7</f>
        <v>66849999.999999993</v>
      </c>
      <c r="D271" s="141"/>
      <c r="E271" s="606">
        <f>B271+365*6</f>
        <v>39066</v>
      </c>
      <c r="F271" s="10">
        <f>C271</f>
        <v>66849999.999999993</v>
      </c>
    </row>
    <row r="272" spans="1:6">
      <c r="A272" s="3" t="s">
        <v>197</v>
      </c>
      <c r="B272" s="605">
        <v>37083</v>
      </c>
      <c r="C272" s="604">
        <f>85368000*0.7</f>
        <v>59757599.999999993</v>
      </c>
      <c r="D272" s="141"/>
      <c r="E272" s="606">
        <f t="shared" ref="E272:E287" si="6">B272+365*6</f>
        <v>39273</v>
      </c>
      <c r="F272" s="10">
        <f t="shared" ref="F272:F287" si="7">C272</f>
        <v>59757599.999999993</v>
      </c>
    </row>
    <row r="273" spans="1:6">
      <c r="A273" s="3"/>
      <c r="B273" s="605">
        <v>37230</v>
      </c>
      <c r="C273" s="604">
        <f>3157000*0.7</f>
        <v>2209900</v>
      </c>
      <c r="D273" s="141"/>
      <c r="E273" s="606">
        <f t="shared" si="6"/>
        <v>39420</v>
      </c>
      <c r="F273" s="10">
        <f t="shared" si="7"/>
        <v>2209900</v>
      </c>
    </row>
    <row r="274" spans="1:6">
      <c r="A274" s="3"/>
      <c r="B274" s="605">
        <v>37346</v>
      </c>
      <c r="C274" s="604">
        <f>45275000*0.7</f>
        <v>31692499.999999996</v>
      </c>
      <c r="D274" s="141"/>
      <c r="E274" s="606">
        <f t="shared" si="6"/>
        <v>39536</v>
      </c>
      <c r="F274" s="10">
        <f t="shared" si="7"/>
        <v>31692499.999999996</v>
      </c>
    </row>
    <row r="275" spans="1:6">
      <c r="A275" s="3" t="s">
        <v>198</v>
      </c>
      <c r="B275" s="605">
        <v>37384</v>
      </c>
      <c r="C275" s="604">
        <f>45276000*0.7</f>
        <v>31693199.999999996</v>
      </c>
      <c r="D275" s="141"/>
      <c r="E275" s="606">
        <f t="shared" si="6"/>
        <v>39574</v>
      </c>
      <c r="F275" s="10">
        <f t="shared" si="7"/>
        <v>31693199.999999996</v>
      </c>
    </row>
    <row r="276" spans="1:6">
      <c r="A276" s="1"/>
      <c r="B276" s="605">
        <v>37448</v>
      </c>
      <c r="C276" s="604">
        <f>2573000*0.7</f>
        <v>1801100</v>
      </c>
      <c r="D276" s="141"/>
      <c r="E276" s="606">
        <f t="shared" si="6"/>
        <v>39638</v>
      </c>
      <c r="F276" s="10">
        <f t="shared" si="7"/>
        <v>1801100</v>
      </c>
    </row>
    <row r="277" spans="1:6">
      <c r="A277" s="1"/>
      <c r="B277" s="605">
        <v>37532</v>
      </c>
      <c r="C277" s="604">
        <f>43537000*0.7</f>
        <v>30475899.999999996</v>
      </c>
      <c r="D277" s="141"/>
      <c r="E277" s="606">
        <f t="shared" si="6"/>
        <v>39722</v>
      </c>
      <c r="F277" s="10">
        <f t="shared" si="7"/>
        <v>30475899.999999996</v>
      </c>
    </row>
    <row r="278" spans="1:6">
      <c r="A278" s="1"/>
      <c r="B278" s="605">
        <v>37573</v>
      </c>
      <c r="C278" s="604">
        <f>27130000*0.7</f>
        <v>18991000</v>
      </c>
      <c r="D278" s="141"/>
      <c r="E278" s="606">
        <f t="shared" si="6"/>
        <v>39763</v>
      </c>
      <c r="F278" s="10">
        <f t="shared" si="7"/>
        <v>18991000</v>
      </c>
    </row>
    <row r="279" spans="1:6">
      <c r="A279" s="1"/>
      <c r="B279" s="605">
        <v>37636</v>
      </c>
      <c r="C279" s="604">
        <f>58773000*0.7</f>
        <v>41141100</v>
      </c>
      <c r="D279" s="141"/>
      <c r="E279" s="606">
        <f t="shared" si="6"/>
        <v>39826</v>
      </c>
      <c r="F279" s="10">
        <f t="shared" si="7"/>
        <v>41141100</v>
      </c>
    </row>
    <row r="280" spans="1:6">
      <c r="A280" s="1"/>
      <c r="B280" s="605">
        <v>37709</v>
      </c>
      <c r="C280" s="604">
        <f>70026000*0.7</f>
        <v>49018200</v>
      </c>
      <c r="D280" s="141"/>
      <c r="E280" s="606">
        <f t="shared" si="6"/>
        <v>39899</v>
      </c>
      <c r="F280" s="10">
        <f t="shared" si="7"/>
        <v>49018200</v>
      </c>
    </row>
    <row r="281" spans="1:6">
      <c r="A281" s="3" t="s">
        <v>52</v>
      </c>
      <c r="B281" s="605">
        <v>37805</v>
      </c>
      <c r="C281" s="604">
        <f>57674000*0.7</f>
        <v>40371800</v>
      </c>
      <c r="D281" s="141"/>
      <c r="E281" s="606">
        <f t="shared" si="6"/>
        <v>39995</v>
      </c>
      <c r="F281" s="10">
        <f t="shared" si="7"/>
        <v>40371800</v>
      </c>
    </row>
    <row r="282" spans="1:6">
      <c r="A282" s="3"/>
      <c r="B282" s="605">
        <v>37845</v>
      </c>
      <c r="C282" s="604">
        <f>33174000*0.7</f>
        <v>23221800</v>
      </c>
      <c r="D282" s="141"/>
      <c r="E282" s="606">
        <f t="shared" si="6"/>
        <v>40035</v>
      </c>
      <c r="F282" s="10">
        <f t="shared" si="7"/>
        <v>23221800</v>
      </c>
    </row>
    <row r="283" spans="1:6">
      <c r="A283" s="1"/>
      <c r="B283" s="605">
        <v>37916</v>
      </c>
      <c r="C283">
        <f>73200000*0.7</f>
        <v>51240000</v>
      </c>
      <c r="E283" s="606">
        <f t="shared" si="6"/>
        <v>40106</v>
      </c>
      <c r="F283" s="10">
        <f t="shared" si="7"/>
        <v>51240000</v>
      </c>
    </row>
    <row r="284" spans="1:6">
      <c r="A284" s="1"/>
      <c r="B284" s="605">
        <v>37994</v>
      </c>
      <c r="C284">
        <f>48704000*0.7</f>
        <v>34092800</v>
      </c>
      <c r="E284" s="606">
        <f t="shared" si="6"/>
        <v>40184</v>
      </c>
      <c r="F284" s="10">
        <f t="shared" si="7"/>
        <v>34092800</v>
      </c>
    </row>
    <row r="285" spans="1:6">
      <c r="A285" s="1"/>
      <c r="B285" s="605">
        <v>38016</v>
      </c>
      <c r="C285">
        <f>50000000*0.7</f>
        <v>35000000</v>
      </c>
      <c r="E285" s="606">
        <f t="shared" si="6"/>
        <v>40206</v>
      </c>
      <c r="F285" s="10">
        <f t="shared" si="7"/>
        <v>35000000</v>
      </c>
    </row>
    <row r="286" spans="1:6">
      <c r="A286" s="3" t="s">
        <v>53</v>
      </c>
      <c r="B286" s="605">
        <v>38159</v>
      </c>
      <c r="C286">
        <f>36400000*0.7</f>
        <v>25480000</v>
      </c>
      <c r="E286" s="606">
        <f t="shared" si="6"/>
        <v>40349</v>
      </c>
      <c r="F286" s="10">
        <f t="shared" si="7"/>
        <v>25480000</v>
      </c>
    </row>
    <row r="287" spans="1:6">
      <c r="A287" s="3" t="s">
        <v>1525</v>
      </c>
      <c r="B287" s="605">
        <v>38444</v>
      </c>
      <c r="C287">
        <f>162518000*0.7</f>
        <v>113762600</v>
      </c>
      <c r="E287" s="606">
        <f t="shared" si="6"/>
        <v>40634</v>
      </c>
      <c r="F287" s="10">
        <f t="shared" si="7"/>
        <v>113762600</v>
      </c>
    </row>
    <row r="288" spans="1:6">
      <c r="C288" s="429">
        <f>SUM(C271:C287)</f>
        <v>656799500</v>
      </c>
      <c r="F288" s="429">
        <f>SUM(F271:F287)</f>
        <v>656799500</v>
      </c>
    </row>
  </sheetData>
  <phoneticPr fontId="0" type="noConversion"/>
  <printOptions horizontalCentered="1" gridLines="1"/>
  <pageMargins left="0.25" right="0" top="0" bottom="0" header="0.5" footer="0.5"/>
  <pageSetup paperSize="9" scale="54"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74">
    <pageSetUpPr fitToPage="1"/>
  </sheetPr>
  <dimension ref="A1:J127"/>
  <sheetViews>
    <sheetView workbookViewId="0">
      <pane xSplit="1" ySplit="3" topLeftCell="B4" activePane="bottomRight" state="frozen"/>
      <selection pane="topRight" activeCell="B1" sqref="B1"/>
      <selection pane="bottomLeft" activeCell="A4" sqref="A4"/>
      <selection pane="bottomRight" activeCell="G15" sqref="G15"/>
    </sheetView>
  </sheetViews>
  <sheetFormatPr defaultRowHeight="12.75"/>
  <cols>
    <col min="1" max="1" width="20.28515625" customWidth="1"/>
    <col min="2" max="3" width="9.85546875" bestFit="1" customWidth="1"/>
    <col min="4" max="4" width="12" customWidth="1"/>
    <col min="5" max="7" width="9.5703125" bestFit="1" customWidth="1"/>
    <col min="9" max="9" width="9.5703125" bestFit="1" customWidth="1"/>
  </cols>
  <sheetData>
    <row r="1" spans="1:10">
      <c r="A1" s="12"/>
      <c r="B1" s="12"/>
      <c r="C1" s="12"/>
      <c r="D1" s="12"/>
    </row>
    <row r="2" spans="1:10">
      <c r="A2" s="13" t="s">
        <v>62</v>
      </c>
      <c r="B2" s="14"/>
      <c r="C2" s="14"/>
      <c r="D2" s="14"/>
    </row>
    <row r="3" spans="1:10" ht="13.5" thickBot="1">
      <c r="A3" s="28"/>
      <c r="B3" s="30" t="s">
        <v>1413</v>
      </c>
      <c r="C3" s="31"/>
      <c r="D3" s="31"/>
      <c r="E3" s="545" t="s">
        <v>1795</v>
      </c>
      <c r="F3" s="545" t="s">
        <v>1861</v>
      </c>
      <c r="G3" s="545" t="s">
        <v>1979</v>
      </c>
    </row>
    <row r="4" spans="1:10" ht="13.5" thickTop="1">
      <c r="A4" s="14"/>
      <c r="B4" s="15"/>
      <c r="C4" s="12"/>
      <c r="D4" s="12"/>
    </row>
    <row r="5" spans="1:10">
      <c r="A5" s="14" t="s">
        <v>63</v>
      </c>
      <c r="B5" s="15"/>
      <c r="C5" s="14"/>
      <c r="D5" s="14"/>
    </row>
    <row r="6" spans="1:10">
      <c r="A6" s="13" t="s">
        <v>318</v>
      </c>
      <c r="B6" s="15" t="s">
        <v>426</v>
      </c>
      <c r="C6" s="454" t="s">
        <v>427</v>
      </c>
      <c r="D6" s="454" t="s">
        <v>975</v>
      </c>
    </row>
    <row r="7" spans="1:10">
      <c r="A7" s="16" t="s">
        <v>319</v>
      </c>
      <c r="B7" s="17">
        <v>0</v>
      </c>
      <c r="C7" s="455">
        <v>0</v>
      </c>
      <c r="D7" s="455">
        <v>0</v>
      </c>
      <c r="E7" s="22">
        <f>(887994+16787529)/100000</f>
        <v>176.75523000000001</v>
      </c>
      <c r="F7" s="22">
        <f t="shared" ref="F7:G13" si="0">E31</f>
        <v>176.75523000000001</v>
      </c>
      <c r="G7" s="22">
        <f t="shared" si="0"/>
        <v>191.75523000000001</v>
      </c>
      <c r="I7" s="189"/>
    </row>
    <row r="8" spans="1:10">
      <c r="A8" s="16" t="s">
        <v>320</v>
      </c>
      <c r="B8" s="18">
        <v>3.0200000000000001E-2</v>
      </c>
      <c r="C8" s="456">
        <v>1.95E-2</v>
      </c>
      <c r="D8" s="456">
        <v>1.6299999999999999E-2</v>
      </c>
      <c r="E8" s="22">
        <f>1567.22902</f>
        <v>1567.22902</v>
      </c>
      <c r="F8" s="22">
        <f>E32</f>
        <v>1593.74902</v>
      </c>
      <c r="G8" s="22">
        <f>F32</f>
        <v>1679.41902</v>
      </c>
      <c r="I8" s="189"/>
    </row>
    <row r="9" spans="1:10">
      <c r="A9" s="16" t="s">
        <v>321</v>
      </c>
      <c r="B9" s="18">
        <f>7.84%</f>
        <v>7.8399999999999997E-2</v>
      </c>
      <c r="C9" s="456">
        <v>3.5999999999999997E-2</v>
      </c>
      <c r="D9" s="456">
        <v>3.7999999999999999E-2</v>
      </c>
      <c r="E9" s="22">
        <f>14782504784/100000</f>
        <v>147825.04784000001</v>
      </c>
      <c r="F9" s="22">
        <f t="shared" si="0"/>
        <v>175001.05284000002</v>
      </c>
      <c r="G9" s="22">
        <f t="shared" si="0"/>
        <v>199961.20512233337</v>
      </c>
      <c r="I9" s="189"/>
    </row>
    <row r="10" spans="1:10">
      <c r="A10" s="16" t="s">
        <v>322</v>
      </c>
      <c r="B10" s="18">
        <f>7.84%</f>
        <v>7.8399999999999997E-2</v>
      </c>
      <c r="C10" s="456">
        <v>3.5999999999999997E-2</v>
      </c>
      <c r="D10" s="456">
        <v>3.7999999999999999E-2</v>
      </c>
      <c r="E10" s="22">
        <v>0</v>
      </c>
      <c r="F10" s="22">
        <f t="shared" si="0"/>
        <v>0</v>
      </c>
      <c r="G10" s="22">
        <f t="shared" si="0"/>
        <v>0</v>
      </c>
      <c r="I10" s="189"/>
    </row>
    <row r="11" spans="1:10">
      <c r="A11" s="16" t="s">
        <v>323</v>
      </c>
      <c r="B11" s="18">
        <v>0.12770000000000001</v>
      </c>
      <c r="C11" s="456">
        <v>0.06</v>
      </c>
      <c r="D11" s="456">
        <v>6.3299999999999995E-2</v>
      </c>
      <c r="E11" s="22">
        <f>19301085/100000</f>
        <v>193.01085</v>
      </c>
      <c r="F11" s="22">
        <f t="shared" si="0"/>
        <v>198.09085000000002</v>
      </c>
      <c r="G11" s="22">
        <f t="shared" si="0"/>
        <v>213.09085000000002</v>
      </c>
      <c r="I11" s="189"/>
    </row>
    <row r="12" spans="1:10">
      <c r="A12" s="16" t="s">
        <v>324</v>
      </c>
      <c r="B12" s="18">
        <v>0.33400000000000002</v>
      </c>
      <c r="C12" s="456">
        <v>0.33400000000000002</v>
      </c>
      <c r="D12" s="456">
        <v>9.5000000000000001E-2</v>
      </c>
      <c r="E12" s="22">
        <f>4806722/100000</f>
        <v>48.067219999999999</v>
      </c>
      <c r="F12" s="22">
        <f t="shared" si="0"/>
        <v>48.067219999999999</v>
      </c>
      <c r="G12" s="22">
        <f t="shared" si="0"/>
        <v>48.067219999999999</v>
      </c>
      <c r="I12" s="189"/>
    </row>
    <row r="13" spans="1:10">
      <c r="A13" s="16" t="s">
        <v>325</v>
      </c>
      <c r="B13" s="18">
        <v>0.12770000000000001</v>
      </c>
      <c r="C13" s="456">
        <v>0.06</v>
      </c>
      <c r="D13" s="456">
        <v>4.7500000000000001E-2</v>
      </c>
      <c r="E13" s="22">
        <f>638.88168-E14</f>
        <v>191.98137999999994</v>
      </c>
      <c r="F13" s="22">
        <f t="shared" si="0"/>
        <v>201.44137999999992</v>
      </c>
      <c r="G13" s="22">
        <f t="shared" si="0"/>
        <v>236.44456059999993</v>
      </c>
      <c r="H13" s="22"/>
      <c r="I13" s="22"/>
    </row>
    <row r="14" spans="1:10">
      <c r="A14" s="16" t="s">
        <v>976</v>
      </c>
      <c r="B14" s="18"/>
      <c r="C14" s="456">
        <v>0.06</v>
      </c>
      <c r="D14" s="456">
        <v>0.16209999999999999</v>
      </c>
      <c r="E14" s="22">
        <f>446.9003</f>
        <v>446.90030000000002</v>
      </c>
      <c r="F14" s="22">
        <f>E38</f>
        <v>480.1703</v>
      </c>
      <c r="G14" s="22">
        <f>F38</f>
        <v>505.1703</v>
      </c>
      <c r="I14" s="144"/>
      <c r="J14" s="7"/>
    </row>
    <row r="15" spans="1:10" ht="13.5" thickBot="1">
      <c r="A15" s="27" t="s">
        <v>1098</v>
      </c>
      <c r="B15" s="28"/>
      <c r="C15" s="29"/>
      <c r="D15" s="29"/>
      <c r="E15" s="25">
        <f>SUM(E7:E14)</f>
        <v>150448.99184000003</v>
      </c>
      <c r="F15" s="25">
        <f>SUM(F7:F14)</f>
        <v>177699.32684000002</v>
      </c>
      <c r="G15" s="25">
        <f>SUM(G7:G14)</f>
        <v>202835.15230293339</v>
      </c>
    </row>
    <row r="16" spans="1:10" ht="13.5" thickTop="1">
      <c r="A16" s="12"/>
      <c r="B16" s="12"/>
      <c r="C16" s="12"/>
      <c r="D16" s="12"/>
      <c r="E16" s="19"/>
    </row>
    <row r="17" spans="1:9">
      <c r="A17" s="13"/>
      <c r="B17" s="12"/>
      <c r="C17" s="12"/>
      <c r="D17" s="12"/>
    </row>
    <row r="18" spans="1:9" ht="13.5" thickBot="1">
      <c r="A18" s="29" t="s">
        <v>59</v>
      </c>
      <c r="B18" s="28"/>
      <c r="C18" s="28"/>
      <c r="D18" s="28"/>
      <c r="E18" s="26"/>
      <c r="F18" s="26"/>
      <c r="G18" s="26"/>
    </row>
    <row r="19" spans="1:9" ht="13.5" thickTop="1">
      <c r="A19" s="16" t="s">
        <v>319</v>
      </c>
      <c r="B19" s="12"/>
      <c r="C19" s="12"/>
      <c r="D19" s="12"/>
      <c r="E19" s="20">
        <f>CWIP!K11</f>
        <v>0</v>
      </c>
      <c r="F19" s="20">
        <f>CWIP!U11+CWIP!V11</f>
        <v>15</v>
      </c>
      <c r="G19" s="20">
        <f>CWIP!AF11+CWIP!AG11</f>
        <v>85</v>
      </c>
    </row>
    <row r="20" spans="1:9">
      <c r="A20" s="16" t="s">
        <v>320</v>
      </c>
      <c r="B20" s="12"/>
      <c r="C20" s="12"/>
      <c r="D20" s="12"/>
      <c r="E20" s="20">
        <f>CWIP!K12</f>
        <v>26.52</v>
      </c>
      <c r="F20" s="20">
        <f>CWIP!U12+CWIP!V12</f>
        <v>85.67</v>
      </c>
      <c r="G20" s="20">
        <f>CWIP!AF12+CWIP!AG12</f>
        <v>1000</v>
      </c>
    </row>
    <row r="21" spans="1:9">
      <c r="A21" s="16" t="s">
        <v>321</v>
      </c>
      <c r="B21" s="12"/>
      <c r="C21" s="12"/>
      <c r="D21" s="12"/>
      <c r="E21" s="20">
        <f>CWIP!K30</f>
        <v>27176.005000000001</v>
      </c>
      <c r="F21" s="20">
        <f>CWIP!U30+CWIP!V30</f>
        <v>24960.152282333336</v>
      </c>
      <c r="G21" s="20">
        <f>CWIP!AF30+CWIP!AG30</f>
        <v>34696.463240986668</v>
      </c>
    </row>
    <row r="22" spans="1:9">
      <c r="A22" s="16" t="s">
        <v>322</v>
      </c>
      <c r="B22" s="12"/>
      <c r="C22" s="12"/>
      <c r="D22" s="12"/>
      <c r="E22" s="20"/>
      <c r="F22" s="20">
        <v>0</v>
      </c>
      <c r="G22" s="20">
        <v>0</v>
      </c>
    </row>
    <row r="23" spans="1:9">
      <c r="A23" s="16" t="s">
        <v>323</v>
      </c>
      <c r="B23" s="12"/>
      <c r="C23" s="12"/>
      <c r="D23" s="12"/>
      <c r="E23" s="20">
        <f>CWIP!K32</f>
        <v>5.08</v>
      </c>
      <c r="F23" s="20">
        <f>CWIP!U32+CWIP!V32</f>
        <v>15</v>
      </c>
      <c r="G23" s="20">
        <f>CWIP!AF32+CWIP!AG32</f>
        <v>20</v>
      </c>
    </row>
    <row r="24" spans="1:9">
      <c r="A24" s="16" t="s">
        <v>324</v>
      </c>
      <c r="B24" s="12"/>
      <c r="C24" s="12"/>
      <c r="D24" s="12"/>
      <c r="E24" s="20">
        <f>CWIP!K33</f>
        <v>0</v>
      </c>
      <c r="F24" s="20">
        <f>CWIP!U33+CWIP!V33</f>
        <v>0</v>
      </c>
      <c r="G24" s="20">
        <f>CWIP!AF33+CWIP!AG33</f>
        <v>15</v>
      </c>
    </row>
    <row r="25" spans="1:9">
      <c r="A25" s="16" t="s">
        <v>325</v>
      </c>
      <c r="B25" s="12"/>
      <c r="C25" s="12"/>
      <c r="D25" s="12"/>
      <c r="E25" s="20">
        <f>CWIP!K34-E26</f>
        <v>9.4599999999999937</v>
      </c>
      <c r="F25" s="20">
        <f>CWIP!U34+CWIP!V34-F26</f>
        <v>35.003180600000007</v>
      </c>
      <c r="G25" s="20">
        <f>CWIP!AF34+CWIP!AG34-G26</f>
        <v>70</v>
      </c>
    </row>
    <row r="26" spans="1:9">
      <c r="A26" s="16" t="s">
        <v>933</v>
      </c>
      <c r="B26" s="12"/>
      <c r="C26" s="12"/>
      <c r="D26" s="12"/>
      <c r="E26" s="20">
        <v>33.270000000000003</v>
      </c>
      <c r="F26" s="20">
        <v>25</v>
      </c>
      <c r="G26" s="20">
        <v>30</v>
      </c>
    </row>
    <row r="27" spans="1:9">
      <c r="A27" s="16" t="s">
        <v>326</v>
      </c>
      <c r="B27" s="12"/>
      <c r="C27" s="12"/>
      <c r="D27" s="12"/>
      <c r="E27" s="20"/>
      <c r="F27" s="20"/>
    </row>
    <row r="28" spans="1:9" ht="13.5" thickBot="1">
      <c r="A28" s="27" t="s">
        <v>1098</v>
      </c>
      <c r="B28" s="28"/>
      <c r="C28" s="29"/>
      <c r="D28" s="29"/>
      <c r="E28" s="25">
        <f>SUM(E19:E27)</f>
        <v>27250.335000000003</v>
      </c>
      <c r="F28" s="25">
        <f>SUM(F19:F27)</f>
        <v>25135.825462933335</v>
      </c>
      <c r="G28" s="25">
        <f>SUM(G19:G27)</f>
        <v>35916.463240986668</v>
      </c>
      <c r="I28" s="19"/>
    </row>
    <row r="29" spans="1:9" ht="13.5" thickTop="1">
      <c r="A29" s="16"/>
      <c r="B29" s="12"/>
      <c r="C29" s="12"/>
      <c r="D29" s="12"/>
      <c r="I29" s="10"/>
    </row>
    <row r="30" spans="1:9">
      <c r="A30" s="13" t="s">
        <v>327</v>
      </c>
      <c r="B30" s="12"/>
      <c r="C30" s="13"/>
      <c r="D30" s="13"/>
    </row>
    <row r="31" spans="1:9">
      <c r="A31" s="16" t="s">
        <v>319</v>
      </c>
      <c r="B31" s="12"/>
      <c r="C31" s="16"/>
      <c r="D31" s="16"/>
      <c r="E31" s="22">
        <f t="shared" ref="E31:G32" si="1">E19+E7</f>
        <v>176.75523000000001</v>
      </c>
      <c r="F31" s="22">
        <f t="shared" si="1"/>
        <v>191.75523000000001</v>
      </c>
      <c r="G31" s="22">
        <f t="shared" si="1"/>
        <v>276.75522999999998</v>
      </c>
    </row>
    <row r="32" spans="1:9">
      <c r="A32" s="16" t="s">
        <v>320</v>
      </c>
      <c r="B32" s="12"/>
      <c r="C32" s="16"/>
      <c r="D32" s="16"/>
      <c r="E32" s="22">
        <f t="shared" si="1"/>
        <v>1593.74902</v>
      </c>
      <c r="F32" s="22">
        <f t="shared" si="1"/>
        <v>1679.41902</v>
      </c>
      <c r="G32" s="22">
        <f t="shared" si="1"/>
        <v>2679.4190200000003</v>
      </c>
    </row>
    <row r="33" spans="1:9">
      <c r="A33" s="16" t="s">
        <v>321</v>
      </c>
      <c r="B33" s="12"/>
      <c r="C33" s="16"/>
      <c r="D33" s="16"/>
      <c r="E33" s="22">
        <f>E21+E9+E27</f>
        <v>175001.05284000002</v>
      </c>
      <c r="F33" s="22">
        <f>F21+F9+F27</f>
        <v>199961.20512233337</v>
      </c>
      <c r="G33" s="22">
        <f>G21+G9+G27</f>
        <v>234657.66836332003</v>
      </c>
    </row>
    <row r="34" spans="1:9">
      <c r="A34" s="16" t="s">
        <v>322</v>
      </c>
      <c r="B34" s="12"/>
      <c r="C34" s="22"/>
      <c r="D34" s="22"/>
      <c r="E34" s="22">
        <f t="shared" ref="E34:G38" si="2">E22+E10</f>
        <v>0</v>
      </c>
      <c r="F34" s="22">
        <f t="shared" si="2"/>
        <v>0</v>
      </c>
      <c r="G34" s="22">
        <f t="shared" si="2"/>
        <v>0</v>
      </c>
    </row>
    <row r="35" spans="1:9">
      <c r="A35" s="16" t="s">
        <v>323</v>
      </c>
      <c r="B35" s="12"/>
      <c r="C35" s="22"/>
      <c r="D35" s="22"/>
      <c r="E35" s="22">
        <f t="shared" si="2"/>
        <v>198.09085000000002</v>
      </c>
      <c r="F35" s="22">
        <f t="shared" si="2"/>
        <v>213.09085000000002</v>
      </c>
      <c r="G35" s="22">
        <f t="shared" si="2"/>
        <v>233.09085000000002</v>
      </c>
    </row>
    <row r="36" spans="1:9">
      <c r="A36" s="16" t="s">
        <v>324</v>
      </c>
      <c r="B36" s="12"/>
      <c r="C36" s="22"/>
      <c r="D36" s="22"/>
      <c r="E36" s="22">
        <f t="shared" si="2"/>
        <v>48.067219999999999</v>
      </c>
      <c r="F36" s="22">
        <f t="shared" si="2"/>
        <v>48.067219999999999</v>
      </c>
      <c r="G36" s="22">
        <f t="shared" si="2"/>
        <v>63.067219999999999</v>
      </c>
    </row>
    <row r="37" spans="1:9">
      <c r="A37" s="16" t="s">
        <v>325</v>
      </c>
      <c r="B37" s="12"/>
      <c r="C37" s="16"/>
      <c r="D37" s="16"/>
      <c r="E37" s="22">
        <f t="shared" si="2"/>
        <v>201.44137999999992</v>
      </c>
      <c r="F37" s="22">
        <f t="shared" si="2"/>
        <v>236.44456059999993</v>
      </c>
      <c r="G37" s="22">
        <f t="shared" si="2"/>
        <v>306.44456059999993</v>
      </c>
    </row>
    <row r="38" spans="1:9">
      <c r="A38" s="16" t="s">
        <v>933</v>
      </c>
      <c r="B38" s="12"/>
      <c r="C38" s="16"/>
      <c r="D38" s="16"/>
      <c r="E38" s="22">
        <f t="shared" si="2"/>
        <v>480.1703</v>
      </c>
      <c r="F38" s="22">
        <f t="shared" si="2"/>
        <v>505.1703</v>
      </c>
      <c r="G38" s="22">
        <f t="shared" si="2"/>
        <v>535.1703</v>
      </c>
    </row>
    <row r="39" spans="1:9" ht="13.5" thickBot="1">
      <c r="A39" s="27" t="s">
        <v>1098</v>
      </c>
      <c r="B39" s="28"/>
      <c r="C39" s="29"/>
      <c r="D39" s="29"/>
      <c r="E39" s="25">
        <f>SUM(E31:E38)</f>
        <v>177699.32684000002</v>
      </c>
      <c r="F39" s="25">
        <f>SUM(F31:F38)</f>
        <v>202835.15230293339</v>
      </c>
      <c r="G39" s="25">
        <f>SUM(G31:G38)</f>
        <v>238751.61554392005</v>
      </c>
    </row>
    <row r="40" spans="1:9" ht="13.5" thickTop="1">
      <c r="A40" s="12"/>
      <c r="B40" s="12"/>
      <c r="C40" s="12"/>
      <c r="D40" s="12"/>
      <c r="E40" s="7"/>
    </row>
    <row r="41" spans="1:9">
      <c r="A41" s="13" t="s">
        <v>330</v>
      </c>
      <c r="B41" s="13"/>
      <c r="C41" s="13"/>
      <c r="D41" s="13"/>
    </row>
    <row r="42" spans="1:9">
      <c r="A42" s="12" t="s">
        <v>935</v>
      </c>
      <c r="B42" s="12"/>
      <c r="C42" s="20"/>
      <c r="D42" s="20"/>
      <c r="E42" s="20">
        <f>CWIP!B35</f>
        <v>19103.193180599999</v>
      </c>
      <c r="F42" s="20">
        <f>E46</f>
        <v>13289.4206706</v>
      </c>
      <c r="G42" s="20">
        <f>F46</f>
        <v>14844.535053066666</v>
      </c>
    </row>
    <row r="43" spans="1:9">
      <c r="A43" s="12" t="s">
        <v>934</v>
      </c>
      <c r="B43" s="12"/>
      <c r="C43" s="20"/>
      <c r="D43" s="20"/>
      <c r="E43" s="20">
        <f>CWIP!B37+CWIP!B38</f>
        <v>4425.5339800000002</v>
      </c>
      <c r="F43" s="20">
        <f>E47</f>
        <v>4687.5528400000003</v>
      </c>
      <c r="G43" s="20">
        <f>F47</f>
        <v>4890</v>
      </c>
    </row>
    <row r="44" spans="1:9">
      <c r="A44" s="12" t="s">
        <v>59</v>
      </c>
      <c r="B44" s="12"/>
      <c r="C44" s="20"/>
      <c r="D44" s="20"/>
      <c r="E44" s="20">
        <f>CWIP!J35</f>
        <v>21436.56249</v>
      </c>
      <c r="F44" s="20">
        <f>CWIP!T35</f>
        <v>26690.9398454</v>
      </c>
      <c r="G44" s="20">
        <f>CWIP!AE35</f>
        <v>39227.856375839998</v>
      </c>
    </row>
    <row r="45" spans="1:9">
      <c r="A45" s="12" t="s">
        <v>331</v>
      </c>
      <c r="B45" s="12"/>
      <c r="C45" s="20"/>
      <c r="D45" s="20"/>
      <c r="E45" s="20">
        <f>E28</f>
        <v>27250.335000000003</v>
      </c>
      <c r="F45" s="20">
        <f>F28</f>
        <v>25135.825462933335</v>
      </c>
      <c r="G45" s="20">
        <f>G28</f>
        <v>35916.463240986668</v>
      </c>
    </row>
    <row r="46" spans="1:9">
      <c r="A46" s="446" t="s">
        <v>936</v>
      </c>
      <c r="B46" s="446"/>
      <c r="C46" s="32"/>
      <c r="D46" s="32"/>
      <c r="E46" s="32">
        <f>E42+E44-E45</f>
        <v>13289.4206706</v>
      </c>
      <c r="F46" s="32">
        <f>F42+F44-F45</f>
        <v>14844.535053066666</v>
      </c>
      <c r="G46" s="32">
        <f>G42+G44-G45</f>
        <v>18155.928187919992</v>
      </c>
    </row>
    <row r="47" spans="1:9">
      <c r="A47" s="12" t="s">
        <v>934</v>
      </c>
      <c r="B47" s="446"/>
      <c r="C47" s="32"/>
      <c r="D47" s="32"/>
      <c r="E47" s="32">
        <f>CWIP!L37+CWIP!L38</f>
        <v>4687.5528400000003</v>
      </c>
      <c r="F47" s="32">
        <f>CWIP!W37+CWIP!W38</f>
        <v>4890</v>
      </c>
      <c r="G47" s="32">
        <f>CWIP!AH37+CWIP!AH38</f>
        <v>4950</v>
      </c>
    </row>
    <row r="48" spans="1:9">
      <c r="A48" s="12" t="s">
        <v>937</v>
      </c>
      <c r="B48" s="446"/>
      <c r="C48" s="32"/>
      <c r="D48" s="32"/>
      <c r="E48" s="32">
        <f>E47+E46</f>
        <v>17976.973510600001</v>
      </c>
      <c r="F48" s="32">
        <f>F47+F46</f>
        <v>19734.535053066666</v>
      </c>
      <c r="G48" s="32">
        <f>G47+G46</f>
        <v>23105.928187919992</v>
      </c>
      <c r="I48" s="7">
        <f>23528.72-E48</f>
        <v>5551.7464894000004</v>
      </c>
    </row>
    <row r="49" spans="1:7">
      <c r="A49" s="13"/>
      <c r="B49" s="12"/>
      <c r="C49" s="13"/>
      <c r="D49" s="13"/>
      <c r="F49" s="7"/>
    </row>
    <row r="50" spans="1:7">
      <c r="A50" s="13" t="s">
        <v>61</v>
      </c>
      <c r="B50" s="12"/>
      <c r="C50" s="13"/>
      <c r="D50" s="13"/>
      <c r="E50" s="7"/>
    </row>
    <row r="51" spans="1:7">
      <c r="A51" s="13" t="s">
        <v>332</v>
      </c>
      <c r="B51" s="13"/>
      <c r="C51" s="13"/>
      <c r="D51" s="13"/>
      <c r="E51" s="21">
        <f>52040.96436</f>
        <v>52040.964359999998</v>
      </c>
      <c r="F51" s="21">
        <f>E63</f>
        <v>57838.626489999995</v>
      </c>
      <c r="G51" s="21">
        <f>F63</f>
        <v>64222.524649929997</v>
      </c>
    </row>
    <row r="52" spans="1:7">
      <c r="A52" s="13"/>
      <c r="B52" s="23" t="s">
        <v>333</v>
      </c>
      <c r="C52" s="13"/>
      <c r="D52" s="13"/>
    </row>
    <row r="53" spans="1:7">
      <c r="A53" s="16" t="s">
        <v>319</v>
      </c>
      <c r="B53" s="23">
        <v>0</v>
      </c>
      <c r="C53" s="12"/>
      <c r="D53" s="12"/>
      <c r="E53" s="451">
        <f>E7*$D$7</f>
        <v>0</v>
      </c>
      <c r="F53" s="451">
        <f>F7*$D$7</f>
        <v>0</v>
      </c>
      <c r="G53" s="451">
        <f>G7*$C7</f>
        <v>0</v>
      </c>
    </row>
    <row r="54" spans="1:7">
      <c r="A54" s="16" t="s">
        <v>320</v>
      </c>
      <c r="B54" s="23">
        <v>11.99</v>
      </c>
      <c r="C54" s="20"/>
      <c r="D54" s="20"/>
      <c r="E54" s="452">
        <f>E8*$C8*0+25.95964</f>
        <v>25.95964</v>
      </c>
      <c r="F54" s="452">
        <f>F8*$C8</f>
        <v>31.07810589</v>
      </c>
      <c r="G54" s="452">
        <f t="shared" ref="G54:G60" si="3">G8*$C8</f>
        <v>32.74867089</v>
      </c>
    </row>
    <row r="55" spans="1:7">
      <c r="A55" s="16" t="s">
        <v>321</v>
      </c>
      <c r="B55" s="23">
        <v>1679.41</v>
      </c>
      <c r="C55" s="20"/>
      <c r="D55" s="20"/>
      <c r="E55" s="452">
        <f>E9*$C9*0+5717.22049</f>
        <v>5717.2204899999997</v>
      </c>
      <c r="F55" s="452">
        <f t="shared" ref="E55:F60" si="4">F9*$C9</f>
        <v>6300.0379022400002</v>
      </c>
      <c r="G55" s="452">
        <f t="shared" si="3"/>
        <v>7198.6033844040012</v>
      </c>
    </row>
    <row r="56" spans="1:7">
      <c r="A56" s="16" t="s">
        <v>322</v>
      </c>
      <c r="B56" s="23">
        <v>0</v>
      </c>
      <c r="C56" s="20"/>
      <c r="D56" s="20"/>
      <c r="E56" s="452">
        <f t="shared" si="4"/>
        <v>0</v>
      </c>
      <c r="F56" s="452">
        <f t="shared" si="4"/>
        <v>0</v>
      </c>
      <c r="G56" s="451">
        <f t="shared" si="3"/>
        <v>0</v>
      </c>
    </row>
    <row r="57" spans="1:7">
      <c r="A57" s="16" t="s">
        <v>323</v>
      </c>
      <c r="B57" s="23">
        <v>1.05</v>
      </c>
      <c r="C57" s="20"/>
      <c r="D57" s="20"/>
      <c r="E57" s="452">
        <f>E11*$C11*0+5.27878</f>
        <v>5.2787800000000002</v>
      </c>
      <c r="F57" s="452">
        <f t="shared" si="4"/>
        <v>11.885451</v>
      </c>
      <c r="G57" s="452">
        <f t="shared" si="3"/>
        <v>12.785451</v>
      </c>
    </row>
    <row r="58" spans="1:7">
      <c r="A58" s="16" t="s">
        <v>324</v>
      </c>
      <c r="B58" s="23">
        <v>0.23</v>
      </c>
      <c r="C58" s="20"/>
      <c r="D58" s="20"/>
      <c r="E58" s="452">
        <f>(E12*$C12)*0+3.19369</f>
        <v>3.1936900000000001</v>
      </c>
      <c r="F58" s="452">
        <f>(F12*$C12)*0</f>
        <v>0</v>
      </c>
      <c r="G58" s="451">
        <f>(G12*$C12)*0</f>
        <v>0</v>
      </c>
    </row>
    <row r="59" spans="1:7">
      <c r="A59" s="16" t="s">
        <v>325</v>
      </c>
      <c r="B59" s="23">
        <v>1.36</v>
      </c>
      <c r="C59" s="20"/>
      <c r="D59" s="20"/>
      <c r="E59" s="452">
        <f>E13*$C13*0+21.02</f>
        <v>21.02</v>
      </c>
      <c r="F59" s="452">
        <f t="shared" si="4"/>
        <v>12.086482799999995</v>
      </c>
      <c r="G59" s="452">
        <f t="shared" si="3"/>
        <v>14.186673635999995</v>
      </c>
    </row>
    <row r="60" spans="1:7">
      <c r="A60" s="16" t="s">
        <v>933</v>
      </c>
      <c r="B60" s="23"/>
      <c r="C60" s="20"/>
      <c r="D60" s="20"/>
      <c r="E60" s="452">
        <f>E14*$C14*0+46.00953-E59</f>
        <v>24.989529999999998</v>
      </c>
      <c r="F60" s="452">
        <f t="shared" si="4"/>
        <v>28.810217999999999</v>
      </c>
      <c r="G60" s="452">
        <f t="shared" si="3"/>
        <v>30.310217999999999</v>
      </c>
    </row>
    <row r="61" spans="1:7" ht="13.5" thickBot="1">
      <c r="A61" s="28" t="s">
        <v>334</v>
      </c>
      <c r="B61" s="28"/>
      <c r="C61" s="25"/>
      <c r="D61" s="25"/>
      <c r="E61" s="453">
        <f>SUM(E53:E60)</f>
        <v>5797.6621299999997</v>
      </c>
      <c r="F61" s="453">
        <f>SUM(F53:F60)</f>
        <v>6383.8981599300005</v>
      </c>
      <c r="G61" s="453">
        <f>SUM(G53:G60)</f>
        <v>7288.63439793</v>
      </c>
    </row>
    <row r="62" spans="1:7" ht="13.5" thickTop="1">
      <c r="A62" s="12"/>
      <c r="B62" s="12"/>
      <c r="C62" s="13"/>
      <c r="D62" s="13"/>
    </row>
    <row r="63" spans="1:7">
      <c r="A63" s="13" t="s">
        <v>335</v>
      </c>
      <c r="B63" s="12"/>
      <c r="C63" s="21"/>
      <c r="D63" s="21"/>
      <c r="E63" s="21">
        <f>E51+E61</f>
        <v>57838.626489999995</v>
      </c>
      <c r="F63" s="21">
        <f>F51+F61</f>
        <v>64222.524649929997</v>
      </c>
      <c r="G63" s="21">
        <f>G51+G61</f>
        <v>71511.159047859997</v>
      </c>
    </row>
    <row r="64" spans="1:7">
      <c r="A64" s="12"/>
      <c r="B64" s="12"/>
      <c r="C64" s="13"/>
      <c r="D64" s="13"/>
    </row>
    <row r="65" spans="1:7">
      <c r="A65" s="13" t="s">
        <v>336</v>
      </c>
      <c r="B65" s="12"/>
      <c r="C65" s="21"/>
      <c r="D65" s="21"/>
      <c r="E65" s="21">
        <f>E39-E63</f>
        <v>119860.70035000003</v>
      </c>
      <c r="F65" s="21">
        <f>F39-F63</f>
        <v>138612.62765300338</v>
      </c>
      <c r="G65" s="21">
        <f>G39-G63</f>
        <v>167240.45649606007</v>
      </c>
    </row>
    <row r="66" spans="1:7">
      <c r="A66" s="12"/>
      <c r="B66" s="12"/>
      <c r="C66" s="13"/>
      <c r="D66" s="13"/>
    </row>
    <row r="110" spans="1:4">
      <c r="A110" s="12"/>
      <c r="B110" s="12"/>
      <c r="C110" s="12"/>
      <c r="D110" s="12"/>
    </row>
    <row r="111" spans="1:4">
      <c r="A111" s="12"/>
      <c r="B111" s="12"/>
      <c r="C111" s="12"/>
      <c r="D111" s="12"/>
    </row>
    <row r="112" spans="1:4">
      <c r="A112" s="12"/>
      <c r="B112" s="12"/>
      <c r="C112" s="12"/>
      <c r="D112" s="12"/>
    </row>
    <row r="113" spans="1:4">
      <c r="A113" s="12"/>
      <c r="B113" s="12"/>
      <c r="C113" s="12"/>
      <c r="D113" s="12"/>
    </row>
    <row r="114" spans="1:4">
      <c r="A114" s="12"/>
      <c r="B114" s="12"/>
      <c r="C114" s="12"/>
      <c r="D114" s="12"/>
    </row>
    <row r="115" spans="1:4">
      <c r="A115" s="14"/>
      <c r="B115" s="14"/>
      <c r="C115" s="14"/>
      <c r="D115" s="14"/>
    </row>
    <row r="116" spans="1:4">
      <c r="A116" s="12"/>
      <c r="B116" s="12"/>
      <c r="C116" s="12"/>
      <c r="D116" s="12"/>
    </row>
    <row r="117" spans="1:4">
      <c r="A117" s="12"/>
      <c r="B117" s="12"/>
      <c r="C117" s="12"/>
      <c r="D117" s="12"/>
    </row>
    <row r="118" spans="1:4">
      <c r="A118" s="12"/>
      <c r="B118" s="12"/>
      <c r="C118" s="12"/>
      <c r="D118" s="12"/>
    </row>
    <row r="119" spans="1:4">
      <c r="A119" s="12"/>
      <c r="B119" s="12"/>
      <c r="C119" s="12"/>
      <c r="D119" s="12"/>
    </row>
    <row r="120" spans="1:4">
      <c r="A120" s="12"/>
      <c r="B120" s="12"/>
      <c r="C120" s="12"/>
      <c r="D120" s="12"/>
    </row>
    <row r="121" spans="1:4">
      <c r="A121" s="12"/>
      <c r="B121" s="12"/>
      <c r="C121" s="12"/>
      <c r="D121" s="12"/>
    </row>
    <row r="122" spans="1:4">
      <c r="A122" s="12"/>
      <c r="B122" s="12"/>
      <c r="C122" s="12"/>
      <c r="D122" s="12"/>
    </row>
    <row r="123" spans="1:4">
      <c r="A123" s="12"/>
      <c r="B123" s="12"/>
      <c r="C123" s="12"/>
      <c r="D123" s="12"/>
    </row>
    <row r="124" spans="1:4">
      <c r="A124" s="12"/>
      <c r="B124" s="12"/>
      <c r="C124" s="12"/>
      <c r="D124" s="12"/>
    </row>
    <row r="125" spans="1:4">
      <c r="A125" s="12"/>
      <c r="B125" s="12"/>
      <c r="C125" s="12"/>
      <c r="D125" s="12"/>
    </row>
    <row r="126" spans="1:4">
      <c r="A126" s="12"/>
      <c r="B126" s="12"/>
      <c r="C126" s="12"/>
      <c r="D126" s="12"/>
    </row>
    <row r="127" spans="1:4">
      <c r="A127" s="14"/>
      <c r="B127" s="14"/>
      <c r="C127" s="14"/>
      <c r="D127" s="14"/>
    </row>
  </sheetData>
  <phoneticPr fontId="0" type="noConversion"/>
  <printOptions horizontalCentered="1" gridLines="1"/>
  <pageMargins left="0.25" right="0" top="0.25" bottom="0.25" header="0.25" footer="0.5"/>
  <pageSetup paperSize="9" scale="96" orientation="portrait" horizontalDpi="75" verticalDpi="75" r:id="rId1"/>
  <headerFooter alignWithMargins="0"/>
</worksheet>
</file>

<file path=xl/worksheets/sheet47.xml><?xml version="1.0" encoding="utf-8"?>
<worksheet xmlns="http://schemas.openxmlformats.org/spreadsheetml/2006/main" xmlns:r="http://schemas.openxmlformats.org/officeDocument/2006/relationships">
  <sheetPr codeName="Sheet75">
    <pageSetUpPr fitToPage="1"/>
  </sheetPr>
  <dimension ref="A1:L57"/>
  <sheetViews>
    <sheetView workbookViewId="0">
      <selection activeCell="H51" sqref="H51"/>
    </sheetView>
  </sheetViews>
  <sheetFormatPr defaultRowHeight="12.75"/>
  <cols>
    <col min="1" max="1" width="5.140625" customWidth="1"/>
    <col min="2" max="2" width="27.85546875" customWidth="1"/>
    <col min="3" max="3" width="12.5703125" bestFit="1" customWidth="1"/>
    <col min="4" max="4" width="10.140625" customWidth="1"/>
    <col min="5" max="5" width="12.85546875" bestFit="1" customWidth="1"/>
    <col min="6" max="6" width="10.5703125" customWidth="1"/>
    <col min="7" max="7" width="9.5703125" bestFit="1" customWidth="1"/>
    <col min="8" max="8" width="10.42578125" customWidth="1"/>
  </cols>
  <sheetData>
    <row r="1" spans="1:5">
      <c r="B1" s="599"/>
      <c r="E1" s="429"/>
    </row>
    <row r="2" spans="1:5">
      <c r="B2" s="620" t="s">
        <v>1639</v>
      </c>
      <c r="E2" s="2" t="s">
        <v>397</v>
      </c>
    </row>
    <row r="3" spans="1:5" ht="13.5" thickBot="1">
      <c r="B3" s="618"/>
      <c r="C3" s="618" t="s">
        <v>1805</v>
      </c>
      <c r="D3" s="618" t="s">
        <v>1856</v>
      </c>
      <c r="E3" s="618" t="s">
        <v>2007</v>
      </c>
    </row>
    <row r="4" spans="1:5" ht="16.5" thickTop="1">
      <c r="B4" s="617" t="s">
        <v>149</v>
      </c>
    </row>
    <row r="5" spans="1:5">
      <c r="A5" s="9"/>
      <c r="B5" s="140" t="s">
        <v>1241</v>
      </c>
      <c r="C5" s="166">
        <f>CWIP!H11</f>
        <v>0</v>
      </c>
      <c r="D5" s="166">
        <f>CWIP!R11</f>
        <v>15</v>
      </c>
      <c r="E5" s="166">
        <f>CWIP!AC11</f>
        <v>85</v>
      </c>
    </row>
    <row r="6" spans="1:5">
      <c r="A6" s="9"/>
      <c r="B6" s="140" t="s">
        <v>320</v>
      </c>
      <c r="C6" s="166">
        <f>CWIP!H12</f>
        <v>62.19</v>
      </c>
      <c r="D6" s="166">
        <f>CWIP!R12</f>
        <v>50</v>
      </c>
      <c r="E6" s="166">
        <f>CWIP!AC12</f>
        <v>1000</v>
      </c>
    </row>
    <row r="7" spans="1:5">
      <c r="A7" s="9"/>
      <c r="B7" s="9" t="s">
        <v>57</v>
      </c>
      <c r="C7" s="166">
        <f>CWIP!H15</f>
        <v>0</v>
      </c>
      <c r="D7" s="166">
        <f>CWIP!R15</f>
        <v>367.5</v>
      </c>
      <c r="E7" s="166">
        <f>CWIP!AC15</f>
        <v>3260.5078000000003</v>
      </c>
    </row>
    <row r="8" spans="1:5">
      <c r="A8" s="9"/>
      <c r="B8" s="9" t="s">
        <v>1193</v>
      </c>
      <c r="C8" s="166">
        <f>CWIP!H17</f>
        <v>343.43</v>
      </c>
      <c r="D8" s="166">
        <f>CWIP!R17</f>
        <v>388.69773279999998</v>
      </c>
      <c r="E8" s="166">
        <f>CWIP!AC17</f>
        <v>759.87906800000019</v>
      </c>
    </row>
    <row r="9" spans="1:5">
      <c r="A9" s="9"/>
      <c r="B9" s="9" t="s">
        <v>106</v>
      </c>
      <c r="C9" s="166">
        <f>CWIP!H19</f>
        <v>12768.27</v>
      </c>
      <c r="D9" s="166">
        <f>CWIP!R19</f>
        <v>7609.8542800000005</v>
      </c>
      <c r="E9" s="166">
        <f>CWIP!AC19</f>
        <v>29747.46950784</v>
      </c>
    </row>
    <row r="10" spans="1:5">
      <c r="A10" s="9"/>
      <c r="B10" s="9" t="s">
        <v>1342</v>
      </c>
      <c r="C10" s="166">
        <f>CWIP!H20</f>
        <v>0</v>
      </c>
      <c r="D10" s="166">
        <f>CWIP!R20</f>
        <v>0</v>
      </c>
      <c r="E10" s="166">
        <f>CWIP!AC20</f>
        <v>0</v>
      </c>
    </row>
    <row r="11" spans="1:5">
      <c r="A11" s="9"/>
      <c r="B11" s="1197" t="s">
        <v>1770</v>
      </c>
      <c r="C11" s="166">
        <f>CWIP!H23</f>
        <v>0</v>
      </c>
      <c r="D11" s="166">
        <f>CWIP!R23</f>
        <v>1200</v>
      </c>
      <c r="E11" s="166">
        <f>CWIP!AC23</f>
        <v>0</v>
      </c>
    </row>
    <row r="12" spans="1:5">
      <c r="A12" s="9"/>
      <c r="B12" s="9" t="s">
        <v>1700</v>
      </c>
      <c r="C12" s="166">
        <f>CWIP!H24</f>
        <v>0</v>
      </c>
      <c r="D12" s="166">
        <f>CWIP!R24</f>
        <v>2579</v>
      </c>
      <c r="E12" s="166">
        <f>CWIP!AC24</f>
        <v>0</v>
      </c>
    </row>
    <row r="13" spans="1:5">
      <c r="A13" s="9"/>
      <c r="B13" s="781" t="s">
        <v>1698</v>
      </c>
      <c r="C13" s="166">
        <f>CWIP!H25</f>
        <v>0</v>
      </c>
      <c r="D13" s="166">
        <f>CWIP!R25</f>
        <v>1940</v>
      </c>
      <c r="E13" s="166">
        <f>CWIP!AC25</f>
        <v>0</v>
      </c>
    </row>
    <row r="14" spans="1:5">
      <c r="A14" s="9"/>
      <c r="B14" s="446" t="s">
        <v>1194</v>
      </c>
      <c r="C14" s="166">
        <f>CWIP!H26</f>
        <v>124.9</v>
      </c>
      <c r="D14" s="166">
        <f>CWIP!R26</f>
        <v>948.72</v>
      </c>
      <c r="E14" s="166">
        <f>CWIP!AC26</f>
        <v>0</v>
      </c>
    </row>
    <row r="15" spans="1:5">
      <c r="A15" s="9"/>
      <c r="B15" s="1197" t="s">
        <v>1562</v>
      </c>
      <c r="C15" s="166">
        <f>CWIP!H27</f>
        <v>0</v>
      </c>
      <c r="D15" s="166">
        <f>CWIP!R27</f>
        <v>0</v>
      </c>
      <c r="E15" s="166">
        <f>CWIP!AC27</f>
        <v>0</v>
      </c>
    </row>
    <row r="16" spans="1:5">
      <c r="A16" s="9"/>
      <c r="B16" s="781" t="s">
        <v>1695</v>
      </c>
      <c r="C16" s="166">
        <f>CWIP!H28</f>
        <v>0</v>
      </c>
      <c r="D16" s="166">
        <f>CWIP!R28</f>
        <v>1496</v>
      </c>
      <c r="E16" s="166">
        <f>CWIP!AC28</f>
        <v>0</v>
      </c>
    </row>
    <row r="17" spans="1:9">
      <c r="A17" s="9"/>
      <c r="B17" s="9" t="s">
        <v>1634</v>
      </c>
      <c r="C17" s="166">
        <f>CWIP!H29</f>
        <v>0</v>
      </c>
      <c r="D17" s="166">
        <f>CWIP!R29</f>
        <v>7190</v>
      </c>
      <c r="E17" s="166">
        <f>CWIP!AC29</f>
        <v>4240</v>
      </c>
    </row>
    <row r="18" spans="1:9">
      <c r="A18" s="9"/>
      <c r="B18" s="688" t="s">
        <v>1107</v>
      </c>
      <c r="C18" s="178">
        <f>SUM(C7:C17)</f>
        <v>13236.6</v>
      </c>
      <c r="D18" s="178">
        <f t="shared" ref="D18:E18" si="0">SUM(D7:D17)</f>
        <v>23719.7720128</v>
      </c>
      <c r="E18" s="178">
        <f t="shared" si="0"/>
        <v>38007.856375839998</v>
      </c>
    </row>
    <row r="19" spans="1:9">
      <c r="A19" s="9"/>
      <c r="B19" s="140" t="s">
        <v>1313</v>
      </c>
      <c r="C19" s="166">
        <f>CWIP!H32</f>
        <v>5.08</v>
      </c>
      <c r="D19" s="166">
        <f>CWIP!R32</f>
        <v>15</v>
      </c>
      <c r="E19" s="166">
        <f>CWIP!AC32</f>
        <v>20</v>
      </c>
    </row>
    <row r="20" spans="1:9">
      <c r="A20" s="9"/>
      <c r="B20" s="140" t="s">
        <v>324</v>
      </c>
      <c r="C20" s="166">
        <f>CWIP!H33</f>
        <v>0</v>
      </c>
      <c r="D20" s="166">
        <f>CWIP!R33</f>
        <v>0</v>
      </c>
      <c r="E20" s="166">
        <f>CWIP!AC33</f>
        <v>15</v>
      </c>
    </row>
    <row r="21" spans="1:9">
      <c r="A21" s="9"/>
      <c r="B21" s="140" t="s">
        <v>1323</v>
      </c>
      <c r="C21" s="166">
        <f>CWIP!H34</f>
        <v>42.73</v>
      </c>
      <c r="D21" s="166">
        <f>CWIP!R34</f>
        <v>60</v>
      </c>
      <c r="E21" s="166">
        <f>CWIP!AC34</f>
        <v>100</v>
      </c>
    </row>
    <row r="22" spans="1:9">
      <c r="A22" s="9"/>
      <c r="B22" s="11" t="s">
        <v>1098</v>
      </c>
      <c r="C22" s="178">
        <f>C5+C6+C18+SUM(C19:C21)</f>
        <v>13346.6</v>
      </c>
      <c r="D22" s="178">
        <f>D5+D6+D18+SUM(D19:D21)</f>
        <v>23859.7720128</v>
      </c>
      <c r="E22" s="178">
        <f>E5+E6+E18+SUM(E19:E21)</f>
        <v>39227.856375839998</v>
      </c>
    </row>
    <row r="23" spans="1:9">
      <c r="B23" s="11"/>
      <c r="C23" s="140"/>
      <c r="D23" s="140"/>
      <c r="E23" s="140"/>
    </row>
    <row r="25" spans="1:9" ht="13.5" thickBot="1">
      <c r="B25" s="31" t="s">
        <v>910</v>
      </c>
      <c r="C25" s="1198" t="s">
        <v>1804</v>
      </c>
      <c r="D25" s="1198" t="s">
        <v>1857</v>
      </c>
      <c r="E25" s="1198" t="s">
        <v>2008</v>
      </c>
    </row>
    <row r="26" spans="1:9" ht="13.5" thickTop="1">
      <c r="B26" s="2" t="s">
        <v>205</v>
      </c>
    </row>
    <row r="27" spans="1:9">
      <c r="B27" t="s">
        <v>237</v>
      </c>
      <c r="C27" s="10">
        <f>'T-1'!F38</f>
        <v>2604.7304260000001</v>
      </c>
      <c r="D27" s="10">
        <f>'T-1'!K38</f>
        <v>2930</v>
      </c>
      <c r="E27" s="10">
        <f>'T-1'!O38</f>
        <v>3335</v>
      </c>
      <c r="I27" s="4"/>
    </row>
    <row r="28" spans="1:9">
      <c r="B28" t="s">
        <v>1368</v>
      </c>
      <c r="C28" s="10">
        <f>'T-1'!F56</f>
        <v>1929.8979413999998</v>
      </c>
      <c r="D28" s="10">
        <f>'T-1'!K56</f>
        <v>1750</v>
      </c>
      <c r="E28" s="10">
        <f>'T-1'!O56</f>
        <v>1800</v>
      </c>
      <c r="I28" s="4"/>
    </row>
    <row r="29" spans="1:9">
      <c r="B29" t="s">
        <v>396</v>
      </c>
      <c r="C29" s="429">
        <f>SUM(C27:C28)</f>
        <v>4534.6283673999997</v>
      </c>
      <c r="D29" s="429">
        <f>SUM(D27:D28)</f>
        <v>4680</v>
      </c>
      <c r="E29" s="429">
        <f>SUM(E27:E28)</f>
        <v>5135</v>
      </c>
      <c r="I29" s="4"/>
    </row>
    <row r="30" spans="1:9">
      <c r="B30" t="s">
        <v>235</v>
      </c>
      <c r="C30" s="10">
        <f>'T-1'!F67</f>
        <v>1579.8794800000003</v>
      </c>
      <c r="D30" s="10">
        <f>'T-1'!K67</f>
        <v>1300</v>
      </c>
      <c r="E30" s="10">
        <f>'T-1'!O67</f>
        <v>1360</v>
      </c>
    </row>
    <row r="31" spans="1:9">
      <c r="B31" s="1" t="s">
        <v>1098</v>
      </c>
      <c r="C31" s="429">
        <f>C30+C29</f>
        <v>6114.5078474000002</v>
      </c>
      <c r="D31" s="429">
        <f>D30+D29</f>
        <v>5980</v>
      </c>
      <c r="E31" s="429">
        <f>E30+E29</f>
        <v>6495</v>
      </c>
    </row>
    <row r="32" spans="1:9">
      <c r="B32" t="s">
        <v>94</v>
      </c>
      <c r="C32" s="4">
        <f>'T-1'!F70</f>
        <v>7523.9030270000003</v>
      </c>
      <c r="D32" s="4">
        <f>'T-1'!K70</f>
        <v>7700</v>
      </c>
      <c r="E32" s="4">
        <f>'T-1'!O70</f>
        <v>8250</v>
      </c>
    </row>
    <row r="33" spans="2:10">
      <c r="B33" t="s">
        <v>95</v>
      </c>
      <c r="C33" s="4">
        <f>C32-C30</f>
        <v>5944.0235469999998</v>
      </c>
      <c r="D33" s="4">
        <f>D32-D30</f>
        <v>6400</v>
      </c>
      <c r="E33" s="4">
        <f>E32-E30</f>
        <v>6890</v>
      </c>
    </row>
    <row r="34" spans="2:10">
      <c r="B34" s="292" t="s">
        <v>1690</v>
      </c>
      <c r="C34" s="189">
        <f>'T-1'!F84</f>
        <v>0.23711130490244003</v>
      </c>
      <c r="D34" s="189">
        <f>'T-1'!K84</f>
        <v>0.26875000000000004</v>
      </c>
      <c r="E34" s="189">
        <f>'T-1'!O84</f>
        <v>0.25471698113207553</v>
      </c>
      <c r="F34" s="189"/>
    </row>
    <row r="35" spans="2:10" ht="13.5" thickBot="1">
      <c r="B35" s="145" t="s">
        <v>1689</v>
      </c>
      <c r="C35" s="619">
        <f>(C32-C31)/C32</f>
        <v>0.18732234779506018</v>
      </c>
      <c r="D35" s="619">
        <f>(D32-D31)/D32</f>
        <v>0.22337662337662337</v>
      </c>
      <c r="E35" s="619">
        <f>(E32-E31)/E32</f>
        <v>0.21272727272727274</v>
      </c>
    </row>
    <row r="36" spans="2:10" ht="13.5" thickTop="1"/>
    <row r="37" spans="2:10">
      <c r="B37" t="s">
        <v>886</v>
      </c>
      <c r="C37" s="228">
        <f>'T-1'!F73</f>
        <v>0.87907868510750464</v>
      </c>
      <c r="D37" s="774">
        <f>'T-1'!K73</f>
        <v>0.95</v>
      </c>
      <c r="E37" s="774">
        <f>'T-1'!O73</f>
        <v>0.96</v>
      </c>
    </row>
    <row r="38" spans="2:10">
      <c r="B38" t="s">
        <v>1370</v>
      </c>
      <c r="C38" s="228">
        <f>1-(1-C35)*C37</f>
        <v>0.28559239808342751</v>
      </c>
      <c r="D38" s="228">
        <f>1-(1-D35)*D37</f>
        <v>0.26220779220779222</v>
      </c>
      <c r="E38" s="228">
        <f>1-(1-E35)*E37</f>
        <v>0.24421818181818189</v>
      </c>
    </row>
    <row r="39" spans="2:10">
      <c r="E39" s="228"/>
    </row>
    <row r="40" spans="2:10">
      <c r="B40" s="73"/>
      <c r="C40" s="73" t="s">
        <v>2009</v>
      </c>
      <c r="D40" s="1567" t="s">
        <v>1858</v>
      </c>
      <c r="E40" s="1567"/>
      <c r="F40" s="1567"/>
      <c r="G40" s="1567"/>
      <c r="H40" s="73" t="s">
        <v>2010</v>
      </c>
    </row>
    <row r="41" spans="2:10" ht="52.5" customHeight="1">
      <c r="B41" s="1083" t="s">
        <v>534</v>
      </c>
      <c r="C41" s="73"/>
      <c r="D41" s="1083" t="s">
        <v>528</v>
      </c>
      <c r="E41" s="1083" t="s">
        <v>529</v>
      </c>
      <c r="F41" s="1083" t="s">
        <v>530</v>
      </c>
      <c r="G41" s="1083" t="s">
        <v>531</v>
      </c>
      <c r="H41" s="73"/>
    </row>
    <row r="42" spans="2:10">
      <c r="B42" s="72" t="s">
        <v>533</v>
      </c>
      <c r="C42" s="1084">
        <f>'T-1'!F70</f>
        <v>7523.9030270000003</v>
      </c>
      <c r="D42" s="540">
        <v>8000</v>
      </c>
      <c r="E42" s="147">
        <f>Sheet2!C5</f>
        <v>8000</v>
      </c>
      <c r="F42" s="147">
        <f>'F-4'!E48</f>
        <v>3740.1709940000001</v>
      </c>
      <c r="G42" s="147">
        <f>'T-1'!K70</f>
        <v>7700</v>
      </c>
      <c r="H42" s="147">
        <f>'T-1'!O70</f>
        <v>8250</v>
      </c>
    </row>
    <row r="43" spans="2:10">
      <c r="B43" s="72" t="s">
        <v>532</v>
      </c>
      <c r="C43" s="147">
        <f>'T-1'!F69</f>
        <v>6114.5078474000002</v>
      </c>
      <c r="D43" s="540">
        <v>6300</v>
      </c>
      <c r="E43" s="147">
        <f>Sheet2!C12</f>
        <v>6432</v>
      </c>
      <c r="F43" s="147">
        <f>'T-1'!I69</f>
        <v>2786.0408251999997</v>
      </c>
      <c r="G43" s="147">
        <f>'T-1'!K69</f>
        <v>5980</v>
      </c>
      <c r="H43" s="147">
        <f>'T-1'!O69</f>
        <v>6495</v>
      </c>
      <c r="J43" s="4"/>
    </row>
    <row r="44" spans="2:10">
      <c r="B44" s="72" t="s">
        <v>526</v>
      </c>
      <c r="C44" s="1085">
        <f t="shared" ref="C44:H44" si="1">(C42-C43)/C42</f>
        <v>0.18732234779506018</v>
      </c>
      <c r="D44" s="1086">
        <f t="shared" si="1"/>
        <v>0.21249999999999999</v>
      </c>
      <c r="E44" s="1085">
        <f t="shared" si="1"/>
        <v>0.19600000000000001</v>
      </c>
      <c r="F44" s="1085">
        <f t="shared" si="1"/>
        <v>0.25510335498848058</v>
      </c>
      <c r="G44" s="1085">
        <f t="shared" si="1"/>
        <v>0.22337662337662337</v>
      </c>
      <c r="H44" s="1085">
        <f t="shared" si="1"/>
        <v>0.21272727272727274</v>
      </c>
    </row>
    <row r="45" spans="2:10">
      <c r="B45" s="72" t="s">
        <v>886</v>
      </c>
      <c r="C45" s="655">
        <f>C37</f>
        <v>0.87907868510750464</v>
      </c>
      <c r="D45" s="1086">
        <v>0.96</v>
      </c>
      <c r="E45" s="655">
        <v>0.99</v>
      </c>
      <c r="F45" s="655">
        <f>'T-1'!I73</f>
        <v>0.90245553877772178</v>
      </c>
      <c r="G45" s="655">
        <f>'T-1'!K73</f>
        <v>0.95</v>
      </c>
      <c r="H45" s="655">
        <f>'T-1'!O73</f>
        <v>0.96</v>
      </c>
    </row>
    <row r="46" spans="2:10">
      <c r="B46" s="72" t="s">
        <v>527</v>
      </c>
      <c r="C46" s="655">
        <f t="shared" ref="C46:H46" si="2">1-(1-C44)*C45</f>
        <v>0.28559239808342751</v>
      </c>
      <c r="D46" s="1087">
        <f t="shared" si="2"/>
        <v>0.24399999999999999</v>
      </c>
      <c r="E46" s="655">
        <f t="shared" si="2"/>
        <v>0.20404</v>
      </c>
      <c r="F46" s="655">
        <f t="shared" si="2"/>
        <v>0.32776389689241192</v>
      </c>
      <c r="G46" s="655">
        <f t="shared" si="2"/>
        <v>0.26220779220779222</v>
      </c>
      <c r="H46" s="655">
        <f t="shared" si="2"/>
        <v>0.24421818181818189</v>
      </c>
    </row>
    <row r="47" spans="2:10">
      <c r="B47" s="72"/>
      <c r="C47" s="72"/>
      <c r="D47" s="72"/>
      <c r="E47" s="72"/>
      <c r="F47" s="72"/>
      <c r="G47" s="72"/>
      <c r="H47" s="72"/>
    </row>
    <row r="48" spans="2:10">
      <c r="B48" s="427"/>
      <c r="C48" s="73" t="s">
        <v>2009</v>
      </c>
      <c r="D48" s="1567" t="s">
        <v>1858</v>
      </c>
      <c r="E48" s="1567"/>
      <c r="F48" s="1567"/>
      <c r="G48" s="1567"/>
      <c r="H48" s="73" t="s">
        <v>2010</v>
      </c>
    </row>
    <row r="49" spans="2:12" ht="51.75" thickBot="1">
      <c r="B49" s="693" t="s">
        <v>534</v>
      </c>
      <c r="C49" s="690"/>
      <c r="D49" s="691" t="s">
        <v>452</v>
      </c>
      <c r="E49" s="689" t="s">
        <v>453</v>
      </c>
      <c r="F49" s="689" t="s">
        <v>530</v>
      </c>
      <c r="G49" s="692" t="s">
        <v>531</v>
      </c>
      <c r="H49" s="690"/>
    </row>
    <row r="50" spans="2:12" ht="13.5" thickTop="1">
      <c r="B50" s="694" t="s">
        <v>1577</v>
      </c>
      <c r="C50" s="694"/>
      <c r="D50" s="697"/>
      <c r="E50" s="9"/>
      <c r="F50" s="9"/>
      <c r="G50" s="698"/>
      <c r="H50" s="694"/>
    </row>
    <row r="51" spans="2:12">
      <c r="B51" s="694" t="s">
        <v>237</v>
      </c>
      <c r="C51" s="695">
        <f>'T-6'!J37</f>
        <v>429.74025517327345</v>
      </c>
      <c r="D51" s="1339"/>
      <c r="E51" s="33">
        <f>Sheet2!C17</f>
        <v>407.59899434318038</v>
      </c>
      <c r="F51" s="699">
        <f>'T-6 (six mth)'!J38</f>
        <v>427.40865585866322</v>
      </c>
      <c r="G51" s="839">
        <f>('T-7 (Curr)-last6mth'!Z35)*0+summary!J14/summary!J9*10</f>
        <v>431.92216544600296</v>
      </c>
      <c r="H51" s="695">
        <f>'T-8'!AY34</f>
        <v>422.9713459619166</v>
      </c>
      <c r="L51" s="10"/>
    </row>
    <row r="52" spans="2:12">
      <c r="B52" s="694" t="s">
        <v>1368</v>
      </c>
      <c r="C52" s="695">
        <f>'T-6'!J54</f>
        <v>573.72156260801535</v>
      </c>
      <c r="D52" s="1339"/>
      <c r="E52" s="33">
        <f>Sheet2!C18</f>
        <v>578.97777777777776</v>
      </c>
      <c r="F52" s="699">
        <f>'T-6 (six mth)'!J55</f>
        <v>578.16271180886679</v>
      </c>
      <c r="G52" s="700">
        <f>('T-7 (Curr)-last6mth'!Z52)*0+summary!J13/summary!J8*10</f>
        <v>581.6303540563357</v>
      </c>
      <c r="H52" s="695">
        <f>'T-8'!AY52</f>
        <v>581.60661867654255</v>
      </c>
      <c r="L52" s="10"/>
    </row>
    <row r="53" spans="2:12">
      <c r="B53" s="694" t="s">
        <v>235</v>
      </c>
      <c r="C53" s="695">
        <f>'T-6'!J64</f>
        <v>685.68508049740581</v>
      </c>
      <c r="D53" s="1339"/>
      <c r="E53" s="33">
        <f>Sheet2!C19</f>
        <v>585.28965517241386</v>
      </c>
      <c r="F53" s="699">
        <f>'T-6 (six mth)'!J65</f>
        <v>720.41590764724651</v>
      </c>
      <c r="G53" s="700">
        <f>('T-7 (Curr)-last6mth'!Z63)*0+summary!J12/summary!J7*10</f>
        <v>693.66320929388905</v>
      </c>
      <c r="H53" s="695">
        <f>'T-8'!AY63</f>
        <v>688.26867727037052</v>
      </c>
      <c r="L53" s="10"/>
    </row>
    <row r="54" spans="2:12">
      <c r="B54" s="703" t="s">
        <v>1098</v>
      </c>
      <c r="C54" s="696">
        <f>'T-6'!J65</f>
        <v>541.31607961263865</v>
      </c>
      <c r="D54" s="1340"/>
      <c r="E54" s="701">
        <f>Sheet2!C20</f>
        <v>495.61722636815921</v>
      </c>
      <c r="F54" s="701">
        <f>'T-6 (six mth)'!J66</f>
        <v>531.1704513126673</v>
      </c>
      <c r="G54" s="702">
        <f>('T-7 (Curr)-last6mth'!Z64)*0+summary!J15/summary!J10*10</f>
        <v>532.63331713000537</v>
      </c>
      <c r="H54" s="696">
        <f>'T-8'!AY64</f>
        <v>520.83927982579678</v>
      </c>
      <c r="L54" s="10"/>
    </row>
    <row r="55" spans="2:12" ht="27" customHeight="1">
      <c r="B55" s="1568" t="s">
        <v>535</v>
      </c>
      <c r="C55" s="1568"/>
      <c r="D55" s="1568"/>
      <c r="E55" s="1568"/>
      <c r="F55" s="1568"/>
      <c r="G55" s="1568"/>
      <c r="H55" s="1568"/>
    </row>
    <row r="56" spans="2:12">
      <c r="C56" s="1043">
        <f t="shared" ref="C56:H56" si="3">C54*1.2</f>
        <v>649.57929553516635</v>
      </c>
      <c r="D56" s="1043">
        <f t="shared" si="3"/>
        <v>0</v>
      </c>
      <c r="E56" s="1043">
        <f t="shared" si="3"/>
        <v>594.74067164179098</v>
      </c>
      <c r="F56" s="1043">
        <f t="shared" si="3"/>
        <v>637.40454157520071</v>
      </c>
      <c r="G56" s="1043">
        <f t="shared" si="3"/>
        <v>639.15998055600642</v>
      </c>
      <c r="H56" s="1043">
        <f t="shared" si="3"/>
        <v>625.00713579095611</v>
      </c>
    </row>
    <row r="57" spans="2:12">
      <c r="C57" s="10">
        <f t="shared" ref="C57:H57" si="4">C54*0.8</f>
        <v>433.05286369011094</v>
      </c>
      <c r="D57" s="10">
        <f t="shared" si="4"/>
        <v>0</v>
      </c>
      <c r="E57" s="10">
        <f t="shared" si="4"/>
        <v>396.49378109452738</v>
      </c>
      <c r="F57" s="10">
        <f t="shared" si="4"/>
        <v>424.93636105013388</v>
      </c>
      <c r="G57" s="10">
        <f t="shared" si="4"/>
        <v>426.10665370400432</v>
      </c>
      <c r="H57" s="10">
        <f t="shared" si="4"/>
        <v>416.67142386063745</v>
      </c>
    </row>
  </sheetData>
  <mergeCells count="3">
    <mergeCell ref="D40:G40"/>
    <mergeCell ref="B55:H55"/>
    <mergeCell ref="D48:G48"/>
  </mergeCells>
  <phoneticPr fontId="0" type="noConversion"/>
  <printOptions horizontalCentered="1" gridLines="1"/>
  <pageMargins left="0.23622047244094491" right="0" top="0" bottom="0.23622047244094491" header="0" footer="0"/>
  <pageSetup paperSize="9" scale="73" orientation="landscape" r:id="rId1"/>
  <headerFooter alignWithMargins="0">
    <oddHeader xml:space="preserve">&amp;C&amp;"Arial,Bold"&amp;12
</oddHeader>
  </headerFooter>
</worksheet>
</file>

<file path=xl/worksheets/sheet48.xml><?xml version="1.0" encoding="utf-8"?>
<worksheet xmlns="http://schemas.openxmlformats.org/spreadsheetml/2006/main" xmlns:r="http://schemas.openxmlformats.org/officeDocument/2006/relationships">
  <sheetPr codeName="Sheet76"/>
  <dimension ref="A1:O53"/>
  <sheetViews>
    <sheetView topLeftCell="A10" workbookViewId="0">
      <selection activeCell="C36" sqref="C36"/>
    </sheetView>
  </sheetViews>
  <sheetFormatPr defaultRowHeight="12.75"/>
  <cols>
    <col min="1" max="1" width="3.85546875" customWidth="1"/>
    <col min="2" max="2" width="23.28515625" bestFit="1" customWidth="1"/>
    <col min="3" max="3" width="13.140625" customWidth="1"/>
    <col min="4" max="4" width="12.7109375" customWidth="1"/>
    <col min="5" max="5" width="11.28515625" bestFit="1" customWidth="1"/>
    <col min="7" max="7" width="9.7109375" bestFit="1" customWidth="1"/>
    <col min="11" max="11" width="32" bestFit="1" customWidth="1"/>
    <col min="12" max="12" width="13.28515625" customWidth="1"/>
    <col min="13" max="13" width="10.7109375" bestFit="1" customWidth="1"/>
    <col min="14" max="14" width="9.5703125" bestFit="1" customWidth="1"/>
  </cols>
  <sheetData>
    <row r="1" spans="1:15">
      <c r="A1" s="2" t="s">
        <v>1639</v>
      </c>
    </row>
    <row r="2" spans="1:15">
      <c r="A2" s="2" t="s">
        <v>1921</v>
      </c>
    </row>
    <row r="3" spans="1:15">
      <c r="E3" t="s">
        <v>1533</v>
      </c>
    </row>
    <row r="4" spans="1:15" ht="26.25" customHeight="1" thickBot="1">
      <c r="A4" s="145"/>
      <c r="B4" s="624" t="s">
        <v>1018</v>
      </c>
      <c r="C4" s="624" t="s">
        <v>1922</v>
      </c>
      <c r="D4" s="624" t="s">
        <v>1923</v>
      </c>
      <c r="E4" s="624" t="s">
        <v>1017</v>
      </c>
    </row>
    <row r="5" spans="1:15" ht="13.5" thickTop="1">
      <c r="B5" t="s">
        <v>94</v>
      </c>
      <c r="C5" s="4">
        <v>8000</v>
      </c>
      <c r="D5" s="4">
        <f>'T-1'!K70</f>
        <v>7700</v>
      </c>
      <c r="E5" s="4">
        <f>C5-D5</f>
        <v>300</v>
      </c>
    </row>
    <row r="6" spans="1:15">
      <c r="C6" s="717">
        <f>C32/C5/10</f>
        <v>3.384525</v>
      </c>
      <c r="D6" s="717">
        <f>D32/D5/10</f>
        <v>3.3755051940072724</v>
      </c>
      <c r="E6" s="4"/>
    </row>
    <row r="7" spans="1:15">
      <c r="B7" t="s">
        <v>205</v>
      </c>
      <c r="C7" s="4"/>
      <c r="D7" s="4"/>
      <c r="E7" s="4"/>
    </row>
    <row r="8" spans="1:15">
      <c r="B8" t="s">
        <v>237</v>
      </c>
      <c r="C8" s="4">
        <v>3182</v>
      </c>
      <c r="D8" s="4">
        <f>'T-7 (Curr)-last6mth'!D35+'T-6 (six mth)'!H38</f>
        <v>2930.0000000000005</v>
      </c>
      <c r="E8" s="4">
        <f t="shared" ref="E8:E14" si="0">C8-D8</f>
        <v>251.99999999999955</v>
      </c>
      <c r="G8" s="4"/>
    </row>
    <row r="9" spans="1:15">
      <c r="B9" t="s">
        <v>1368</v>
      </c>
      <c r="C9" s="4">
        <v>1800</v>
      </c>
      <c r="D9" s="4">
        <f>'T-7 (Curr)-last6mth'!D52+'T-6 (six mth)'!H55</f>
        <v>1750</v>
      </c>
      <c r="E9" s="4">
        <f t="shared" si="0"/>
        <v>50</v>
      </c>
    </row>
    <row r="10" spans="1:15">
      <c r="B10" t="s">
        <v>396</v>
      </c>
      <c r="C10" s="445">
        <f>C9+C8</f>
        <v>4982</v>
      </c>
      <c r="D10" s="445">
        <f>D9+D8</f>
        <v>4680</v>
      </c>
      <c r="E10" s="445">
        <f>E9+E8</f>
        <v>301.99999999999955</v>
      </c>
    </row>
    <row r="11" spans="1:15">
      <c r="B11" t="s">
        <v>235</v>
      </c>
      <c r="C11" s="4">
        <v>1450</v>
      </c>
      <c r="D11" s="4">
        <f>'T-7 (Curr)-last6mth'!D63+'T-6 (six mth)'!H65</f>
        <v>1300</v>
      </c>
      <c r="E11" s="4">
        <f t="shared" si="0"/>
        <v>150</v>
      </c>
    </row>
    <row r="12" spans="1:15">
      <c r="B12" t="s">
        <v>1098</v>
      </c>
      <c r="C12" s="445">
        <f>C11+C10</f>
        <v>6432</v>
      </c>
      <c r="D12" s="445">
        <f>D11+D10</f>
        <v>5980</v>
      </c>
      <c r="E12" s="445">
        <f t="shared" si="0"/>
        <v>452</v>
      </c>
    </row>
    <row r="13" spans="1:15" ht="15">
      <c r="B13" s="292" t="s">
        <v>1688</v>
      </c>
      <c r="C13" s="623">
        <f>(C5-C12)/C5</f>
        <v>0.19600000000000001</v>
      </c>
      <c r="D13" s="623">
        <f>(D5-D12)/D5</f>
        <v>0.22337662337662337</v>
      </c>
      <c r="E13" s="623">
        <f t="shared" si="0"/>
        <v>-2.737662337662336E-2</v>
      </c>
      <c r="G13" s="4"/>
      <c r="K13" s="1569"/>
      <c r="L13" s="726"/>
      <c r="M13" s="1570"/>
      <c r="N13" s="1570"/>
      <c r="O13" s="1570"/>
    </row>
    <row r="14" spans="1:15" ht="15">
      <c r="B14" s="292" t="s">
        <v>1691</v>
      </c>
      <c r="C14" s="623">
        <f>((C5-C11)-C10)/(C5-C11)</f>
        <v>0.23938931297709923</v>
      </c>
      <c r="D14" s="623">
        <f>((D5-D11)-D10)/(D5-D11)</f>
        <v>0.26874999999999999</v>
      </c>
      <c r="E14" s="623">
        <f t="shared" si="0"/>
        <v>-2.9360687022900761E-2</v>
      </c>
      <c r="K14" s="1569"/>
      <c r="L14" s="726"/>
      <c r="M14" s="1570"/>
      <c r="N14" s="1570"/>
      <c r="O14" s="1570"/>
    </row>
    <row r="15" spans="1:15" ht="14.25">
      <c r="C15" s="623"/>
      <c r="D15" s="623"/>
      <c r="E15" s="623"/>
      <c r="K15" s="718"/>
      <c r="L15" s="719"/>
      <c r="M15" s="720"/>
      <c r="N15" s="720"/>
      <c r="O15" s="721"/>
    </row>
    <row r="16" spans="1:15" ht="14.25">
      <c r="B16" s="2" t="s">
        <v>400</v>
      </c>
      <c r="K16" s="718"/>
      <c r="L16" s="719"/>
      <c r="M16" s="722"/>
      <c r="N16" s="722"/>
      <c r="O16" s="723"/>
    </row>
    <row r="17" spans="2:15" ht="14.25">
      <c r="B17" t="s">
        <v>237</v>
      </c>
      <c r="C17" s="10">
        <f>C22/C8*10</f>
        <v>407.59899434318038</v>
      </c>
      <c r="D17" s="10">
        <f>D22/D8*10</f>
        <v>431.9269404751883</v>
      </c>
      <c r="E17" s="10">
        <f>D17-C17</f>
        <v>24.327946132007924</v>
      </c>
      <c r="K17" s="718"/>
      <c r="L17" s="719"/>
      <c r="M17" s="722"/>
      <c r="N17" s="722"/>
      <c r="O17" s="721"/>
    </row>
    <row r="18" spans="2:15" ht="14.25">
      <c r="B18" t="s">
        <v>1368</v>
      </c>
      <c r="C18" s="10">
        <f>C23/C9*10</f>
        <v>578.97777777777776</v>
      </c>
      <c r="D18" s="10">
        <f>D23/D9*10</f>
        <v>583.3408469911144</v>
      </c>
      <c r="E18" s="10">
        <f>D18-C18</f>
        <v>4.3630692133366438</v>
      </c>
      <c r="K18" s="718"/>
      <c r="L18" s="719"/>
      <c r="M18" s="722"/>
      <c r="N18" s="722"/>
      <c r="O18" s="723"/>
    </row>
    <row r="19" spans="2:15" ht="14.25">
      <c r="B19" t="s">
        <v>235</v>
      </c>
      <c r="C19" s="10">
        <f>C24/C11*10</f>
        <v>585.28965517241386</v>
      </c>
      <c r="D19" s="10">
        <f>D24/D11*10</f>
        <v>693.66320929388905</v>
      </c>
      <c r="E19" s="10">
        <f>D19-C19</f>
        <v>108.37355412147519</v>
      </c>
      <c r="K19" s="718"/>
      <c r="L19" s="719"/>
      <c r="M19" s="722"/>
      <c r="N19" s="722"/>
      <c r="O19" s="723"/>
    </row>
    <row r="20" spans="2:15" ht="14.25">
      <c r="B20" t="s">
        <v>1098</v>
      </c>
      <c r="C20" s="429">
        <f>C25/C12*10</f>
        <v>495.61722636815921</v>
      </c>
      <c r="D20" s="429">
        <f>D25/D12*10</f>
        <v>533.13621904829563</v>
      </c>
      <c r="E20" s="429">
        <f>D20-C20</f>
        <v>37.518992680136421</v>
      </c>
      <c r="K20" s="718"/>
      <c r="L20" s="719"/>
      <c r="M20" s="722"/>
      <c r="N20" s="722"/>
      <c r="O20" s="723"/>
    </row>
    <row r="21" spans="2:15" ht="15">
      <c r="B21" s="2" t="s">
        <v>953</v>
      </c>
      <c r="K21" s="718"/>
      <c r="L21" s="719"/>
      <c r="M21" s="716"/>
      <c r="N21" s="716"/>
      <c r="O21" s="724"/>
    </row>
    <row r="22" spans="2:15" ht="15">
      <c r="B22" t="s">
        <v>237</v>
      </c>
      <c r="C22" s="7">
        <v>129698</v>
      </c>
      <c r="D22" s="7">
        <f>'T-7 (Curr)-last6mth'!AL35+'T-6 (six mth)'!I38</f>
        <v>126554.59355923018</v>
      </c>
      <c r="E22" s="7">
        <f>C22-D22</f>
        <v>3143.406440769817</v>
      </c>
      <c r="G22" s="7"/>
      <c r="K22" s="713"/>
      <c r="L22" s="714"/>
      <c r="M22" s="716"/>
      <c r="N22" s="716"/>
      <c r="O22" s="716"/>
    </row>
    <row r="23" spans="2:15" ht="14.25">
      <c r="B23" t="s">
        <v>1368</v>
      </c>
      <c r="C23" s="7">
        <v>104216</v>
      </c>
      <c r="D23" s="7">
        <f>'T-7 (Curr)-last6mth'!AL52+'T-6 (six mth)'!I55</f>
        <v>102084.64822344502</v>
      </c>
      <c r="E23" s="7">
        <f>C23-D23</f>
        <v>2131.3517765549768</v>
      </c>
      <c r="F23" s="7"/>
      <c r="G23" s="7"/>
      <c r="K23" s="718"/>
      <c r="L23" s="719"/>
      <c r="M23" s="720"/>
      <c r="N23" s="720"/>
      <c r="O23" s="721"/>
    </row>
    <row r="24" spans="2:15" ht="14.25">
      <c r="B24" t="s">
        <v>235</v>
      </c>
      <c r="C24" s="7">
        <v>84867</v>
      </c>
      <c r="D24" s="7">
        <f>'T-7 (Curr)-last6mth'!AL63+'T-6 (six mth)'!I65</f>
        <v>90176.217208205577</v>
      </c>
      <c r="E24" s="7">
        <f>C24-D24</f>
        <v>-5309.2172082055768</v>
      </c>
      <c r="K24" s="718"/>
      <c r="L24" s="719"/>
      <c r="M24" s="725"/>
      <c r="N24" s="725"/>
      <c r="O24" s="721"/>
    </row>
    <row r="25" spans="2:15" ht="14.25">
      <c r="B25" t="s">
        <v>1098</v>
      </c>
      <c r="C25" s="141">
        <f>SUM(C22:C24)</f>
        <v>318781</v>
      </c>
      <c r="D25" s="141">
        <f>SUM(D22:D24)</f>
        <v>318815.45899088075</v>
      </c>
      <c r="E25" s="141">
        <f>SUM(E22:E24)</f>
        <v>-34.458990880782949</v>
      </c>
      <c r="K25" s="718"/>
      <c r="L25" s="719"/>
      <c r="M25" s="722"/>
      <c r="N25" s="722"/>
      <c r="O25" s="723"/>
    </row>
    <row r="26" spans="2:15" ht="14.25">
      <c r="C26" s="7"/>
      <c r="D26" s="7"/>
      <c r="E26" s="7"/>
      <c r="K26" s="718"/>
      <c r="L26" s="719"/>
      <c r="M26" s="722"/>
      <c r="N26" s="722"/>
      <c r="O26" s="723"/>
    </row>
    <row r="27" spans="2:15" ht="14.25">
      <c r="B27" t="s">
        <v>940</v>
      </c>
      <c r="C27" s="7">
        <v>19139</v>
      </c>
      <c r="D27" s="7">
        <f>'F-22'!D7+'F-22'!D8</f>
        <v>17021.868247137561</v>
      </c>
      <c r="E27" s="7">
        <f>C27-D27</f>
        <v>2117.1317528624386</v>
      </c>
      <c r="K27" s="718"/>
      <c r="L27" s="719"/>
      <c r="M27" s="722"/>
      <c r="N27" s="722"/>
      <c r="O27" s="723"/>
    </row>
    <row r="28" spans="2:15" ht="15">
      <c r="B28" t="s">
        <v>1303</v>
      </c>
      <c r="C28" s="141">
        <f>C27+C25</f>
        <v>337920</v>
      </c>
      <c r="D28" s="141">
        <f>D27+D25</f>
        <v>335837.32723801833</v>
      </c>
      <c r="E28" s="141">
        <f>E27+E25</f>
        <v>2082.6727619816556</v>
      </c>
      <c r="K28" s="718"/>
      <c r="L28" s="719"/>
      <c r="M28" s="716"/>
      <c r="N28" s="716"/>
      <c r="O28" s="724"/>
    </row>
    <row r="29" spans="2:15" ht="15">
      <c r="C29" s="141"/>
      <c r="D29" s="141"/>
      <c r="E29" s="141"/>
      <c r="K29" s="718"/>
      <c r="L29" s="719"/>
      <c r="M29" s="722"/>
      <c r="N29" s="722"/>
      <c r="O29" s="724"/>
    </row>
    <row r="30" spans="2:15" ht="14.25">
      <c r="C30" s="7"/>
      <c r="D30" s="7"/>
      <c r="E30" s="7"/>
      <c r="K30" s="718"/>
      <c r="L30" s="719"/>
      <c r="M30" s="722"/>
      <c r="N30" s="722"/>
      <c r="O30" s="723"/>
    </row>
    <row r="31" spans="2:15" ht="14.25">
      <c r="B31" s="2" t="s">
        <v>393</v>
      </c>
      <c r="C31" s="7"/>
      <c r="D31" s="7"/>
      <c r="E31" s="7"/>
      <c r="K31" s="718"/>
      <c r="L31" s="719"/>
      <c r="M31" s="722"/>
      <c r="N31" s="722"/>
      <c r="O31" s="723"/>
    </row>
    <row r="32" spans="2:15" ht="15">
      <c r="B32" t="s">
        <v>1008</v>
      </c>
      <c r="C32" s="7">
        <f>250640+20000+122</f>
        <v>270762</v>
      </c>
      <c r="D32" s="7">
        <f>'F-22'!D11</f>
        <v>259913.89993856</v>
      </c>
      <c r="E32" s="7">
        <f t="shared" ref="E32:E43" si="1">C32-D32</f>
        <v>10848.100061439996</v>
      </c>
      <c r="K32" s="713"/>
      <c r="L32" s="714"/>
      <c r="M32" s="715"/>
      <c r="N32" s="715"/>
      <c r="O32" s="716"/>
    </row>
    <row r="33" spans="2:5">
      <c r="B33" t="s">
        <v>1009</v>
      </c>
      <c r="C33" s="7">
        <v>36102</v>
      </c>
      <c r="D33" s="7">
        <f>'F-12'!L33</f>
        <v>50411.35993673504</v>
      </c>
      <c r="E33" s="7">
        <f t="shared" si="1"/>
        <v>-14309.35993673504</v>
      </c>
    </row>
    <row r="34" spans="2:5">
      <c r="B34" t="s">
        <v>342</v>
      </c>
      <c r="C34" s="7">
        <v>5280</v>
      </c>
      <c r="D34" s="7">
        <f>'F-14'!F69</f>
        <v>6059.0178400000004</v>
      </c>
      <c r="E34" s="7">
        <f t="shared" si="1"/>
        <v>-779.01784000000043</v>
      </c>
    </row>
    <row r="35" spans="2:5">
      <c r="B35" t="s">
        <v>399</v>
      </c>
      <c r="C35" s="7">
        <v>9224</v>
      </c>
      <c r="D35" s="7">
        <f>'F-13'!E13</f>
        <v>9224</v>
      </c>
      <c r="E35" s="7">
        <f t="shared" si="1"/>
        <v>0</v>
      </c>
    </row>
    <row r="36" spans="2:5">
      <c r="B36" t="s">
        <v>1010</v>
      </c>
      <c r="C36" s="7">
        <v>2339</v>
      </c>
      <c r="D36" s="7">
        <f>'F-6'!K14</f>
        <v>10617.157454791441</v>
      </c>
      <c r="E36" s="7">
        <f t="shared" si="1"/>
        <v>-8278.1574547914406</v>
      </c>
    </row>
    <row r="37" spans="2:5">
      <c r="B37" t="s">
        <v>1011</v>
      </c>
      <c r="C37" s="7">
        <v>6140</v>
      </c>
      <c r="D37" s="7">
        <f>'F-22'!D13</f>
        <v>6383.8981599300005</v>
      </c>
      <c r="E37" s="7">
        <f t="shared" si="1"/>
        <v>-243.89815993000047</v>
      </c>
    </row>
    <row r="38" spans="2:5">
      <c r="B38" t="s">
        <v>1014</v>
      </c>
      <c r="C38" s="7">
        <v>5320</v>
      </c>
      <c r="D38" s="7">
        <f>'F-22'!D17</f>
        <v>8061.2649433000006</v>
      </c>
      <c r="E38" s="7">
        <f t="shared" si="1"/>
        <v>-2741.2649433000006</v>
      </c>
    </row>
    <row r="39" spans="2:5">
      <c r="B39" t="s">
        <v>1012</v>
      </c>
      <c r="C39" s="141">
        <f>SUM(C32:C38)</f>
        <v>335167</v>
      </c>
      <c r="D39" s="141">
        <f>SUM(D32:D38)</f>
        <v>350670.59827331646</v>
      </c>
      <c r="E39" s="141">
        <f>SUM(E32:E38)</f>
        <v>-15503.598273316486</v>
      </c>
    </row>
    <row r="40" spans="2:5">
      <c r="B40" t="s">
        <v>1013</v>
      </c>
      <c r="C40" s="7">
        <v>0</v>
      </c>
      <c r="D40" s="7">
        <f>'F-12'!L34</f>
        <v>81.169912799999992</v>
      </c>
      <c r="E40" s="7">
        <f t="shared" si="1"/>
        <v>-81.169912799999992</v>
      </c>
    </row>
    <row r="41" spans="2:5">
      <c r="B41" t="s">
        <v>1015</v>
      </c>
      <c r="C41" s="141">
        <f>C39-C40</f>
        <v>335167</v>
      </c>
      <c r="D41" s="141">
        <f>D39-D40</f>
        <v>350589.42836051644</v>
      </c>
      <c r="E41" s="141">
        <f>E39-E40</f>
        <v>-15422.428360516486</v>
      </c>
    </row>
    <row r="42" spans="2:5">
      <c r="B42" t="s">
        <v>1528</v>
      </c>
      <c r="C42" s="7">
        <v>778</v>
      </c>
      <c r="D42" s="7">
        <v>0</v>
      </c>
      <c r="E42" s="7">
        <f t="shared" si="1"/>
        <v>778</v>
      </c>
    </row>
    <row r="43" spans="2:5">
      <c r="B43" t="s">
        <v>914</v>
      </c>
      <c r="C43" s="7">
        <v>0</v>
      </c>
      <c r="D43" s="7">
        <f>'F-22'!D24</f>
        <v>666.37247565000007</v>
      </c>
      <c r="E43" s="7">
        <f t="shared" si="1"/>
        <v>-666.37247565000007</v>
      </c>
    </row>
    <row r="44" spans="2:5">
      <c r="B44" t="s">
        <v>1016</v>
      </c>
      <c r="C44" s="141">
        <f>C41+C42+C43</f>
        <v>335945</v>
      </c>
      <c r="D44" s="141">
        <f>D41+D42+D43</f>
        <v>351255.80083616643</v>
      </c>
      <c r="E44" s="141">
        <f>E41+E42+E43</f>
        <v>-15310.800836166485</v>
      </c>
    </row>
    <row r="45" spans="2:5">
      <c r="B45" t="s">
        <v>1529</v>
      </c>
      <c r="C45" s="7">
        <f>C28-C44</f>
        <v>1975</v>
      </c>
      <c r="D45" s="7">
        <f>D28-D44</f>
        <v>-15418.473598148092</v>
      </c>
      <c r="E45" s="7">
        <f>C45-D45</f>
        <v>17393.473598148092</v>
      </c>
    </row>
    <row r="46" spans="2:5">
      <c r="C46" s="7"/>
      <c r="D46" s="7"/>
      <c r="E46" s="7"/>
    </row>
    <row r="47" spans="2:5">
      <c r="D47" s="7"/>
    </row>
    <row r="48" spans="2:5">
      <c r="B48" t="s">
        <v>1064</v>
      </c>
    </row>
    <row r="49" spans="2:5">
      <c r="B49" t="s">
        <v>1065</v>
      </c>
      <c r="C49" s="677">
        <f>C28-C24</f>
        <v>253053</v>
      </c>
      <c r="D49" s="677">
        <f>D28-D24</f>
        <v>245661.11002981276</v>
      </c>
      <c r="E49" s="677">
        <f>D49-C49</f>
        <v>-7391.8899701872433</v>
      </c>
    </row>
    <row r="50" spans="2:5">
      <c r="B50" t="s">
        <v>234</v>
      </c>
      <c r="C50" s="677">
        <f>C44-(C11*C6*10)</f>
        <v>286869.38750000001</v>
      </c>
      <c r="D50" s="677">
        <f>D44-(D11*D6*10)</f>
        <v>307374.2333140719</v>
      </c>
      <c r="E50" s="677">
        <f>D50-C50</f>
        <v>20504.845814071887</v>
      </c>
    </row>
    <row r="51" spans="2:5">
      <c r="C51" s="677">
        <f>C49-C50</f>
        <v>-33816.387500000012</v>
      </c>
      <c r="D51" s="677">
        <f>D49-D50</f>
        <v>-61713.123284259142</v>
      </c>
      <c r="E51" s="677">
        <f>D51-C51</f>
        <v>-27896.73578425913</v>
      </c>
    </row>
    <row r="52" spans="2:5">
      <c r="B52" t="s">
        <v>1066</v>
      </c>
      <c r="C52" s="677">
        <f>(C11*(C19-C6*100))/10</f>
        <v>35791.387500000012</v>
      </c>
      <c r="D52" s="677">
        <f>(D11*(D19-D6*100))/10</f>
        <v>46294.649686111035</v>
      </c>
      <c r="E52" s="677">
        <f>D52-C52</f>
        <v>10503.262186111024</v>
      </c>
    </row>
    <row r="53" spans="2:5">
      <c r="B53" t="s">
        <v>1067</v>
      </c>
      <c r="C53" s="677">
        <f>C51+C52</f>
        <v>1975</v>
      </c>
      <c r="D53" s="677">
        <f>D51+D52</f>
        <v>-15418.473598148106</v>
      </c>
      <c r="E53" s="677">
        <f>D53-C53</f>
        <v>-17393.473598148106</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49.xml><?xml version="1.0" encoding="utf-8"?>
<worksheet xmlns="http://schemas.openxmlformats.org/spreadsheetml/2006/main" xmlns:r="http://schemas.openxmlformats.org/officeDocument/2006/relationships">
  <sheetPr codeName="Sheet77"/>
  <dimension ref="A1:F22"/>
  <sheetViews>
    <sheetView zoomScale="110" zoomScaleNormal="110" workbookViewId="0">
      <selection activeCell="A2" sqref="A2"/>
    </sheetView>
  </sheetViews>
  <sheetFormatPr defaultRowHeight="12.75"/>
  <cols>
    <col min="1" max="1" width="51.140625" bestFit="1" customWidth="1"/>
    <col min="2" max="3" width="9.7109375" bestFit="1" customWidth="1"/>
    <col min="4" max="4" width="12.140625" bestFit="1" customWidth="1"/>
  </cols>
  <sheetData>
    <row r="1" spans="1:6" ht="18">
      <c r="A1" s="1571" t="s">
        <v>2014</v>
      </c>
      <c r="B1" s="1572"/>
      <c r="C1" s="1572"/>
      <c r="D1" s="1573"/>
    </row>
    <row r="2" spans="1:6" ht="15.75">
      <c r="A2" s="181"/>
      <c r="B2" s="9"/>
      <c r="C2" s="9"/>
      <c r="D2" s="1056" t="s">
        <v>193</v>
      </c>
    </row>
    <row r="3" spans="1:6" ht="15.75">
      <c r="A3" s="674" t="s">
        <v>1314</v>
      </c>
      <c r="B3" s="704" t="s">
        <v>1807</v>
      </c>
      <c r="C3" s="704" t="s">
        <v>1859</v>
      </c>
      <c r="D3" s="776" t="s">
        <v>2013</v>
      </c>
    </row>
    <row r="4" spans="1:6">
      <c r="A4" s="181"/>
      <c r="B4" s="9"/>
      <c r="C4" s="9"/>
      <c r="D4" s="170"/>
    </row>
    <row r="5" spans="1:6">
      <c r="A5" s="181" t="s">
        <v>1315</v>
      </c>
      <c r="B5" s="166">
        <f>'F-22'!C11/100</f>
        <v>2597.5610975999998</v>
      </c>
      <c r="C5" s="166">
        <f>'F-22'!D11/100</f>
        <v>2599.1389993856001</v>
      </c>
      <c r="D5" s="180">
        <f>'F-22'!E11/100</f>
        <v>2867.6003400000004</v>
      </c>
    </row>
    <row r="6" spans="1:6">
      <c r="A6" s="181" t="s">
        <v>1316</v>
      </c>
      <c r="B6" s="166">
        <f>'F-22'!C12/100+'F-22'!C19/100-'F-22'!C22/100</f>
        <v>1022.2514089000001</v>
      </c>
      <c r="C6" s="166">
        <f>'F-22'!D12/100+'F-22'!D19/100</f>
        <v>762.30365318726467</v>
      </c>
      <c r="D6" s="180">
        <f>'F-22'!E12/100+'F-22'!E19/100</f>
        <v>807.39039563879783</v>
      </c>
    </row>
    <row r="7" spans="1:6">
      <c r="A7" s="181" t="s">
        <v>1317</v>
      </c>
      <c r="B7" s="166">
        <f>'F-22'!C13/100</f>
        <v>20.956824499999996</v>
      </c>
      <c r="C7" s="166">
        <f>'F-22'!D13/100</f>
        <v>63.838981599300006</v>
      </c>
      <c r="D7" s="180">
        <f>'F-22'!E13/100</f>
        <v>72.886343979299994</v>
      </c>
    </row>
    <row r="8" spans="1:6">
      <c r="A8" s="181" t="s">
        <v>1318</v>
      </c>
      <c r="B8" s="166">
        <f>'F-22'!C17/100</f>
        <v>73.752691022999997</v>
      </c>
      <c r="C8" s="166">
        <f>'F-22'!D17/100</f>
        <v>80.612649433000001</v>
      </c>
      <c r="D8" s="180">
        <f>'F-22'!E17/100</f>
        <v>84.198366085000018</v>
      </c>
    </row>
    <row r="9" spans="1:6">
      <c r="A9" s="181" t="s">
        <v>1585</v>
      </c>
      <c r="B9" s="166"/>
      <c r="C9" s="166">
        <v>0</v>
      </c>
      <c r="D9" s="180">
        <f>'F-6'!O23/100</f>
        <v>0</v>
      </c>
    </row>
    <row r="10" spans="1:6">
      <c r="A10" s="870" t="s">
        <v>1779</v>
      </c>
      <c r="B10" s="166"/>
      <c r="C10" s="166"/>
      <c r="D10" s="180">
        <f>'F-6'!O24/100</f>
        <v>0</v>
      </c>
    </row>
    <row r="11" spans="1:6">
      <c r="A11" s="181" t="s">
        <v>794</v>
      </c>
      <c r="B11" s="166"/>
      <c r="C11" s="166">
        <f>'F-22'!D24/100</f>
        <v>6.6637247565000006</v>
      </c>
      <c r="D11" s="180">
        <f>'F-22'!E24/100</f>
        <v>7.6063182113600023</v>
      </c>
      <c r="E11" s="7"/>
    </row>
    <row r="12" spans="1:6">
      <c r="A12" s="181"/>
      <c r="B12" s="166"/>
      <c r="C12" s="166"/>
      <c r="D12" s="180"/>
    </row>
    <row r="13" spans="1:6">
      <c r="A13" s="181" t="s">
        <v>1319</v>
      </c>
      <c r="B13" s="178">
        <f>SUM(B5:B12)</f>
        <v>3714.5220220229999</v>
      </c>
      <c r="C13" s="178">
        <f>SUM(C5:C12)</f>
        <v>3512.5580083616651</v>
      </c>
      <c r="D13" s="182">
        <f>SUM(D5:D12)</f>
        <v>3839.6817639144583</v>
      </c>
    </row>
    <row r="14" spans="1:6">
      <c r="A14" s="181" t="s">
        <v>1320</v>
      </c>
      <c r="B14" s="672">
        <f>-('F-22'!C7+'F-22'!C8)/100</f>
        <v>-437.98524389999989</v>
      </c>
      <c r="C14" s="672">
        <f>-('F-22'!D7+'F-22'!D8)/100</f>
        <v>-170.21868247137562</v>
      </c>
      <c r="D14" s="673">
        <f>-('F-22'!E7+'F-22'!E8)/100</f>
        <v>-192.24873658215165</v>
      </c>
      <c r="F14" s="7">
        <f>D13-143-98-7.78</f>
        <v>3590.9017639144581</v>
      </c>
    </row>
    <row r="15" spans="1:6">
      <c r="A15" s="181" t="s">
        <v>1089</v>
      </c>
      <c r="B15" s="672">
        <f>-'F-22'!C20/100</f>
        <v>0</v>
      </c>
      <c r="C15" s="672"/>
      <c r="D15" s="673"/>
      <c r="F15">
        <f>2973+143+98+7.78</f>
        <v>3221.78</v>
      </c>
    </row>
    <row r="16" spans="1:6">
      <c r="A16" s="181" t="s">
        <v>1321</v>
      </c>
      <c r="B16" s="166">
        <f>B13+B14+B15</f>
        <v>3276.5367781229997</v>
      </c>
      <c r="C16" s="166">
        <f>C13+C14</f>
        <v>3342.3393258902893</v>
      </c>
      <c r="D16" s="180">
        <f>D13+D14</f>
        <v>3647.4330273323067</v>
      </c>
    </row>
    <row r="17" spans="1:4">
      <c r="A17" s="181" t="s">
        <v>1322</v>
      </c>
      <c r="B17" s="166">
        <f>'F-22'!C6/100</f>
        <v>3206.7265057</v>
      </c>
      <c r="C17" s="166">
        <f>'F-22'!D6/100</f>
        <v>3185.1472364374322</v>
      </c>
      <c r="D17" s="180">
        <f>'F-22'!E6/100</f>
        <v>3398.3091191986441</v>
      </c>
    </row>
    <row r="18" spans="1:4" ht="13.5" thickBot="1">
      <c r="A18" s="183" t="s">
        <v>194</v>
      </c>
      <c r="B18" s="868">
        <f>B17-B16</f>
        <v>-69.810272422999788</v>
      </c>
      <c r="C18" s="868">
        <f>C17-C16</f>
        <v>-157.19208945285709</v>
      </c>
      <c r="D18" s="869">
        <f>D17-D16</f>
        <v>-249.12390813366255</v>
      </c>
    </row>
    <row r="20" spans="1:4">
      <c r="C20" s="166"/>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300" r:id="rId1"/>
  <headerFooter alignWithMargins="0"/>
</worksheet>
</file>

<file path=xl/worksheets/sheet50.xml><?xml version="1.0" encoding="utf-8"?>
<worksheet xmlns="http://schemas.openxmlformats.org/spreadsheetml/2006/main" xmlns:r="http://schemas.openxmlformats.org/officeDocument/2006/relationships">
  <sheetPr codeName="Sheet78"/>
  <dimension ref="A1:I33"/>
  <sheetViews>
    <sheetView workbookViewId="0">
      <selection activeCell="C28" sqref="C28"/>
    </sheetView>
  </sheetViews>
  <sheetFormatPr defaultRowHeight="12.75"/>
  <cols>
    <col min="1" max="1" width="5" customWidth="1"/>
    <col min="2" max="2" width="33.7109375" customWidth="1"/>
    <col min="3" max="3" width="10.140625" customWidth="1"/>
    <col min="4" max="4" width="10.28515625" customWidth="1"/>
    <col min="5" max="5" width="11.140625" customWidth="1"/>
    <col min="6" max="6" width="10" bestFit="1" customWidth="1"/>
  </cols>
  <sheetData>
    <row r="1" spans="1:8">
      <c r="B1" s="2" t="s">
        <v>1639</v>
      </c>
    </row>
    <row r="2" spans="1:8" ht="15.75">
      <c r="A2" s="648" t="s">
        <v>1332</v>
      </c>
      <c r="B2" s="5" t="s">
        <v>434</v>
      </c>
    </row>
    <row r="3" spans="1:8" ht="34.5" thickBot="1">
      <c r="A3" s="631"/>
      <c r="B3" s="631"/>
      <c r="C3" s="647" t="s">
        <v>2015</v>
      </c>
      <c r="D3" s="647" t="s">
        <v>1148</v>
      </c>
      <c r="E3" s="647" t="s">
        <v>1146</v>
      </c>
      <c r="F3" s="647" t="s">
        <v>1147</v>
      </c>
      <c r="G3" s="630"/>
    </row>
    <row r="4" spans="1:8" ht="13.5" thickTop="1"/>
    <row r="5" spans="1:8">
      <c r="B5" t="s">
        <v>125</v>
      </c>
    </row>
    <row r="6" spans="1:8">
      <c r="A6">
        <v>1</v>
      </c>
      <c r="B6" t="s">
        <v>126</v>
      </c>
      <c r="C6" s="10">
        <f>'T-1'!F70</f>
        <v>7523.9030270000003</v>
      </c>
      <c r="D6" s="10">
        <f>Sheet2!C5</f>
        <v>8000</v>
      </c>
      <c r="E6" s="10">
        <f>'T-1'!K70</f>
        <v>7700</v>
      </c>
      <c r="F6" s="10">
        <f>'T-1'!O70</f>
        <v>8250</v>
      </c>
    </row>
    <row r="7" spans="1:8">
      <c r="A7">
        <v>2</v>
      </c>
      <c r="B7" t="s">
        <v>368</v>
      </c>
      <c r="C7" s="7">
        <f>3.04+0.25+0.0017</f>
        <v>3.2917000000000001</v>
      </c>
      <c r="D7" s="7">
        <f>(3.04+3.226)/2+0.25+0.00154</f>
        <v>3.3845399999999999</v>
      </c>
      <c r="E7" s="7">
        <f>'F-5'!K14/100</f>
        <v>3.3755051940072724</v>
      </c>
      <c r="F7" s="7">
        <f>'F-5'!O14/100</f>
        <v>3.4758792000000005</v>
      </c>
      <c r="H7">
        <f>120/7750</f>
        <v>1.5483870967741935E-2</v>
      </c>
    </row>
    <row r="8" spans="1:8">
      <c r="A8">
        <v>3</v>
      </c>
      <c r="B8" t="s">
        <v>1270</v>
      </c>
      <c r="C8" s="10">
        <f>'T-4 '!D67</f>
        <v>1238.9380000000001</v>
      </c>
      <c r="D8">
        <v>1350</v>
      </c>
      <c r="E8" s="10">
        <f>'T-4 '!L67</f>
        <v>1350</v>
      </c>
      <c r="F8" s="10">
        <f>'T-4 '!M67</f>
        <v>1400</v>
      </c>
      <c r="H8" s="595"/>
    </row>
    <row r="9" spans="1:8">
      <c r="A9">
        <v>4</v>
      </c>
      <c r="B9" t="s">
        <v>127</v>
      </c>
      <c r="H9" s="7"/>
    </row>
    <row r="10" spans="1:8">
      <c r="A10">
        <v>5</v>
      </c>
      <c r="B10" t="s">
        <v>128</v>
      </c>
    </row>
    <row r="11" spans="1:8" ht="13.5" thickBot="1">
      <c r="A11" s="428"/>
      <c r="B11" s="428" t="s">
        <v>435</v>
      </c>
      <c r="C11" s="646">
        <f>C6*C7*10</f>
        <v>247664.31593975899</v>
      </c>
      <c r="D11" s="646">
        <f>D6*D7*10</f>
        <v>270763.2</v>
      </c>
      <c r="E11" s="646">
        <f>'F-6'!K9</f>
        <v>259913.89993856</v>
      </c>
      <c r="F11" s="646">
        <f>'F-6'!O9</f>
        <v>286760.03400000004</v>
      </c>
    </row>
    <row r="12" spans="1:8" ht="13.5" thickTop="1">
      <c r="B12" t="s">
        <v>1271</v>
      </c>
    </row>
    <row r="13" spans="1:8">
      <c r="E13" s="10"/>
    </row>
    <row r="14" spans="1:8" ht="15.75">
      <c r="A14" s="648" t="s">
        <v>1338</v>
      </c>
      <c r="B14" s="5" t="s">
        <v>436</v>
      </c>
    </row>
    <row r="15" spans="1:8" ht="34.5" thickBot="1">
      <c r="A15" s="428"/>
      <c r="B15" s="145"/>
      <c r="C15" s="647" t="s">
        <v>2015</v>
      </c>
      <c r="D15" s="647" t="s">
        <v>433</v>
      </c>
      <c r="E15" s="647" t="s">
        <v>1146</v>
      </c>
      <c r="F15" s="647" t="s">
        <v>1147</v>
      </c>
    </row>
    <row r="16" spans="1:8" ht="13.5" thickTop="1">
      <c r="B16" s="2" t="s">
        <v>130</v>
      </c>
    </row>
    <row r="17" spans="1:9">
      <c r="A17">
        <v>1</v>
      </c>
      <c r="B17" t="s">
        <v>1144</v>
      </c>
      <c r="C17" s="10">
        <f>'T-1'!F70</f>
        <v>7523.9030270000003</v>
      </c>
      <c r="D17" s="10">
        <f>'T-1'!I70</f>
        <v>3740.1709940000001</v>
      </c>
      <c r="E17">
        <f>'T-1'!K70</f>
        <v>7700</v>
      </c>
      <c r="F17" s="10">
        <f>'T-1'!O70</f>
        <v>8250</v>
      </c>
    </row>
    <row r="18" spans="1:9">
      <c r="A18">
        <v>2</v>
      </c>
      <c r="B18" t="s">
        <v>1145</v>
      </c>
      <c r="C18" s="10">
        <f>'T-1'!F69</f>
        <v>6114.5078474000002</v>
      </c>
      <c r="D18" s="10">
        <f>'T-1'!I69</f>
        <v>2786.0408251999997</v>
      </c>
      <c r="E18" s="10">
        <f>'T-1'!K69</f>
        <v>5980</v>
      </c>
      <c r="F18" s="10">
        <f>'T-1'!O69</f>
        <v>6495</v>
      </c>
    </row>
    <row r="19" spans="1:9">
      <c r="A19">
        <v>3</v>
      </c>
      <c r="B19" s="2" t="s">
        <v>1692</v>
      </c>
      <c r="C19" s="189">
        <f>1-(C18/C17)</f>
        <v>0.18732234779506018</v>
      </c>
      <c r="D19" s="189">
        <f>1-(D18/D17)</f>
        <v>0.25510335498848058</v>
      </c>
      <c r="E19" s="189">
        <f>1-(E18/E17)</f>
        <v>0.22337662337662334</v>
      </c>
      <c r="F19" s="189">
        <f>1-(F18/F17)</f>
        <v>0.21272727272727276</v>
      </c>
      <c r="G19" s="228"/>
    </row>
    <row r="20" spans="1:9">
      <c r="B20" s="2"/>
      <c r="C20" s="189"/>
      <c r="D20" s="189"/>
      <c r="E20" s="189"/>
      <c r="F20" s="189"/>
    </row>
    <row r="21" spans="1:9">
      <c r="B21" s="2" t="s">
        <v>1149</v>
      </c>
      <c r="C21" s="10">
        <f>C17-'T-1'!F67</f>
        <v>5944.0235469999998</v>
      </c>
      <c r="D21" s="10">
        <f>D17-'T-1'!I67</f>
        <v>3186.6152190000003</v>
      </c>
      <c r="E21" s="10">
        <f>E17-'T-1'!K67</f>
        <v>6400</v>
      </c>
      <c r="F21" s="10">
        <f>F17-'T-1'!O67</f>
        <v>6890</v>
      </c>
    </row>
    <row r="22" spans="1:9">
      <c r="B22" s="2" t="s">
        <v>1150</v>
      </c>
      <c r="C22" s="10">
        <f>C18-'T-1'!F67</f>
        <v>4534.6283673999997</v>
      </c>
      <c r="D22" s="10">
        <f>D18-'T-1'!I67</f>
        <v>2232.4850501999999</v>
      </c>
      <c r="E22" s="10">
        <f>E18-'T-1'!K67</f>
        <v>4680</v>
      </c>
      <c r="F22" s="10">
        <f>F18-'T-1'!O67</f>
        <v>5135</v>
      </c>
    </row>
    <row r="23" spans="1:9">
      <c r="B23" s="2" t="s">
        <v>1692</v>
      </c>
      <c r="C23" s="189">
        <f>1-(C22/C21)</f>
        <v>0.23711130490244003</v>
      </c>
      <c r="D23" s="189">
        <f>1-(D22/D21)</f>
        <v>0.29941806689149575</v>
      </c>
      <c r="E23" s="189">
        <f>1-(E22/E21)</f>
        <v>0.26875000000000004</v>
      </c>
      <c r="F23" s="189">
        <f>1-(F22/F21)</f>
        <v>0.25471698113207553</v>
      </c>
    </row>
    <row r="24" spans="1:9">
      <c r="B24" s="2"/>
      <c r="C24" s="189"/>
      <c r="D24" s="189"/>
      <c r="E24" s="189"/>
      <c r="F24" s="189"/>
    </row>
    <row r="25" spans="1:9">
      <c r="B25" s="2"/>
      <c r="C25" s="189"/>
      <c r="D25" s="189"/>
      <c r="E25" s="189"/>
      <c r="F25" s="189"/>
    </row>
    <row r="26" spans="1:9">
      <c r="B26" s="2" t="s">
        <v>537</v>
      </c>
    </row>
    <row r="27" spans="1:9">
      <c r="B27" t="s">
        <v>1350</v>
      </c>
      <c r="C27" s="228">
        <f>'T-1'!F73</f>
        <v>0.87907868510750464</v>
      </c>
      <c r="D27" s="228">
        <f>'T-1'!I73</f>
        <v>0.90245553877772178</v>
      </c>
      <c r="E27" s="228">
        <f>'T-1'!K73</f>
        <v>0.95</v>
      </c>
      <c r="F27" s="751">
        <f>'T-1'!O73</f>
        <v>0.96</v>
      </c>
    </row>
    <row r="28" spans="1:9">
      <c r="B28" s="2" t="s">
        <v>431</v>
      </c>
      <c r="C28" s="189">
        <f>1-(1-C19)*C27</f>
        <v>0.28559239808342751</v>
      </c>
      <c r="D28" s="189">
        <f>1-(1-D19)*D27</f>
        <v>0.32776389689241192</v>
      </c>
      <c r="E28" s="189">
        <f>1-(1-E19)*E27</f>
        <v>0.26220779220779222</v>
      </c>
      <c r="F28" s="189">
        <f>1-(1-F19)*F27</f>
        <v>0.24421818181818189</v>
      </c>
    </row>
    <row r="29" spans="1:9">
      <c r="C29" s="297"/>
      <c r="D29" s="297"/>
      <c r="E29" s="297"/>
      <c r="F29" s="297"/>
    </row>
    <row r="30" spans="1:9">
      <c r="B30" s="2" t="s">
        <v>432</v>
      </c>
      <c r="C30" s="1199">
        <f>(290965-113602)/(330988.2-108329.98)</f>
        <v>0.79657063637713432</v>
      </c>
      <c r="D30" s="297">
        <v>0.92</v>
      </c>
      <c r="E30" s="297">
        <v>0.93</v>
      </c>
      <c r="F30" s="297">
        <v>0.95</v>
      </c>
      <c r="I30">
        <v>88409.60603119999</v>
      </c>
    </row>
    <row r="31" spans="1:9">
      <c r="B31" s="2" t="s">
        <v>431</v>
      </c>
      <c r="C31" s="189">
        <f>1-(1-C23)*C30</f>
        <v>0.39230526666121501</v>
      </c>
      <c r="D31" s="189">
        <f>1-(1-D23)*D30</f>
        <v>0.35546462154017611</v>
      </c>
      <c r="E31" s="189">
        <f>1-(1-E23)*E30</f>
        <v>0.31993749999999999</v>
      </c>
      <c r="F31" s="189">
        <f>1-(1-F23)*F30</f>
        <v>0.29198113207547183</v>
      </c>
      <c r="I31">
        <v>261810.4431792</v>
      </c>
    </row>
    <row r="32" spans="1:9">
      <c r="C32" s="297"/>
      <c r="D32" s="297"/>
      <c r="E32" s="297"/>
      <c r="F32" s="297"/>
    </row>
    <row r="33" spans="2:6">
      <c r="B33" t="s">
        <v>129</v>
      </c>
      <c r="C33" s="189">
        <v>0.99</v>
      </c>
      <c r="D33" s="297"/>
      <c r="E33" s="189">
        <v>0.99</v>
      </c>
      <c r="F33" s="189">
        <v>0.99</v>
      </c>
    </row>
  </sheetData>
  <phoneticPr fontId="0" type="noConversion"/>
  <printOptions horizontalCentered="1" gridLines="1"/>
  <pageMargins left="0.25" right="0" top="1.5" bottom="0.5" header="0" footer="0"/>
  <pageSetup scale="125" orientation="portrait"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80"/>
  <dimension ref="A1:AI42"/>
  <sheetViews>
    <sheetView workbookViewId="0">
      <selection activeCell="C15" sqref="C15:E22"/>
    </sheetView>
  </sheetViews>
  <sheetFormatPr defaultRowHeight="12.75"/>
  <cols>
    <col min="1" max="1" width="27.28515625" customWidth="1"/>
    <col min="2" max="2" width="12.5703125" customWidth="1"/>
    <col min="3" max="3" width="13.85546875" customWidth="1"/>
    <col min="4" max="4" width="14.7109375" bestFit="1" customWidth="1"/>
    <col min="5" max="5" width="13.7109375" bestFit="1" customWidth="1"/>
  </cols>
  <sheetData>
    <row r="1" spans="1:7" ht="13.5" thickBot="1">
      <c r="A1" s="2" t="s">
        <v>1791</v>
      </c>
      <c r="B1" s="2"/>
      <c r="C1" s="2"/>
      <c r="D1" s="2"/>
      <c r="E1" s="2"/>
    </row>
    <row r="2" spans="1:7" ht="15">
      <c r="A2" s="1574"/>
      <c r="B2" s="683" t="s">
        <v>559</v>
      </c>
      <c r="C2" s="1576" t="s">
        <v>560</v>
      </c>
      <c r="D2" s="1576" t="s">
        <v>1505</v>
      </c>
      <c r="E2" s="1576" t="s">
        <v>1017</v>
      </c>
    </row>
    <row r="3" spans="1:7" ht="15.75" thickBot="1">
      <c r="A3" s="1575" t="s">
        <v>1373</v>
      </c>
      <c r="B3" s="684" t="s">
        <v>217</v>
      </c>
      <c r="C3" s="1577">
        <v>4260</v>
      </c>
      <c r="D3" s="1577">
        <f>'T-1'!K69</f>
        <v>5980</v>
      </c>
      <c r="E3" s="1577">
        <f t="shared" ref="E3:E9" si="0">+C3-D3</f>
        <v>-1720</v>
      </c>
    </row>
    <row r="4" spans="1:7" s="292" customFormat="1" ht="15" thickBot="1">
      <c r="A4" s="744" t="s">
        <v>1373</v>
      </c>
      <c r="B4" s="745" t="s">
        <v>217</v>
      </c>
      <c r="C4" s="802">
        <v>6432</v>
      </c>
      <c r="D4" s="802">
        <f>'T-1'!K69</f>
        <v>5980</v>
      </c>
      <c r="E4" s="802">
        <f>C4-D4</f>
        <v>452</v>
      </c>
    </row>
    <row r="5" spans="1:7" ht="15" thickBot="1">
      <c r="A5" s="743" t="s">
        <v>1374</v>
      </c>
      <c r="B5" s="742" t="s">
        <v>1375</v>
      </c>
      <c r="C5" s="803">
        <f>C6/C4*10</f>
        <v>4.9561722636815917</v>
      </c>
      <c r="D5" s="803">
        <f>'T-7 (Curr)-last6mth'!Z64/100</f>
        <v>5.3377882877427405</v>
      </c>
      <c r="E5" s="804">
        <f t="shared" si="0"/>
        <v>-0.38161602406114881</v>
      </c>
    </row>
    <row r="6" spans="1:7" ht="15" thickBot="1">
      <c r="A6" s="739" t="s">
        <v>1376</v>
      </c>
      <c r="B6" s="685" t="s">
        <v>561</v>
      </c>
      <c r="C6" s="875">
        <v>3187.81</v>
      </c>
      <c r="D6" s="875">
        <f>'F-22'!D6/100</f>
        <v>3185.1472364374322</v>
      </c>
      <c r="E6" s="804">
        <f t="shared" si="0"/>
        <v>2.6627635625677613</v>
      </c>
    </row>
    <row r="7" spans="1:7" ht="15" thickBot="1">
      <c r="A7" s="739" t="s">
        <v>1377</v>
      </c>
      <c r="B7" s="685" t="s">
        <v>561</v>
      </c>
      <c r="C7" s="875">
        <v>23.39</v>
      </c>
      <c r="D7" s="875">
        <f>'F-6'!K14/100</f>
        <v>106.1715745479144</v>
      </c>
      <c r="E7" s="804">
        <f t="shared" si="0"/>
        <v>-82.781574547914403</v>
      </c>
    </row>
    <row r="8" spans="1:7" ht="15" thickBot="1">
      <c r="A8" s="739" t="s">
        <v>1378</v>
      </c>
      <c r="B8" s="685" t="s">
        <v>561</v>
      </c>
      <c r="C8" s="875">
        <f>+C6-C7</f>
        <v>3164.42</v>
      </c>
      <c r="D8" s="875">
        <f>+D6-D7</f>
        <v>3078.9756618895176</v>
      </c>
      <c r="E8" s="875">
        <f t="shared" si="0"/>
        <v>85.444338110482477</v>
      </c>
    </row>
    <row r="9" spans="1:7" ht="15" thickBot="1">
      <c r="A9" s="739" t="s">
        <v>940</v>
      </c>
      <c r="B9" s="685" t="s">
        <v>561</v>
      </c>
      <c r="C9" s="804">
        <v>191.39</v>
      </c>
      <c r="D9" s="804">
        <f>('F-22'!D7+'F-22'!D8)/100</f>
        <v>170.21868247137562</v>
      </c>
      <c r="E9" s="804">
        <f t="shared" si="0"/>
        <v>21.171317528624371</v>
      </c>
    </row>
    <row r="10" spans="1:7" ht="15.75" thickBot="1">
      <c r="A10" s="740" t="s">
        <v>40</v>
      </c>
      <c r="B10" s="687" t="s">
        <v>561</v>
      </c>
      <c r="C10" s="876">
        <f>+C8+C9</f>
        <v>3355.81</v>
      </c>
      <c r="D10" s="876">
        <f>+D8+D9</f>
        <v>3249.1943443608934</v>
      </c>
      <c r="E10" s="805">
        <f>+E8+E9</f>
        <v>106.61565563910685</v>
      </c>
    </row>
    <row r="11" spans="1:7" ht="15" thickBot="1">
      <c r="A11" s="743" t="s">
        <v>910</v>
      </c>
      <c r="B11" s="742" t="s">
        <v>216</v>
      </c>
      <c r="C11" s="806">
        <f>+(C12-C4)/C12</f>
        <v>0.19600000000000001</v>
      </c>
      <c r="D11" s="806">
        <f>+(D12-D4)/D12</f>
        <v>0.22337662337662337</v>
      </c>
      <c r="E11" s="806">
        <f>D11-C11</f>
        <v>2.737662337662336E-2</v>
      </c>
    </row>
    <row r="12" spans="1:7" ht="15" thickBot="1">
      <c r="A12" s="743" t="s">
        <v>1379</v>
      </c>
      <c r="B12" s="742" t="s">
        <v>217</v>
      </c>
      <c r="C12" s="807">
        <v>8000</v>
      </c>
      <c r="D12" s="807">
        <f>'T-1'!K70</f>
        <v>7700</v>
      </c>
      <c r="E12" s="807">
        <f>+C12-D12</f>
        <v>300</v>
      </c>
    </row>
    <row r="13" spans="1:7" ht="15" thickBot="1">
      <c r="A13" s="743" t="s">
        <v>911</v>
      </c>
      <c r="B13" s="742" t="s">
        <v>1375</v>
      </c>
      <c r="C13" s="803">
        <f>C15/C12*10</f>
        <v>3.384525</v>
      </c>
      <c r="D13" s="803">
        <f>D15/D12*10</f>
        <v>3.3755051940072729</v>
      </c>
      <c r="E13" s="803">
        <f t="shared" ref="E13:E21" si="1">+C13-D13</f>
        <v>9.0198059927271146E-3</v>
      </c>
      <c r="F13" s="711"/>
      <c r="G13" s="711"/>
    </row>
    <row r="14" spans="1:7" ht="6" customHeight="1" thickBot="1">
      <c r="A14" s="743"/>
      <c r="B14" s="742"/>
      <c r="C14" s="803"/>
      <c r="D14" s="803"/>
      <c r="E14" s="803"/>
      <c r="F14" s="711"/>
      <c r="G14" s="711"/>
    </row>
    <row r="15" spans="1:7" ht="15" thickBot="1">
      <c r="A15" s="739" t="s">
        <v>1008</v>
      </c>
      <c r="B15" s="685" t="s">
        <v>561</v>
      </c>
      <c r="C15" s="875">
        <v>2707.62</v>
      </c>
      <c r="D15" s="875">
        <f>'F-22'!D11/100</f>
        <v>2599.1389993856001</v>
      </c>
      <c r="E15" s="804">
        <f t="shared" si="1"/>
        <v>108.48100061439982</v>
      </c>
    </row>
    <row r="16" spans="1:7" ht="15" thickBot="1">
      <c r="A16" s="739" t="s">
        <v>912</v>
      </c>
      <c r="B16" s="685" t="s">
        <v>561</v>
      </c>
      <c r="C16" s="804">
        <f>361.02+92.24+52.8</f>
        <v>506.06</v>
      </c>
      <c r="D16" s="804">
        <f>('F-22'!D12+'F-22'!D19)/100-D7</f>
        <v>656.13207863935031</v>
      </c>
      <c r="E16" s="804">
        <f t="shared" si="1"/>
        <v>-150.07207863935031</v>
      </c>
    </row>
    <row r="17" spans="1:35" ht="15" thickBot="1">
      <c r="A17" s="739" t="s">
        <v>913</v>
      </c>
      <c r="B17" s="685" t="s">
        <v>561</v>
      </c>
      <c r="C17" s="804">
        <v>53.2</v>
      </c>
      <c r="D17" s="804">
        <f>'F-22'!D17/100</f>
        <v>80.612649433000001</v>
      </c>
      <c r="E17" s="804">
        <f t="shared" si="1"/>
        <v>-27.412649432999999</v>
      </c>
    </row>
    <row r="18" spans="1:35" ht="15" thickBot="1">
      <c r="A18" s="739" t="s">
        <v>61</v>
      </c>
      <c r="B18" s="685" t="s">
        <v>561</v>
      </c>
      <c r="C18" s="804">
        <v>61.4</v>
      </c>
      <c r="D18" s="804">
        <f>'F-22'!D13/100</f>
        <v>63.838981599300006</v>
      </c>
      <c r="E18" s="804">
        <f t="shared" si="1"/>
        <v>-2.438981599300007</v>
      </c>
    </row>
    <row r="19" spans="1:35" s="2" customFormat="1" ht="15.75" thickBot="1">
      <c r="A19" s="740" t="s">
        <v>41</v>
      </c>
      <c r="B19" s="687" t="s">
        <v>561</v>
      </c>
      <c r="C19" s="876">
        <f>+C15+C16+C17+C18</f>
        <v>3328.2799999999997</v>
      </c>
      <c r="D19" s="876">
        <f>+D15+D16+D17+D18</f>
        <v>3399.7227090572505</v>
      </c>
      <c r="E19" s="805">
        <f t="shared" si="1"/>
        <v>-71.442709057250795</v>
      </c>
    </row>
    <row r="20" spans="1:35" ht="15" thickBot="1">
      <c r="A20" s="741" t="s">
        <v>914</v>
      </c>
      <c r="B20" s="685" t="s">
        <v>561</v>
      </c>
      <c r="C20" s="804">
        <v>0</v>
      </c>
      <c r="D20" s="804">
        <f>'F-22'!D24/100</f>
        <v>6.6637247565000006</v>
      </c>
      <c r="E20" s="804">
        <f t="shared" si="1"/>
        <v>-6.6637247565000006</v>
      </c>
    </row>
    <row r="21" spans="1:35" ht="15" thickBot="1">
      <c r="A21" s="741" t="s">
        <v>1380</v>
      </c>
      <c r="B21" s="685" t="s">
        <v>561</v>
      </c>
      <c r="C21" s="804">
        <v>7.78</v>
      </c>
      <c r="D21" s="804">
        <v>7.78</v>
      </c>
      <c r="E21" s="808">
        <f t="shared" si="1"/>
        <v>0</v>
      </c>
    </row>
    <row r="22" spans="1:35" s="740" customFormat="1" ht="17.25" customHeight="1" thickBot="1">
      <c r="A22" s="740" t="s">
        <v>1381</v>
      </c>
      <c r="B22" s="686" t="s">
        <v>561</v>
      </c>
      <c r="C22" s="809">
        <f>C10-C19-C20-C21</f>
        <v>19.750000000000199</v>
      </c>
      <c r="D22" s="810">
        <f>D10-D19-D20-D21</f>
        <v>-164.97208945285712</v>
      </c>
      <c r="E22" s="811">
        <f>C22-D22</f>
        <v>184.72208945285732</v>
      </c>
      <c r="F22" s="746"/>
      <c r="G22" s="746"/>
      <c r="H22" s="746"/>
      <c r="I22" s="746"/>
      <c r="J22" s="746"/>
      <c r="K22" s="746"/>
      <c r="L22" s="746"/>
      <c r="M22" s="746"/>
      <c r="N22" s="746"/>
      <c r="O22" s="746"/>
      <c r="P22" s="746"/>
      <c r="Q22" s="746"/>
      <c r="R22" s="746"/>
      <c r="S22" s="746"/>
      <c r="T22" s="746"/>
      <c r="U22" s="746"/>
      <c r="V22" s="746"/>
      <c r="W22" s="746"/>
      <c r="X22" s="746"/>
      <c r="Y22" s="746"/>
      <c r="Z22" s="746"/>
      <c r="AA22" s="746"/>
      <c r="AB22" s="746"/>
      <c r="AC22" s="746"/>
      <c r="AD22" s="746"/>
      <c r="AE22" s="746"/>
      <c r="AF22" s="746"/>
      <c r="AG22" s="746"/>
      <c r="AH22" s="746"/>
      <c r="AI22" s="746"/>
    </row>
    <row r="24" spans="1:35">
      <c r="D24" s="7"/>
    </row>
    <row r="27" spans="1:35">
      <c r="B27" s="1567" t="s">
        <v>281</v>
      </c>
      <c r="C27" s="1567"/>
      <c r="D27" s="1567"/>
      <c r="E27" s="1567"/>
    </row>
    <row r="28" spans="1:35" ht="45">
      <c r="B28" s="846" t="s">
        <v>1156</v>
      </c>
      <c r="C28" s="847" t="s">
        <v>1161</v>
      </c>
      <c r="D28" s="847" t="s">
        <v>1160</v>
      </c>
      <c r="E28" s="847" t="s">
        <v>1157</v>
      </c>
    </row>
    <row r="29" spans="1:35" ht="15">
      <c r="B29" s="848" t="s">
        <v>1158</v>
      </c>
      <c r="C29" s="848">
        <v>473.44</v>
      </c>
      <c r="D29" s="848">
        <v>412.13</v>
      </c>
      <c r="E29" s="851">
        <f>D29-C29</f>
        <v>-61.31</v>
      </c>
    </row>
    <row r="30" spans="1:35" ht="15">
      <c r="B30" s="848" t="s">
        <v>196</v>
      </c>
      <c r="C30" s="848">
        <v>562.92999999999995</v>
      </c>
      <c r="D30" s="848">
        <v>452.63</v>
      </c>
      <c r="E30" s="851">
        <f t="shared" ref="E30:E42" si="2">D30-C30</f>
        <v>-110.29999999999995</v>
      </c>
    </row>
    <row r="31" spans="1:35" ht="15">
      <c r="B31" s="848" t="s">
        <v>197</v>
      </c>
      <c r="C31" s="848">
        <v>618.49</v>
      </c>
      <c r="D31" s="848">
        <v>489.44</v>
      </c>
      <c r="E31" s="851">
        <f t="shared" si="2"/>
        <v>-129.05000000000001</v>
      </c>
    </row>
    <row r="32" spans="1:35" ht="15">
      <c r="B32" s="848" t="s">
        <v>198</v>
      </c>
      <c r="C32" s="848">
        <v>653.89</v>
      </c>
      <c r="D32" s="848">
        <v>601.94000000000005</v>
      </c>
      <c r="E32" s="851">
        <f t="shared" si="2"/>
        <v>-51.949999999999932</v>
      </c>
    </row>
    <row r="33" spans="2:5" ht="15">
      <c r="B33" s="848" t="s">
        <v>52</v>
      </c>
      <c r="C33" s="848">
        <v>697.18</v>
      </c>
      <c r="D33" s="848">
        <v>652.41</v>
      </c>
      <c r="E33" s="851">
        <f t="shared" si="2"/>
        <v>-44.769999999999982</v>
      </c>
    </row>
    <row r="34" spans="2:5" ht="15">
      <c r="B34" s="848" t="s">
        <v>53</v>
      </c>
      <c r="C34" s="848">
        <v>760.5</v>
      </c>
      <c r="D34" s="848">
        <v>730.94</v>
      </c>
      <c r="E34" s="851">
        <f t="shared" si="2"/>
        <v>-29.559999999999945</v>
      </c>
    </row>
    <row r="35" spans="2:5" ht="15">
      <c r="B35" s="848" t="s">
        <v>1525</v>
      </c>
      <c r="C35" s="848">
        <v>809.26</v>
      </c>
      <c r="D35" s="848">
        <v>786.75</v>
      </c>
      <c r="E35" s="851">
        <f t="shared" si="2"/>
        <v>-22.509999999999991</v>
      </c>
    </row>
    <row r="36" spans="2:5" ht="15">
      <c r="B36" s="848" t="s">
        <v>1526</v>
      </c>
      <c r="C36" s="848">
        <v>875.68</v>
      </c>
      <c r="D36" s="848">
        <v>907.82</v>
      </c>
      <c r="E36" s="851">
        <f t="shared" si="2"/>
        <v>32.1400000000001</v>
      </c>
    </row>
    <row r="37" spans="2:5" ht="15">
      <c r="B37" s="848" t="s">
        <v>201</v>
      </c>
      <c r="C37" s="848">
        <v>1132.6600000000001</v>
      </c>
      <c r="D37" s="848">
        <v>1083.51</v>
      </c>
      <c r="E37" s="851">
        <f t="shared" si="2"/>
        <v>-49.150000000000091</v>
      </c>
    </row>
    <row r="38" spans="2:5" ht="15">
      <c r="B38" s="848" t="s">
        <v>202</v>
      </c>
      <c r="C38" s="848">
        <v>1544.14</v>
      </c>
      <c r="D38" s="848">
        <v>1557.01</v>
      </c>
      <c r="E38" s="851">
        <f t="shared" si="2"/>
        <v>12.869999999999891</v>
      </c>
    </row>
    <row r="39" spans="2:5" ht="15">
      <c r="B39" s="848" t="s">
        <v>1159</v>
      </c>
      <c r="C39" s="848">
        <v>1388.93</v>
      </c>
      <c r="D39" s="848">
        <v>1361.33</v>
      </c>
      <c r="E39" s="851">
        <f t="shared" si="2"/>
        <v>-27.600000000000136</v>
      </c>
    </row>
    <row r="40" spans="2:5" ht="15">
      <c r="B40" s="848" t="s">
        <v>1133</v>
      </c>
      <c r="C40" s="848">
        <f>1397.55+284.97+14.14+44.73+2.31-4.15</f>
        <v>1739.55</v>
      </c>
      <c r="D40" s="848">
        <v>1699.6</v>
      </c>
      <c r="E40" s="851">
        <f t="shared" si="2"/>
        <v>-39.950000000000045</v>
      </c>
    </row>
    <row r="41" spans="2:5" ht="15">
      <c r="B41" s="848" t="s">
        <v>282</v>
      </c>
      <c r="D41" s="848"/>
      <c r="E41" s="851"/>
    </row>
    <row r="42" spans="2:5" ht="15">
      <c r="B42" s="849" t="s">
        <v>1098</v>
      </c>
      <c r="C42" s="850">
        <f>SUM(C29:C41)</f>
        <v>11256.65</v>
      </c>
      <c r="D42" s="850">
        <f>SUM(D29:D41)</f>
        <v>10735.51</v>
      </c>
      <c r="E42" s="852">
        <f t="shared" si="2"/>
        <v>-521.13999999999942</v>
      </c>
    </row>
  </sheetData>
  <mergeCells count="5">
    <mergeCell ref="B27:E27"/>
    <mergeCell ref="A2:A3"/>
    <mergeCell ref="C2:C3"/>
    <mergeCell ref="D2:D3"/>
    <mergeCell ref="E2:E3"/>
  </mergeCells>
  <phoneticPr fontId="66" type="noConversion"/>
  <printOptions horizontalCentered="1"/>
  <pageMargins left="0.5" right="0.25" top="0.75" bottom="0.25" header="0" footer="0"/>
  <pageSetup paperSize="9" scale="110"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Sheet81">
    <pageSetUpPr fitToPage="1"/>
  </sheetPr>
  <dimension ref="A1:F35"/>
  <sheetViews>
    <sheetView showGridLines="0" zoomScaleSheetLayoutView="85" workbookViewId="0">
      <pane ySplit="2" topLeftCell="A12" activePane="bottomLeft" state="frozen"/>
      <selection pane="bottomLeft" activeCell="C22" sqref="C22"/>
    </sheetView>
  </sheetViews>
  <sheetFormatPr defaultColWidth="14.7109375" defaultRowHeight="12.75" customHeight="1"/>
  <cols>
    <col min="1" max="1" width="4.140625" style="550" customWidth="1"/>
    <col min="2" max="2" width="29.7109375" style="551" bestFit="1" customWidth="1"/>
    <col min="3" max="3" width="51.85546875" style="552" customWidth="1"/>
    <col min="4" max="4" width="10.5703125" style="552" bestFit="1" customWidth="1"/>
    <col min="5" max="16384" width="14.7109375" style="550"/>
  </cols>
  <sheetData>
    <row r="1" spans="1:5" s="553" customFormat="1" ht="16.5" thickBot="1">
      <c r="A1" s="559"/>
      <c r="B1" s="560" t="s">
        <v>1200</v>
      </c>
      <c r="C1" s="559"/>
      <c r="D1" s="559"/>
    </row>
    <row r="2" spans="1:5" s="554" customFormat="1">
      <c r="B2" s="733"/>
      <c r="C2" s="734"/>
      <c r="D2" s="753" t="s">
        <v>1806</v>
      </c>
    </row>
    <row r="3" spans="1:5" ht="12.75" customHeight="1">
      <c r="B3" s="735">
        <v>1</v>
      </c>
      <c r="C3" s="556" t="s">
        <v>1047</v>
      </c>
      <c r="D3" s="737">
        <f>'F-22'!C11/100</f>
        <v>2597.5610975999998</v>
      </c>
    </row>
    <row r="4" spans="1:5" ht="12.75" customHeight="1">
      <c r="B4" s="735">
        <v>2</v>
      </c>
      <c r="C4" s="556" t="s">
        <v>1048</v>
      </c>
      <c r="D4" s="754"/>
    </row>
    <row r="5" spans="1:5" ht="12.75" customHeight="1">
      <c r="B5" s="735"/>
      <c r="C5" s="556" t="s">
        <v>1355</v>
      </c>
      <c r="D5" s="737">
        <f>'F-12'!G33/100</f>
        <v>525.21665059999998</v>
      </c>
    </row>
    <row r="6" spans="1:5" ht="12.75" customHeight="1">
      <c r="B6" s="735"/>
      <c r="C6" s="556" t="s">
        <v>1049</v>
      </c>
      <c r="D6" s="737">
        <f>'F-13'!C13/100</f>
        <v>12.5877888</v>
      </c>
    </row>
    <row r="7" spans="1:5" ht="12.75" customHeight="1">
      <c r="B7" s="735"/>
      <c r="C7" s="556" t="s">
        <v>1050</v>
      </c>
      <c r="D7" s="737">
        <f>'F-14'!D69/100</f>
        <v>55.068840799999997</v>
      </c>
      <c r="E7" s="558"/>
    </row>
    <row r="8" spans="1:5" ht="12.75" customHeight="1">
      <c r="B8" s="735"/>
      <c r="C8" s="556" t="s">
        <v>1051</v>
      </c>
      <c r="D8" s="737">
        <f>'F-6'!G14/100</f>
        <v>429.37812869999999</v>
      </c>
    </row>
    <row r="9" spans="1:5" ht="12.75" customHeight="1">
      <c r="B9" s="735"/>
      <c r="C9" s="556" t="s">
        <v>1052</v>
      </c>
      <c r="D9" s="737">
        <f>'F-6'!G15/100</f>
        <v>20.956824499999996</v>
      </c>
    </row>
    <row r="10" spans="1:5" ht="12.75" customHeight="1">
      <c r="B10" s="735"/>
      <c r="C10" s="556" t="s">
        <v>1348</v>
      </c>
      <c r="D10" s="737">
        <f>'F-6'!G17/100</f>
        <v>37.650573199999997</v>
      </c>
    </row>
    <row r="11" spans="1:5" ht="12.75" customHeight="1">
      <c r="B11" s="735"/>
      <c r="C11" s="556" t="s">
        <v>1053</v>
      </c>
      <c r="D11" s="737">
        <f>'F-12'!G34/100</f>
        <v>0</v>
      </c>
    </row>
    <row r="12" spans="1:5" ht="12.75" customHeight="1">
      <c r="B12" s="735"/>
      <c r="C12" s="556" t="s">
        <v>1054</v>
      </c>
      <c r="D12" s="737">
        <f>'F-6'!G16/100</f>
        <v>36.972742723000003</v>
      </c>
    </row>
    <row r="13" spans="1:5" ht="12.75" customHeight="1">
      <c r="B13" s="735"/>
      <c r="C13" s="556" t="s">
        <v>1055</v>
      </c>
      <c r="D13" s="737">
        <f>'F-6'!G20/100</f>
        <v>0.87062489999999992</v>
      </c>
    </row>
    <row r="14" spans="1:5" ht="12.75" customHeight="1">
      <c r="B14" s="735" t="s">
        <v>1056</v>
      </c>
      <c r="C14" s="731" t="s">
        <v>1057</v>
      </c>
      <c r="D14" s="736">
        <f>D5+D6+D7+D8+D9+D10-D11+D12-D13</f>
        <v>1116.9609244230001</v>
      </c>
    </row>
    <row r="15" spans="1:5" ht="12.75" customHeight="1">
      <c r="B15" s="735">
        <v>3</v>
      </c>
      <c r="C15" s="556" t="s">
        <v>1058</v>
      </c>
      <c r="D15" s="737">
        <f>'F-6'!G25/100</f>
        <v>0</v>
      </c>
    </row>
    <row r="16" spans="1:5" ht="12.75" customHeight="1">
      <c r="B16" s="735">
        <v>4</v>
      </c>
      <c r="C16" s="556" t="s">
        <v>1059</v>
      </c>
      <c r="D16" s="737">
        <f>'F-6'!G18/100</f>
        <v>7.78</v>
      </c>
    </row>
    <row r="17" spans="2:6" ht="12.75" customHeight="1">
      <c r="B17" s="735">
        <v>5</v>
      </c>
      <c r="C17" s="556" t="s">
        <v>1233</v>
      </c>
      <c r="D17" s="737">
        <f>D3+D14+D15+D16</f>
        <v>3722.3020220230001</v>
      </c>
      <c r="E17" s="558"/>
    </row>
    <row r="18" spans="2:6" ht="12.75" customHeight="1">
      <c r="B18" s="735">
        <v>6</v>
      </c>
      <c r="C18" s="556" t="s">
        <v>1060</v>
      </c>
      <c r="D18" s="737">
        <f>('F-22'!C7+'F-22'!C8)/100</f>
        <v>437.98524389999989</v>
      </c>
      <c r="E18" s="558"/>
    </row>
    <row r="19" spans="2:6" ht="12.75" customHeight="1">
      <c r="B19" s="735">
        <v>8</v>
      </c>
      <c r="C19" s="556" t="s">
        <v>771</v>
      </c>
      <c r="D19" s="737">
        <f>D17-D18</f>
        <v>3284.3167781230004</v>
      </c>
    </row>
    <row r="20" spans="2:6" ht="12.75" customHeight="1">
      <c r="B20" s="735">
        <v>9</v>
      </c>
      <c r="C20" s="556" t="s">
        <v>203</v>
      </c>
      <c r="D20" s="737">
        <f>'F-22'!C6/100</f>
        <v>3206.7265057</v>
      </c>
    </row>
    <row r="21" spans="2:6" ht="12.75" customHeight="1" thickBot="1">
      <c r="B21" s="738">
        <v>10</v>
      </c>
      <c r="C21" s="755" t="s">
        <v>772</v>
      </c>
      <c r="D21" s="756">
        <f>-D19+D20</f>
        <v>-77.590272423000442</v>
      </c>
    </row>
    <row r="23" spans="2:6" ht="12.75" customHeight="1">
      <c r="D23" s="872"/>
    </row>
    <row r="24" spans="2:6" ht="12.75" customHeight="1">
      <c r="D24" s="872"/>
      <c r="F24" s="732"/>
    </row>
    <row r="26" spans="2:6" ht="12.75" customHeight="1" thickBot="1"/>
    <row r="27" spans="2:6" ht="12.75" customHeight="1">
      <c r="B27" s="892" t="s">
        <v>754</v>
      </c>
      <c r="C27" s="893" t="s">
        <v>559</v>
      </c>
      <c r="D27" s="893" t="s">
        <v>534</v>
      </c>
    </row>
    <row r="28" spans="2:6" ht="12.75" customHeight="1">
      <c r="B28" s="187" t="s">
        <v>283</v>
      </c>
      <c r="C28" s="655" t="s">
        <v>216</v>
      </c>
      <c r="D28" s="1035">
        <f>'T-1'!F72</f>
        <v>0.18732234779506018</v>
      </c>
    </row>
    <row r="29" spans="2:6" ht="12.75" customHeight="1">
      <c r="B29" s="187" t="s">
        <v>284</v>
      </c>
      <c r="C29" s="655" t="s">
        <v>216</v>
      </c>
      <c r="D29" s="1035">
        <v>0.33550000000000002</v>
      </c>
    </row>
    <row r="30" spans="2:6" ht="12.75" customHeight="1">
      <c r="B30" s="187" t="s">
        <v>285</v>
      </c>
      <c r="C30" s="72" t="s">
        <v>217</v>
      </c>
      <c r="D30" s="1036">
        <f>'T-1'!F69</f>
        <v>6114.5078474000002</v>
      </c>
    </row>
    <row r="31" spans="2:6" ht="12.75" customHeight="1">
      <c r="B31" s="1077" t="s">
        <v>1640</v>
      </c>
      <c r="C31" s="78" t="s">
        <v>217</v>
      </c>
      <c r="D31" s="1036">
        <v>6322.1439548532735</v>
      </c>
    </row>
    <row r="32" spans="2:6" ht="12.75" customHeight="1">
      <c r="B32" s="187" t="s">
        <v>286</v>
      </c>
      <c r="C32" s="78" t="s">
        <v>217</v>
      </c>
      <c r="D32" s="1036">
        <f>'T-1'!F70</f>
        <v>7523.9030270000003</v>
      </c>
    </row>
    <row r="33" spans="2:4" ht="12.75" customHeight="1">
      <c r="B33" s="187" t="s">
        <v>287</v>
      </c>
      <c r="C33" s="78" t="s">
        <v>288</v>
      </c>
      <c r="D33" s="1036">
        <f>'F-22'!C11/100</f>
        <v>2597.5610975999998</v>
      </c>
    </row>
    <row r="34" spans="2:4" ht="12.75" customHeight="1">
      <c r="B34" s="187" t="s">
        <v>289</v>
      </c>
      <c r="C34" s="78" t="s">
        <v>288</v>
      </c>
      <c r="D34" s="1037">
        <f>D33/D32*D31</f>
        <v>2182.6643873029639</v>
      </c>
    </row>
    <row r="35" spans="2:4" ht="12.75" customHeight="1" thickBot="1">
      <c r="B35" s="894" t="s">
        <v>290</v>
      </c>
      <c r="C35" s="78" t="s">
        <v>288</v>
      </c>
      <c r="D35" s="1038">
        <v>-94.761737028988364</v>
      </c>
    </row>
  </sheetData>
  <phoneticPr fontId="50"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53.xml><?xml version="1.0" encoding="utf-8"?>
<worksheet xmlns="http://schemas.openxmlformats.org/spreadsheetml/2006/main" xmlns:r="http://schemas.openxmlformats.org/officeDocument/2006/relationships">
  <dimension ref="A1:J27"/>
  <sheetViews>
    <sheetView topLeftCell="A4" workbookViewId="0">
      <selection activeCell="C4" sqref="C4:G26"/>
    </sheetView>
  </sheetViews>
  <sheetFormatPr defaultRowHeight="12.75"/>
  <cols>
    <col min="1" max="1" width="6.140625" customWidth="1"/>
    <col min="2" max="2" width="32.42578125" customWidth="1"/>
    <col min="3" max="3" width="11.140625" customWidth="1"/>
    <col min="4" max="4" width="15.42578125" customWidth="1"/>
    <col min="5" max="5" width="15.7109375" customWidth="1"/>
    <col min="6" max="6" width="12" bestFit="1" customWidth="1"/>
    <col min="7" max="7" width="9.5703125" bestFit="1" customWidth="1"/>
  </cols>
  <sheetData>
    <row r="1" spans="1:7" ht="15">
      <c r="A1" s="1062" t="s">
        <v>1639</v>
      </c>
    </row>
    <row r="2" spans="1:7" ht="15.75">
      <c r="A2" s="5" t="s">
        <v>1648</v>
      </c>
      <c r="F2" s="2" t="s">
        <v>1792</v>
      </c>
    </row>
    <row r="3" spans="1:7" ht="75">
      <c r="A3" s="1063" t="s">
        <v>1516</v>
      </c>
      <c r="B3" s="1063" t="s">
        <v>1592</v>
      </c>
      <c r="C3" s="1064" t="s">
        <v>2083</v>
      </c>
      <c r="D3" s="1064" t="s">
        <v>1593</v>
      </c>
      <c r="E3" s="1064" t="s">
        <v>1594</v>
      </c>
      <c r="F3" s="1079" t="s">
        <v>2084</v>
      </c>
      <c r="G3" s="1079" t="s">
        <v>2085</v>
      </c>
    </row>
    <row r="4" spans="1:7">
      <c r="A4" s="72">
        <v>1</v>
      </c>
      <c r="B4" s="72" t="s">
        <v>1008</v>
      </c>
      <c r="C4" s="78">
        <f>'F-6'!O6</f>
        <v>266025.59000000003</v>
      </c>
      <c r="D4" s="1065">
        <v>0</v>
      </c>
      <c r="E4" s="1065">
        <v>1</v>
      </c>
      <c r="F4" s="78">
        <f>('T-1'!O70-'T-1'!O67)*8%*322.6/10</f>
        <v>17781.712000000003</v>
      </c>
      <c r="G4" s="78">
        <f>C4-F4</f>
        <v>248243.87800000003</v>
      </c>
    </row>
    <row r="5" spans="1:7">
      <c r="A5" s="72">
        <v>2</v>
      </c>
      <c r="B5" s="72" t="s">
        <v>1595</v>
      </c>
      <c r="C5" s="78">
        <f>'F-6'!O7</f>
        <v>20612.5</v>
      </c>
      <c r="D5" s="1065">
        <v>0</v>
      </c>
      <c r="E5" s="1065">
        <v>1</v>
      </c>
      <c r="F5" s="78">
        <f>('T-1'!O70-'T-1'!O67)*8%*25/10</f>
        <v>1378.0000000000002</v>
      </c>
      <c r="G5" s="78">
        <f>C5-F5</f>
        <v>19234.5</v>
      </c>
    </row>
    <row r="6" spans="1:7">
      <c r="A6" s="72">
        <v>3</v>
      </c>
      <c r="B6" s="72" t="s">
        <v>262</v>
      </c>
      <c r="C6" s="78">
        <f>'F-6'!O8</f>
        <v>121.944</v>
      </c>
      <c r="D6" s="1065">
        <v>0</v>
      </c>
      <c r="E6" s="1065">
        <v>1</v>
      </c>
      <c r="F6" s="78">
        <f>C6</f>
        <v>121.944</v>
      </c>
      <c r="G6" s="78">
        <f>C6-F6</f>
        <v>0</v>
      </c>
    </row>
    <row r="7" spans="1:7">
      <c r="A7" s="72"/>
      <c r="B7" s="970" t="s">
        <v>1649</v>
      </c>
      <c r="C7" s="79">
        <f>SUM(C4:C6)</f>
        <v>286760.03400000004</v>
      </c>
      <c r="D7" s="1065"/>
      <c r="E7" s="1065"/>
      <c r="F7" s="79">
        <f>SUM(F4:F6)</f>
        <v>19281.656000000003</v>
      </c>
      <c r="G7" s="79">
        <f>SUM(G4:G6)</f>
        <v>267478.37800000003</v>
      </c>
    </row>
    <row r="8" spans="1:7" ht="15">
      <c r="A8" s="72"/>
      <c r="B8" s="1066" t="s">
        <v>1596</v>
      </c>
      <c r="C8" s="1082"/>
      <c r="D8" s="130"/>
      <c r="E8" s="130"/>
      <c r="F8" s="78"/>
      <c r="G8" s="78"/>
    </row>
    <row r="9" spans="1:7">
      <c r="A9" s="72">
        <v>4</v>
      </c>
      <c r="B9" s="72" t="s">
        <v>1597</v>
      </c>
      <c r="C9" s="78">
        <f>'F-6'!O11-'F-6'!O19</f>
        <v>52385.526273781412</v>
      </c>
      <c r="D9" s="1065">
        <v>0.6</v>
      </c>
      <c r="E9" s="1065">
        <v>0.4</v>
      </c>
      <c r="F9" s="78">
        <f>C9*D9</f>
        <v>31431.315764268846</v>
      </c>
      <c r="G9" s="78">
        <f>C9-F9</f>
        <v>20954.210509512566</v>
      </c>
    </row>
    <row r="10" spans="1:7">
      <c r="A10" s="72">
        <v>5</v>
      </c>
      <c r="B10" s="72" t="s">
        <v>1598</v>
      </c>
      <c r="C10" s="78">
        <f>'F-6'!O12</f>
        <v>10953.098224358404</v>
      </c>
      <c r="D10" s="1065">
        <v>0.9</v>
      </c>
      <c r="E10" s="1065">
        <v>0.1</v>
      </c>
      <c r="F10" s="78">
        <f t="shared" ref="F10:F22" si="0">C10*D10</f>
        <v>9857.7884019225639</v>
      </c>
      <c r="G10" s="78">
        <f t="shared" ref="G10:G22" si="1">C10-F10</f>
        <v>1095.30982243584</v>
      </c>
    </row>
    <row r="11" spans="1:7">
      <c r="A11" s="72">
        <v>6</v>
      </c>
      <c r="B11" s="72" t="s">
        <v>1599</v>
      </c>
      <c r="C11" s="78">
        <f>'F-6'!O13</f>
        <v>8338.2574145435847</v>
      </c>
      <c r="D11" s="1065">
        <v>0.4</v>
      </c>
      <c r="E11" s="1065">
        <v>0.6</v>
      </c>
      <c r="F11" s="78">
        <f t="shared" si="0"/>
        <v>3335.3029658174341</v>
      </c>
      <c r="G11" s="78">
        <f t="shared" si="1"/>
        <v>5002.9544487261501</v>
      </c>
    </row>
    <row r="12" spans="1:7">
      <c r="A12" s="72">
        <v>7</v>
      </c>
      <c r="B12" s="72" t="s">
        <v>1600</v>
      </c>
      <c r="C12" s="78">
        <f>'F-6'!O14</f>
        <v>9062.1576511963849</v>
      </c>
      <c r="D12" s="1065">
        <v>0</v>
      </c>
      <c r="E12" s="1065">
        <v>1</v>
      </c>
      <c r="F12" s="78">
        <f t="shared" si="0"/>
        <v>0</v>
      </c>
      <c r="G12" s="78">
        <f t="shared" si="1"/>
        <v>9062.1576511963849</v>
      </c>
    </row>
    <row r="13" spans="1:7">
      <c r="A13" s="72">
        <v>8</v>
      </c>
      <c r="B13" s="72" t="s">
        <v>61</v>
      </c>
      <c r="C13" s="78">
        <f>'F-6'!O15</f>
        <v>7288.63439793</v>
      </c>
      <c r="D13" s="1065">
        <v>0.9</v>
      </c>
      <c r="E13" s="1065">
        <v>0.1</v>
      </c>
      <c r="F13" s="78">
        <f t="shared" si="0"/>
        <v>6559.770958137</v>
      </c>
      <c r="G13" s="78">
        <f t="shared" si="1"/>
        <v>728.863439793</v>
      </c>
    </row>
    <row r="14" spans="1:7" ht="15">
      <c r="A14" s="72"/>
      <c r="B14" s="1066" t="s">
        <v>1601</v>
      </c>
      <c r="C14" s="1082"/>
      <c r="D14" s="130"/>
      <c r="E14" s="130"/>
      <c r="F14" s="78"/>
      <c r="G14" s="78"/>
    </row>
    <row r="15" spans="1:7">
      <c r="A15" s="72">
        <v>9</v>
      </c>
      <c r="B15" s="72" t="s">
        <v>1602</v>
      </c>
      <c r="C15" s="78">
        <f>'F-6'!O16-'F-6'!O20-C16</f>
        <v>1479.7977243000005</v>
      </c>
      <c r="D15" s="1065">
        <v>0.9</v>
      </c>
      <c r="E15" s="1065">
        <v>0.1</v>
      </c>
      <c r="F15" s="78">
        <f t="shared" si="0"/>
        <v>1331.8179518700006</v>
      </c>
      <c r="G15" s="78">
        <f t="shared" si="1"/>
        <v>147.97977242999991</v>
      </c>
    </row>
    <row r="16" spans="1:7">
      <c r="A16" s="72">
        <v>10</v>
      </c>
      <c r="B16" s="72" t="s">
        <v>1603</v>
      </c>
      <c r="C16" s="78">
        <f>'loan&amp;int'!D101</f>
        <v>2519.3725000000004</v>
      </c>
      <c r="D16" s="1065">
        <v>0.1</v>
      </c>
      <c r="E16" s="1065">
        <v>0.9</v>
      </c>
      <c r="F16" s="78">
        <f t="shared" si="0"/>
        <v>251.93725000000006</v>
      </c>
      <c r="G16" s="78">
        <f t="shared" si="1"/>
        <v>2267.4352500000005</v>
      </c>
    </row>
    <row r="17" spans="1:10">
      <c r="A17" s="72">
        <v>11</v>
      </c>
      <c r="B17" s="72" t="s">
        <v>1604</v>
      </c>
      <c r="C17" s="78">
        <f>'F-6'!O17</f>
        <v>4420.6663842000007</v>
      </c>
      <c r="D17" s="1065">
        <v>0</v>
      </c>
      <c r="E17" s="1065">
        <v>1</v>
      </c>
      <c r="F17" s="78">
        <f t="shared" si="0"/>
        <v>0</v>
      </c>
      <c r="G17" s="78">
        <f t="shared" si="1"/>
        <v>4420.6663842000007</v>
      </c>
    </row>
    <row r="18" spans="1:10">
      <c r="A18" s="72">
        <v>12</v>
      </c>
      <c r="B18" s="72" t="s">
        <v>1605</v>
      </c>
      <c r="C18" s="78">
        <f>'F-6'!O18</f>
        <v>778</v>
      </c>
      <c r="D18" s="1065">
        <v>0.9</v>
      </c>
      <c r="E18" s="1065">
        <v>0.1</v>
      </c>
      <c r="F18" s="78">
        <f t="shared" si="0"/>
        <v>700.2</v>
      </c>
      <c r="G18" s="78">
        <f t="shared" si="1"/>
        <v>77.799999999999955</v>
      </c>
    </row>
    <row r="19" spans="1:10" ht="15">
      <c r="A19" s="72"/>
      <c r="B19" s="1066" t="s">
        <v>1058</v>
      </c>
      <c r="C19" s="1082"/>
      <c r="D19" s="130"/>
      <c r="E19" s="130"/>
      <c r="F19" s="78"/>
      <c r="G19" s="78"/>
    </row>
    <row r="20" spans="1:10">
      <c r="A20" s="72">
        <v>13</v>
      </c>
      <c r="B20" s="72" t="s">
        <v>1606</v>
      </c>
      <c r="C20" s="78">
        <f>'F-6'!O23</f>
        <v>0</v>
      </c>
      <c r="D20" s="1065">
        <v>0.25</v>
      </c>
      <c r="E20" s="1065">
        <v>0.75</v>
      </c>
      <c r="F20" s="78">
        <f t="shared" si="0"/>
        <v>0</v>
      </c>
      <c r="G20" s="78">
        <f t="shared" si="1"/>
        <v>0</v>
      </c>
    </row>
    <row r="21" spans="1:10">
      <c r="A21" s="72">
        <v>14</v>
      </c>
      <c r="B21" s="72" t="s">
        <v>1651</v>
      </c>
      <c r="C21" s="78">
        <f>'F-6'!O24</f>
        <v>0</v>
      </c>
      <c r="D21" s="1065">
        <v>0.25</v>
      </c>
      <c r="E21" s="1065">
        <v>0.75</v>
      </c>
      <c r="F21" s="78">
        <f t="shared" si="0"/>
        <v>0</v>
      </c>
      <c r="G21" s="78">
        <f t="shared" si="1"/>
        <v>0</v>
      </c>
    </row>
    <row r="22" spans="1:10">
      <c r="A22" s="72">
        <v>15</v>
      </c>
      <c r="B22" s="72" t="s">
        <v>1607</v>
      </c>
      <c r="C22" s="78">
        <f>'F-6'!O25</f>
        <v>760.63182113600021</v>
      </c>
      <c r="D22" s="1065">
        <v>0.9</v>
      </c>
      <c r="E22" s="1065">
        <v>0.1</v>
      </c>
      <c r="F22" s="78">
        <f t="shared" si="0"/>
        <v>684.56863902240025</v>
      </c>
      <c r="G22" s="78">
        <f t="shared" si="1"/>
        <v>76.063182113599964</v>
      </c>
    </row>
    <row r="23" spans="1:10">
      <c r="A23" s="72"/>
      <c r="B23" s="134" t="s">
        <v>1106</v>
      </c>
      <c r="C23" s="79">
        <f>SUM(C7:C22)</f>
        <v>384746.17639144586</v>
      </c>
      <c r="D23" s="1065"/>
      <c r="E23" s="1065"/>
      <c r="F23" s="79">
        <f>SUM(F7:F22)</f>
        <v>73434.357931038248</v>
      </c>
      <c r="G23" s="79">
        <f>SUM(G7:G22)</f>
        <v>311311.81846040749</v>
      </c>
      <c r="J23" s="7"/>
    </row>
    <row r="24" spans="1:10" ht="15">
      <c r="A24" s="72"/>
      <c r="B24" s="1066" t="s">
        <v>1608</v>
      </c>
      <c r="C24" s="1082"/>
      <c r="D24" s="130"/>
      <c r="E24" s="130"/>
      <c r="F24" s="72"/>
      <c r="G24" s="72"/>
    </row>
    <row r="25" spans="1:10" ht="30">
      <c r="A25" s="72">
        <v>16</v>
      </c>
      <c r="B25" s="72" t="s">
        <v>1609</v>
      </c>
      <c r="C25" s="78"/>
      <c r="D25" s="1080" t="s">
        <v>1610</v>
      </c>
      <c r="E25" s="1080" t="s">
        <v>1610</v>
      </c>
      <c r="F25" s="72"/>
      <c r="G25" s="72"/>
    </row>
    <row r="26" spans="1:10" ht="30">
      <c r="A26" s="72">
        <v>17</v>
      </c>
      <c r="B26" s="72" t="s">
        <v>1611</v>
      </c>
      <c r="C26" s="78">
        <f>'F-6'!O29</f>
        <v>19224.873658215165</v>
      </c>
      <c r="D26" s="1080" t="s">
        <v>1610</v>
      </c>
      <c r="E26" s="1080" t="s">
        <v>1610</v>
      </c>
      <c r="F26" s="72"/>
      <c r="G26" s="72"/>
    </row>
    <row r="27" spans="1:10">
      <c r="A27" s="1081" t="s">
        <v>1650</v>
      </c>
    </row>
  </sheetData>
  <printOptions horizontalCentered="1"/>
  <pageMargins left="0.19685039370078741" right="0" top="0.19685039370078741" bottom="0" header="0" footer="0"/>
  <pageSetup paperSize="9" orientation="portrait" r:id="rId1"/>
</worksheet>
</file>

<file path=xl/worksheets/sheet54.xml><?xml version="1.0" encoding="utf-8"?>
<worksheet xmlns="http://schemas.openxmlformats.org/spreadsheetml/2006/main" xmlns:r="http://schemas.openxmlformats.org/officeDocument/2006/relationships">
  <dimension ref="A1:O30"/>
  <sheetViews>
    <sheetView topLeftCell="A7" workbookViewId="0">
      <selection activeCell="J15" sqref="J15"/>
    </sheetView>
  </sheetViews>
  <sheetFormatPr defaultRowHeight="12.75"/>
  <cols>
    <col min="1" max="1" width="19.5703125" bestFit="1" customWidth="1"/>
    <col min="2" max="2" width="10.42578125" bestFit="1" customWidth="1"/>
    <col min="3" max="8" width="8.5703125" bestFit="1" customWidth="1"/>
    <col min="9" max="9" width="9.5703125" bestFit="1" customWidth="1"/>
    <col min="10" max="10" width="10.7109375" customWidth="1"/>
    <col min="11" max="11" width="10.42578125" customWidth="1"/>
    <col min="12" max="12" width="10.5703125" customWidth="1"/>
    <col min="13" max="13" width="9.5703125" customWidth="1"/>
    <col min="15" max="15" width="9.5703125" bestFit="1" customWidth="1"/>
  </cols>
  <sheetData>
    <row r="1" spans="1:15">
      <c r="A1" s="2" t="s">
        <v>1664</v>
      </c>
    </row>
    <row r="2" spans="1:15" ht="51">
      <c r="A2" s="1096"/>
      <c r="B2" s="1319" t="s">
        <v>1806</v>
      </c>
      <c r="C2" s="1578" t="s">
        <v>1951</v>
      </c>
      <c r="D2" s="1578"/>
      <c r="E2" s="1578"/>
      <c r="F2" s="1578"/>
      <c r="G2" s="1578"/>
      <c r="H2" s="1578"/>
      <c r="I2" s="1578"/>
      <c r="J2" s="1320" t="s">
        <v>1952</v>
      </c>
      <c r="K2" s="1320" t="s">
        <v>1953</v>
      </c>
      <c r="L2" s="1320" t="s">
        <v>1954</v>
      </c>
      <c r="M2" s="1320" t="s">
        <v>1955</v>
      </c>
    </row>
    <row r="3" spans="1:15">
      <c r="A3" s="72"/>
      <c r="B3" s="72"/>
      <c r="C3" s="1097">
        <v>43922</v>
      </c>
      <c r="D3" s="1097">
        <v>43952</v>
      </c>
      <c r="E3" s="1097">
        <v>43983</v>
      </c>
      <c r="F3" s="1097">
        <v>44013</v>
      </c>
      <c r="G3" s="1097">
        <v>44044</v>
      </c>
      <c r="H3" s="1097">
        <v>44075</v>
      </c>
      <c r="I3" s="1294" t="s">
        <v>1098</v>
      </c>
      <c r="J3" s="889"/>
      <c r="K3" s="889"/>
      <c r="L3" s="72"/>
      <c r="M3" s="72"/>
    </row>
    <row r="4" spans="1:15" ht="14.25">
      <c r="A4" s="889" t="s">
        <v>1670</v>
      </c>
      <c r="B4" s="1100">
        <f>'T-4 '!D67</f>
        <v>1238.9380000000001</v>
      </c>
      <c r="C4" s="1100">
        <f>'T-4 '!E67</f>
        <v>1021.2910000000001</v>
      </c>
      <c r="D4" s="1100">
        <f>'T-4 '!F67</f>
        <v>970.24099999999999</v>
      </c>
      <c r="E4" s="1100">
        <f>'T-4 '!G67</f>
        <v>1138.5730000000001</v>
      </c>
      <c r="F4" s="1100">
        <f>'T-4 '!H67</f>
        <v>1253.847</v>
      </c>
      <c r="G4" s="1100">
        <f>'T-4 '!I67</f>
        <v>1076.4880000000001</v>
      </c>
      <c r="H4" s="1100">
        <f>'T-4 '!J67</f>
        <v>1422.64</v>
      </c>
      <c r="I4" s="1295">
        <f>AVERAGE(C4:H4)</f>
        <v>1147.18</v>
      </c>
      <c r="J4" s="889">
        <v>1350</v>
      </c>
      <c r="K4" s="889">
        <v>1400</v>
      </c>
      <c r="L4" s="72">
        <v>1350</v>
      </c>
      <c r="M4" s="72">
        <v>1400</v>
      </c>
    </row>
    <row r="5" spans="1:15">
      <c r="A5" s="889" t="s">
        <v>1666</v>
      </c>
      <c r="B5" s="155">
        <f>'T-4 '!C5</f>
        <v>7523.9030270000003</v>
      </c>
      <c r="C5" s="1084">
        <f>'T-4 '!D5</f>
        <v>521.70491600000003</v>
      </c>
      <c r="D5" s="1084">
        <f>'T-4 '!E5</f>
        <v>612.72754299999997</v>
      </c>
      <c r="E5" s="1084">
        <f>'T-4 '!F5</f>
        <v>595.695427</v>
      </c>
      <c r="F5" s="1084">
        <f>'T-4 '!G5</f>
        <v>679.33662800000002</v>
      </c>
      <c r="G5" s="1084">
        <f>'T-4 '!H5</f>
        <v>635.31001500000002</v>
      </c>
      <c r="H5" s="1084">
        <f>'T-4 '!I5</f>
        <v>695.39646499999992</v>
      </c>
      <c r="I5" s="1296">
        <f>SUM(C5:H5)</f>
        <v>3740.1709940000001</v>
      </c>
      <c r="J5" s="1098">
        <f>'T-1'!K70</f>
        <v>7700</v>
      </c>
      <c r="K5" s="1098">
        <f>Sheet1!D42</f>
        <v>8000</v>
      </c>
      <c r="L5" s="1084">
        <f>Sheet2!C5</f>
        <v>8000</v>
      </c>
      <c r="M5" s="1098">
        <f>'T-1'!O70</f>
        <v>8250</v>
      </c>
      <c r="N5" s="292"/>
    </row>
    <row r="6" spans="1:15">
      <c r="A6" s="889" t="s">
        <v>1667</v>
      </c>
      <c r="B6" s="1084"/>
      <c r="C6" s="1084"/>
      <c r="D6" s="1084"/>
      <c r="E6" s="1084"/>
      <c r="F6" s="1084"/>
      <c r="G6" s="1084"/>
      <c r="H6" s="1084"/>
      <c r="I6" s="1297"/>
      <c r="J6" s="1084"/>
      <c r="K6" s="1084"/>
      <c r="L6" s="1084"/>
      <c r="M6" s="72"/>
    </row>
    <row r="7" spans="1:15">
      <c r="A7" s="889" t="s">
        <v>235</v>
      </c>
      <c r="B7" s="1084">
        <f>'T-4 '!C61</f>
        <v>1579.8794800000003</v>
      </c>
      <c r="C7" s="1084">
        <f>'T-4 '!D61</f>
        <v>64.667136999999997</v>
      </c>
      <c r="D7" s="1084">
        <f>'T-4 '!E61</f>
        <v>81.612951999999993</v>
      </c>
      <c r="E7" s="1084">
        <f>'T-4 '!F61</f>
        <v>90.337010000000006</v>
      </c>
      <c r="F7" s="1084">
        <f>'T-4 '!G61</f>
        <v>96.381532000000021</v>
      </c>
      <c r="G7" s="1084">
        <f>'T-4 '!H61</f>
        <v>98.575641999999988</v>
      </c>
      <c r="H7" s="1084">
        <f>'T-4 '!I61</f>
        <v>121.981082</v>
      </c>
      <c r="I7" s="1296">
        <f t="shared" ref="I7" si="0">SUM(C7:H7)</f>
        <v>553.55535500000008</v>
      </c>
      <c r="J7" s="1098">
        <f>'T-1'!K67</f>
        <v>1300</v>
      </c>
      <c r="K7" s="1098">
        <v>1360</v>
      </c>
      <c r="L7" s="1084">
        <f>Sheet2!C11</f>
        <v>1450</v>
      </c>
      <c r="M7" s="1098">
        <f>'T-1'!O67</f>
        <v>1360</v>
      </c>
    </row>
    <row r="8" spans="1:15">
      <c r="A8" s="889" t="s">
        <v>1368</v>
      </c>
      <c r="B8" s="1084">
        <f>'T-4 '!C51</f>
        <v>1929.8979413999998</v>
      </c>
      <c r="C8" s="1084">
        <f>'T-4 '!D51</f>
        <v>73.345018000000024</v>
      </c>
      <c r="D8" s="1084">
        <f>'T-4 '!E51</f>
        <v>131.59788459999999</v>
      </c>
      <c r="E8" s="1084">
        <f>'T-4 '!F51</f>
        <v>145.99699259999997</v>
      </c>
      <c r="F8" s="1084">
        <f>'T-4 '!G51</f>
        <v>168.31079300000002</v>
      </c>
      <c r="G8" s="1084">
        <f>'T-4 '!H51</f>
        <v>161.35034940000003</v>
      </c>
      <c r="H8" s="1084">
        <f>'T-4 '!I51</f>
        <v>161.09268059999999</v>
      </c>
      <c r="I8" s="1296">
        <f>SUM(C8:H8)</f>
        <v>841.69371820000003</v>
      </c>
      <c r="J8" s="1098">
        <f>'T-1'!K56</f>
        <v>1750</v>
      </c>
      <c r="K8" s="1098">
        <v>1800</v>
      </c>
      <c r="L8" s="1084">
        <f>Sheet2!C9</f>
        <v>1800</v>
      </c>
      <c r="M8" s="1098">
        <f>'T-1'!O56</f>
        <v>1800</v>
      </c>
    </row>
    <row r="9" spans="1:15">
      <c r="A9" s="889" t="s">
        <v>237</v>
      </c>
      <c r="B9" s="1084">
        <f>'T-4 '!C34</f>
        <v>2604.7304259999996</v>
      </c>
      <c r="C9" s="1084">
        <f>'T-4 '!D34</f>
        <v>236.50656000000001</v>
      </c>
      <c r="D9" s="1084">
        <f>'T-4 '!E34</f>
        <v>233.96412699999996</v>
      </c>
      <c r="E9" s="1084">
        <f>'T-4 '!F34</f>
        <v>231.527771</v>
      </c>
      <c r="F9" s="1084">
        <f>'T-4 '!G34</f>
        <v>233.08702700000001</v>
      </c>
      <c r="G9" s="1084">
        <f>'T-4 '!H34</f>
        <v>229.62470300000001</v>
      </c>
      <c r="H9" s="1084">
        <f>'T-4 '!I34</f>
        <v>226.08158499999999</v>
      </c>
      <c r="I9" s="1296">
        <f>SUM(C9:H9)</f>
        <v>1390.7917729999999</v>
      </c>
      <c r="J9" s="1098">
        <f>'T-1'!K38</f>
        <v>2930</v>
      </c>
      <c r="K9" s="1098">
        <v>3140</v>
      </c>
      <c r="L9" s="1084">
        <f>Sheet2!C8</f>
        <v>3182</v>
      </c>
      <c r="M9" s="1098">
        <f>'T-1'!O38</f>
        <v>3335</v>
      </c>
    </row>
    <row r="10" spans="1:15">
      <c r="A10" s="889" t="s">
        <v>1098</v>
      </c>
      <c r="B10" s="1098">
        <f>SUM(B7:B9)</f>
        <v>6114.5078474000002</v>
      </c>
      <c r="C10" s="1098">
        <f t="shared" ref="C10:H10" si="1">SUM(C7:C9)</f>
        <v>374.51871500000004</v>
      </c>
      <c r="D10" s="1098">
        <f t="shared" si="1"/>
        <v>447.17496359999996</v>
      </c>
      <c r="E10" s="1098">
        <f t="shared" si="1"/>
        <v>467.86177359999999</v>
      </c>
      <c r="F10" s="1098">
        <f t="shared" si="1"/>
        <v>497.77935200000002</v>
      </c>
      <c r="G10" s="1098">
        <f t="shared" si="1"/>
        <v>489.55069440000005</v>
      </c>
      <c r="H10" s="1098">
        <f t="shared" si="1"/>
        <v>509.15534760000003</v>
      </c>
      <c r="I10" s="1296">
        <f t="shared" ref="I10" si="2">SUM(I7:I9)</f>
        <v>2786.0408462</v>
      </c>
      <c r="J10" s="1098">
        <f t="shared" ref="J10:K10" si="3">SUM(J7:J9)</f>
        <v>5980</v>
      </c>
      <c r="K10" s="1098">
        <f t="shared" si="3"/>
        <v>6300</v>
      </c>
      <c r="L10" s="1098">
        <f t="shared" ref="L10" si="4">SUM(L7:L9)</f>
        <v>6432</v>
      </c>
      <c r="M10" s="1098">
        <f t="shared" ref="M10" si="5">SUM(M7:M9)</f>
        <v>6495</v>
      </c>
      <c r="O10" s="4"/>
    </row>
    <row r="11" spans="1:15">
      <c r="A11" s="889" t="s">
        <v>1668</v>
      </c>
      <c r="B11" s="72"/>
      <c r="C11" s="72"/>
      <c r="D11" s="72"/>
      <c r="E11" s="72"/>
      <c r="F11" s="72"/>
      <c r="G11" s="72"/>
      <c r="H11" s="72"/>
      <c r="I11" s="1298"/>
      <c r="J11" s="72"/>
      <c r="K11" s="72"/>
      <c r="L11" s="72"/>
      <c r="M11" s="72"/>
    </row>
    <row r="12" spans="1:15">
      <c r="A12" s="889" t="s">
        <v>235</v>
      </c>
      <c r="B12" s="318">
        <f>'T-6'!I64</f>
        <v>108329.978842</v>
      </c>
      <c r="C12" s="137">
        <v>4748.24</v>
      </c>
      <c r="D12" s="137">
        <v>5774.93</v>
      </c>
      <c r="E12" s="137">
        <v>7048.01</v>
      </c>
      <c r="F12" s="137">
        <v>6945.21</v>
      </c>
      <c r="G12" s="137">
        <v>6989.58</v>
      </c>
      <c r="H12" s="137">
        <v>8436.76</v>
      </c>
      <c r="I12" s="1299">
        <f t="shared" ref="I12" si="6">SUM(C12:H12)</f>
        <v>39942.730000000003</v>
      </c>
      <c r="J12" s="318">
        <f>'T-7 (Curr)-last6mth'!AL63-'T-7 (Curr)-last6mth'!AI63+'T-6 (six mth)'!I65</f>
        <v>90176.217208205577</v>
      </c>
      <c r="K12" s="318">
        <v>81869.710000000006</v>
      </c>
      <c r="L12" s="78">
        <f>Sheet2!C24</f>
        <v>84867</v>
      </c>
      <c r="M12" s="78">
        <f>'T-8'!BQ63-'T-8'!BN63</f>
        <v>93604.540108770394</v>
      </c>
      <c r="O12" s="34">
        <f>120377.8</f>
        <v>120377.8</v>
      </c>
    </row>
    <row r="13" spans="1:15">
      <c r="A13" s="889" t="s">
        <v>1368</v>
      </c>
      <c r="B13" s="318">
        <f>'T-6'!I54</f>
        <v>110722.40626139998</v>
      </c>
      <c r="C13" s="137">
        <v>4424.8900000000003</v>
      </c>
      <c r="D13" s="137">
        <v>7606.75</v>
      </c>
      <c r="E13" s="137">
        <v>9053.2000000000007</v>
      </c>
      <c r="F13" s="137">
        <v>9695.14</v>
      </c>
      <c r="G13" s="137">
        <v>8930.7900000000009</v>
      </c>
      <c r="H13" s="137">
        <v>8889.14</v>
      </c>
      <c r="I13" s="1299">
        <f>SUM(C13:H13)</f>
        <v>48599.91</v>
      </c>
      <c r="J13" s="318">
        <f>'T-7 (Curr)-last6mth'!AL52-'T-7 (Curr)-last6mth'!AI52+'T-6 (six mth)'!I55</f>
        <v>101785.31195985875</v>
      </c>
      <c r="K13" s="318">
        <v>97736.81</v>
      </c>
      <c r="L13" s="78">
        <f>Sheet2!C23</f>
        <v>104216</v>
      </c>
      <c r="M13" s="78">
        <f>'T-8'!BQ52-'T-8'!BN52</f>
        <v>105289.52021119486</v>
      </c>
      <c r="O13" s="34">
        <f>97736.81</f>
        <v>97736.81</v>
      </c>
    </row>
    <row r="14" spans="1:15">
      <c r="A14" s="889" t="s">
        <v>237</v>
      </c>
      <c r="B14" s="318">
        <f>'T-6'!I37</f>
        <v>111935.7333998</v>
      </c>
      <c r="C14" s="137">
        <v>9704.91</v>
      </c>
      <c r="D14" s="137">
        <v>9943.9699999999993</v>
      </c>
      <c r="E14" s="137">
        <v>10010.86</v>
      </c>
      <c r="F14" s="137">
        <v>9996.61</v>
      </c>
      <c r="G14" s="137">
        <v>9988.8700000000008</v>
      </c>
      <c r="H14" s="137">
        <v>9798.4</v>
      </c>
      <c r="I14" s="1299">
        <f>SUM(C14:H14)</f>
        <v>59443.62</v>
      </c>
      <c r="J14" s="318">
        <f>'T-7 (Curr)-last6mth'!AL35-'T-7 (Curr)-last6mth'!AI35+'T-6 (six mth)'!I38</f>
        <v>126553.19447567887</v>
      </c>
      <c r="K14" s="318">
        <v>120377.8</v>
      </c>
      <c r="L14" s="78">
        <f>Sheet2!C22</f>
        <v>129698</v>
      </c>
      <c r="M14" s="78">
        <f>'T-8'!BQ34-'T-8'!BN34</f>
        <v>140936.85159989918</v>
      </c>
      <c r="O14" s="34">
        <f>81869.77</f>
        <v>81869.77</v>
      </c>
    </row>
    <row r="15" spans="1:15">
      <c r="A15" s="889" t="s">
        <v>1098</v>
      </c>
      <c r="B15" s="79">
        <f>SUM(B12:B14)</f>
        <v>330988.11850320001</v>
      </c>
      <c r="C15" s="138">
        <f t="shared" ref="C15:M15" si="7">SUM(C12:C14)</f>
        <v>18878.04</v>
      </c>
      <c r="D15" s="138">
        <f t="shared" si="7"/>
        <v>23325.65</v>
      </c>
      <c r="E15" s="138">
        <f t="shared" si="7"/>
        <v>26112.07</v>
      </c>
      <c r="F15" s="138">
        <f t="shared" si="7"/>
        <v>26636.959999999999</v>
      </c>
      <c r="G15" s="138">
        <f t="shared" si="7"/>
        <v>25909.24</v>
      </c>
      <c r="H15" s="138">
        <f t="shared" si="7"/>
        <v>27124.300000000003</v>
      </c>
      <c r="I15" s="1299">
        <f t="shared" si="7"/>
        <v>147986.26</v>
      </c>
      <c r="J15" s="79">
        <f t="shared" si="7"/>
        <v>318514.7236437432</v>
      </c>
      <c r="K15" s="79">
        <f t="shared" si="7"/>
        <v>299984.32</v>
      </c>
      <c r="L15" s="79">
        <f t="shared" si="7"/>
        <v>318781</v>
      </c>
      <c r="M15" s="79">
        <f t="shared" si="7"/>
        <v>339830.91191986442</v>
      </c>
      <c r="O15" s="1285">
        <f>299984.36</f>
        <v>299984.36</v>
      </c>
    </row>
    <row r="16" spans="1:15">
      <c r="A16" s="72"/>
      <c r="B16" s="72"/>
      <c r="C16" s="137"/>
      <c r="D16" s="137"/>
      <c r="E16" s="137"/>
      <c r="F16" s="137"/>
      <c r="G16" s="137"/>
      <c r="H16" s="137"/>
      <c r="I16" s="1298"/>
      <c r="J16" s="72"/>
      <c r="K16" s="72"/>
      <c r="L16" s="78"/>
      <c r="M16" s="72"/>
    </row>
    <row r="17" spans="1:14">
      <c r="A17" s="889" t="s">
        <v>1669</v>
      </c>
      <c r="B17" s="72"/>
      <c r="C17" s="137"/>
      <c r="D17" s="137"/>
      <c r="E17" s="137"/>
      <c r="F17" s="137"/>
      <c r="G17" s="137"/>
      <c r="H17" s="137"/>
      <c r="I17" s="1298"/>
      <c r="J17" s="72"/>
      <c r="K17" s="72"/>
      <c r="L17" s="78"/>
      <c r="M17" s="72"/>
    </row>
    <row r="18" spans="1:14">
      <c r="A18" s="889" t="s">
        <v>235</v>
      </c>
      <c r="B18" s="257">
        <v>113602.26</v>
      </c>
      <c r="C18" s="137">
        <v>4867.3100000000004</v>
      </c>
      <c r="D18" s="137">
        <v>5536.01</v>
      </c>
      <c r="E18" s="137">
        <v>6598.56</v>
      </c>
      <c r="F18" s="137">
        <v>7445.22</v>
      </c>
      <c r="G18" s="137">
        <v>10457.950000000001</v>
      </c>
      <c r="H18" s="137">
        <v>10223.42</v>
      </c>
      <c r="I18" s="1299">
        <f t="shared" ref="I18" si="8">SUM(C18:H18)</f>
        <v>45128.47</v>
      </c>
      <c r="J18" s="318">
        <f t="shared" ref="J18:M18" si="9">J12</f>
        <v>90176.217208205577</v>
      </c>
      <c r="K18" s="78">
        <f t="shared" ref="K18" si="10">K12</f>
        <v>81869.710000000006</v>
      </c>
      <c r="L18" s="78">
        <f t="shared" si="9"/>
        <v>84867</v>
      </c>
      <c r="M18" s="318">
        <f t="shared" si="9"/>
        <v>93604.540108770394</v>
      </c>
      <c r="N18" s="7"/>
    </row>
    <row r="19" spans="1:14">
      <c r="A19" s="889" t="s">
        <v>1368</v>
      </c>
      <c r="B19" s="257">
        <v>109667.39</v>
      </c>
      <c r="C19" s="137">
        <v>5986.64</v>
      </c>
      <c r="D19" s="137">
        <v>8007.34</v>
      </c>
      <c r="E19" s="137">
        <v>8970.2999999999993</v>
      </c>
      <c r="F19" s="137">
        <v>9828.6</v>
      </c>
      <c r="G19" s="137">
        <v>9220.76</v>
      </c>
      <c r="H19" s="137">
        <v>9068.08</v>
      </c>
      <c r="I19" s="1299">
        <f>SUM(C19:H19)</f>
        <v>51081.72</v>
      </c>
      <c r="J19" s="318">
        <f>J13</f>
        <v>101785.31195985875</v>
      </c>
      <c r="K19" s="78">
        <f>K13</f>
        <v>97736.81</v>
      </c>
      <c r="L19" s="78">
        <f>L13</f>
        <v>104216</v>
      </c>
      <c r="M19" s="318">
        <f>M13</f>
        <v>105289.52021119486</v>
      </c>
    </row>
    <row r="20" spans="1:14">
      <c r="A20" s="889" t="s">
        <v>237</v>
      </c>
      <c r="B20" s="257">
        <v>67694.95</v>
      </c>
      <c r="C20" s="137">
        <v>5768.26</v>
      </c>
      <c r="D20" s="137">
        <v>6426.21</v>
      </c>
      <c r="E20" s="137">
        <v>6029.81</v>
      </c>
      <c r="F20" s="137">
        <v>5879.69</v>
      </c>
      <c r="G20" s="137">
        <v>6279.63</v>
      </c>
      <c r="H20" s="137">
        <v>6957.23</v>
      </c>
      <c r="I20" s="1299">
        <f>SUM(C20:H20)</f>
        <v>37340.83</v>
      </c>
      <c r="J20" s="318">
        <f>J21-J19-J18</f>
        <v>110627.45829349171</v>
      </c>
      <c r="K20" s="78">
        <f>K21-K19-K18</f>
        <v>108378.42719999999</v>
      </c>
      <c r="L20" s="78">
        <f>L21-L19-L18</f>
        <v>126510.19</v>
      </c>
      <c r="M20" s="318">
        <f>M21-M19-M18</f>
        <v>127343.61512310457</v>
      </c>
    </row>
    <row r="21" spans="1:14">
      <c r="A21" s="889" t="s">
        <v>1098</v>
      </c>
      <c r="B21" s="138">
        <f>SUM(B18:B20)</f>
        <v>290964.59999999998</v>
      </c>
      <c r="C21" s="138">
        <f t="shared" ref="C21:I21" si="11">SUM(C18:C20)</f>
        <v>16622.21</v>
      </c>
      <c r="D21" s="138">
        <f t="shared" si="11"/>
        <v>19969.560000000001</v>
      </c>
      <c r="E21" s="138">
        <f t="shared" si="11"/>
        <v>21598.670000000002</v>
      </c>
      <c r="F21" s="138">
        <f t="shared" si="11"/>
        <v>23153.51</v>
      </c>
      <c r="G21" s="138">
        <f t="shared" si="11"/>
        <v>25958.34</v>
      </c>
      <c r="H21" s="138">
        <f t="shared" si="11"/>
        <v>26248.73</v>
      </c>
      <c r="I21" s="1299">
        <f t="shared" si="11"/>
        <v>133551.02000000002</v>
      </c>
      <c r="J21" s="79">
        <f>J15*J24</f>
        <v>302588.98746155604</v>
      </c>
      <c r="K21" s="79">
        <f>K15*K24</f>
        <v>287984.9472</v>
      </c>
      <c r="L21" s="79">
        <f>L15*L24</f>
        <v>315593.19</v>
      </c>
      <c r="M21" s="79">
        <f>M15*M24</f>
        <v>326237.67544306983</v>
      </c>
    </row>
    <row r="22" spans="1:14">
      <c r="A22" s="72"/>
      <c r="B22" s="72"/>
      <c r="C22" s="72"/>
      <c r="D22" s="72"/>
      <c r="E22" s="72"/>
      <c r="F22" s="72"/>
      <c r="G22" s="72"/>
      <c r="H22" s="72"/>
      <c r="I22" s="1298"/>
      <c r="J22" s="72"/>
      <c r="K22" s="72"/>
      <c r="L22" s="72"/>
      <c r="M22" s="72"/>
    </row>
    <row r="23" spans="1:14">
      <c r="A23" s="889" t="s">
        <v>1688</v>
      </c>
      <c r="B23" s="1085">
        <f t="shared" ref="B23:M23" si="12">(B5-B10)/B5</f>
        <v>0.18732234779506018</v>
      </c>
      <c r="C23" s="1085">
        <f t="shared" si="12"/>
        <v>0.28212538637454582</v>
      </c>
      <c r="D23" s="1085">
        <f t="shared" si="12"/>
        <v>0.27018955046386745</v>
      </c>
      <c r="E23" s="1085">
        <f t="shared" si="12"/>
        <v>0.21459566014093306</v>
      </c>
      <c r="F23" s="1085">
        <f t="shared" si="12"/>
        <v>0.2672567156205215</v>
      </c>
      <c r="G23" s="1085">
        <f t="shared" si="12"/>
        <v>0.22943022643834751</v>
      </c>
      <c r="H23" s="1085">
        <f t="shared" si="12"/>
        <v>0.26782005197567393</v>
      </c>
      <c r="I23" s="1300">
        <f t="shared" si="12"/>
        <v>0.25510334937376394</v>
      </c>
      <c r="J23" s="1104">
        <f t="shared" si="12"/>
        <v>0.22337662337662337</v>
      </c>
      <c r="K23" s="1085">
        <f t="shared" si="12"/>
        <v>0.21249999999999999</v>
      </c>
      <c r="L23" s="1085">
        <f t="shared" si="12"/>
        <v>0.19600000000000001</v>
      </c>
      <c r="M23" s="1104">
        <f t="shared" si="12"/>
        <v>0.21272727272727274</v>
      </c>
    </row>
    <row r="24" spans="1:14">
      <c r="A24" s="889" t="s">
        <v>886</v>
      </c>
      <c r="B24" s="1085">
        <f t="shared" ref="B24:I24" si="13">B21/B15</f>
        <v>0.87907868510750464</v>
      </c>
      <c r="C24" s="1085">
        <f t="shared" si="13"/>
        <v>0.8805050736199308</v>
      </c>
      <c r="D24" s="1085">
        <f t="shared" si="13"/>
        <v>0.85612019386383664</v>
      </c>
      <c r="E24" s="1085">
        <f t="shared" si="13"/>
        <v>0.82715273051887506</v>
      </c>
      <c r="F24" s="1085">
        <f t="shared" si="13"/>
        <v>0.86922494158492558</v>
      </c>
      <c r="G24" s="1085">
        <f t="shared" si="13"/>
        <v>1.0018950768142947</v>
      </c>
      <c r="H24" s="1085">
        <f t="shared" si="13"/>
        <v>0.96772008862901515</v>
      </c>
      <c r="I24" s="1300">
        <f t="shared" si="13"/>
        <v>0.90245553877772178</v>
      </c>
      <c r="J24" s="1085">
        <f>'T-1'!K73</f>
        <v>0.95</v>
      </c>
      <c r="K24" s="1099">
        <v>0.96</v>
      </c>
      <c r="L24" s="1099">
        <v>0.99</v>
      </c>
      <c r="M24" s="1150">
        <f>'T-1'!O73</f>
        <v>0.96</v>
      </c>
    </row>
    <row r="25" spans="1:14">
      <c r="A25" s="889" t="s">
        <v>1665</v>
      </c>
      <c r="B25" s="655">
        <f t="shared" ref="B25:I25" si="14">1-(100%-B23)*B24</f>
        <v>0.28559239808342751</v>
      </c>
      <c r="C25" s="655">
        <f t="shared" si="14"/>
        <v>0.36790776047984008</v>
      </c>
      <c r="D25" s="655">
        <f t="shared" si="14"/>
        <v>0.37519453645927237</v>
      </c>
      <c r="E25" s="655">
        <f t="shared" si="14"/>
        <v>0.35035065572419832</v>
      </c>
      <c r="F25" s="655">
        <f t="shared" si="14"/>
        <v>0.36308126143850128</v>
      </c>
      <c r="G25" s="655">
        <f t="shared" si="14"/>
        <v>0.22796993752667449</v>
      </c>
      <c r="H25" s="655">
        <f t="shared" si="14"/>
        <v>0.2914547558055115</v>
      </c>
      <c r="I25" s="1301">
        <f t="shared" si="14"/>
        <v>0.32776389182537979</v>
      </c>
      <c r="J25" s="1103">
        <f t="shared" ref="J25:M25" si="15">1-(100%-J23)*J24</f>
        <v>0.26220779220779222</v>
      </c>
      <c r="K25" s="655">
        <f>1-(100%-K23)*K24</f>
        <v>0.24399999999999999</v>
      </c>
      <c r="L25" s="655">
        <f>1-(100%-L23)*L24</f>
        <v>0.20404</v>
      </c>
      <c r="M25" s="1103">
        <f t="shared" si="15"/>
        <v>0.24421818181818189</v>
      </c>
    </row>
    <row r="26" spans="1:14">
      <c r="A26" s="1105"/>
      <c r="B26" s="72"/>
      <c r="C26" s="72"/>
      <c r="D26" s="72"/>
      <c r="E26" s="72"/>
      <c r="F26" s="72"/>
      <c r="G26" s="72"/>
      <c r="H26" s="72"/>
      <c r="I26" s="1298"/>
      <c r="J26" s="72"/>
      <c r="K26" s="72"/>
      <c r="L26" s="72"/>
      <c r="M26" s="72"/>
    </row>
    <row r="28" spans="1:14">
      <c r="I28" s="7"/>
    </row>
    <row r="29" spans="1:14">
      <c r="B29" s="4"/>
      <c r="C29" s="4"/>
      <c r="D29" s="4"/>
      <c r="E29" s="4"/>
      <c r="F29" s="4"/>
      <c r="G29" s="4"/>
      <c r="H29" s="4"/>
      <c r="I29" s="4"/>
      <c r="J29" s="4"/>
      <c r="K29" s="4"/>
    </row>
    <row r="30" spans="1:14">
      <c r="C30" s="297"/>
      <c r="D30" s="297"/>
      <c r="E30" s="297"/>
      <c r="F30" s="297"/>
      <c r="G30" s="297"/>
      <c r="H30" s="297"/>
      <c r="I30" s="4"/>
      <c r="J30" s="297"/>
      <c r="K30" s="297"/>
    </row>
  </sheetData>
  <mergeCells count="1">
    <mergeCell ref="C2:I2"/>
  </mergeCells>
  <printOptions horizontalCentered="1" gridLines="1"/>
  <pageMargins left="0.19685039370078741" right="0" top="0.78740157480314965" bottom="0.19685039370078741" header="0" footer="0"/>
  <pageSetup paperSize="9" orientation="landscape" r:id="rId1"/>
</worksheet>
</file>

<file path=xl/worksheets/sheet55.xml><?xml version="1.0" encoding="utf-8"?>
<worksheet xmlns="http://schemas.openxmlformats.org/spreadsheetml/2006/main" xmlns:r="http://schemas.openxmlformats.org/officeDocument/2006/relationships">
  <dimension ref="A1:I15"/>
  <sheetViews>
    <sheetView workbookViewId="0">
      <selection activeCell="H6" sqref="H6"/>
    </sheetView>
  </sheetViews>
  <sheetFormatPr defaultRowHeight="12.75"/>
  <cols>
    <col min="1" max="1" width="28.42578125" customWidth="1"/>
    <col min="2" max="9" width="11.42578125" bestFit="1" customWidth="1"/>
  </cols>
  <sheetData>
    <row r="1" spans="1:9">
      <c r="A1" s="73" t="s">
        <v>1664</v>
      </c>
      <c r="B1" s="72"/>
      <c r="C1" s="72"/>
      <c r="D1" s="72"/>
      <c r="E1" s="72"/>
      <c r="F1" s="72"/>
      <c r="G1" s="72"/>
      <c r="H1" s="72"/>
      <c r="I1" s="72"/>
    </row>
    <row r="2" spans="1:9" ht="15.75">
      <c r="A2" s="243" t="s">
        <v>754</v>
      </c>
      <c r="B2" s="1398" t="s">
        <v>1702</v>
      </c>
      <c r="C2" s="1398"/>
      <c r="D2" s="1398" t="s">
        <v>1703</v>
      </c>
      <c r="E2" s="1398"/>
      <c r="F2" s="1398" t="s">
        <v>1704</v>
      </c>
      <c r="G2" s="1398"/>
      <c r="H2" s="1398" t="s">
        <v>1705</v>
      </c>
      <c r="I2" s="1398"/>
    </row>
    <row r="3" spans="1:9" ht="48.75" customHeight="1" thickBot="1">
      <c r="A3" s="1350"/>
      <c r="B3" s="1351" t="s">
        <v>1804</v>
      </c>
      <c r="C3" s="1351" t="s">
        <v>1857</v>
      </c>
      <c r="D3" s="1351" t="s">
        <v>1804</v>
      </c>
      <c r="E3" s="1351" t="s">
        <v>1857</v>
      </c>
      <c r="F3" s="1351" t="s">
        <v>1804</v>
      </c>
      <c r="G3" s="1352" t="s">
        <v>2016</v>
      </c>
      <c r="H3" s="1351" t="s">
        <v>1857</v>
      </c>
      <c r="I3" s="1351" t="s">
        <v>2008</v>
      </c>
    </row>
    <row r="4" spans="1:9" ht="18.75" thickTop="1">
      <c r="A4" s="1348" t="s">
        <v>1706</v>
      </c>
      <c r="B4" s="1349">
        <v>7700</v>
      </c>
      <c r="C4" s="1349">
        <f>summary!K5</f>
        <v>8000</v>
      </c>
      <c r="D4" s="1349">
        <v>7750</v>
      </c>
      <c r="E4" s="1349">
        <f>summary!L5</f>
        <v>8000</v>
      </c>
      <c r="F4" s="1349">
        <f>summary!B5</f>
        <v>7523.9030270000003</v>
      </c>
      <c r="G4" s="1349">
        <f>summary!I5</f>
        <v>3740.1709940000001</v>
      </c>
      <c r="H4" s="1349">
        <f>summary!J5</f>
        <v>7700</v>
      </c>
      <c r="I4" s="1349">
        <f>summary!M5</f>
        <v>8250</v>
      </c>
    </row>
    <row r="5" spans="1:9" ht="18">
      <c r="A5" s="1341" t="s">
        <v>1707</v>
      </c>
      <c r="B5" s="1342"/>
      <c r="C5" s="1342"/>
      <c r="D5" s="1343"/>
      <c r="E5" s="1343"/>
      <c r="F5" s="1343"/>
      <c r="G5" s="1343"/>
      <c r="H5" s="1342"/>
      <c r="I5" s="1342"/>
    </row>
    <row r="6" spans="1:9" ht="18">
      <c r="A6" s="1341" t="s">
        <v>237</v>
      </c>
      <c r="B6" s="1342">
        <v>2940</v>
      </c>
      <c r="C6" s="1342">
        <f>summary!K9</f>
        <v>3140</v>
      </c>
      <c r="D6" s="1342">
        <v>3174.6880000000001</v>
      </c>
      <c r="E6" s="1342">
        <f>summary!L9</f>
        <v>3182</v>
      </c>
      <c r="F6" s="1342">
        <f>summary!B9</f>
        <v>2604.7304259999996</v>
      </c>
      <c r="G6" s="1342">
        <f>summary!I9</f>
        <v>1390.7917729999999</v>
      </c>
      <c r="H6" s="1342">
        <f>summary!J9</f>
        <v>2930</v>
      </c>
      <c r="I6" s="1342">
        <f>summary!M9</f>
        <v>3335</v>
      </c>
    </row>
    <row r="7" spans="1:9" ht="18">
      <c r="A7" s="1341" t="s">
        <v>1368</v>
      </c>
      <c r="B7" s="1342">
        <v>1730</v>
      </c>
      <c r="C7" s="1342">
        <f>summary!K8</f>
        <v>1800</v>
      </c>
      <c r="D7" s="1342">
        <v>1756.3119999999999</v>
      </c>
      <c r="E7" s="1342">
        <f>summary!L8</f>
        <v>1800</v>
      </c>
      <c r="F7" s="1342">
        <f>summary!B8</f>
        <v>1929.8979413999998</v>
      </c>
      <c r="G7" s="1342">
        <f>summary!I8</f>
        <v>841.69371820000003</v>
      </c>
      <c r="H7" s="1342">
        <f>summary!J8</f>
        <v>1750</v>
      </c>
      <c r="I7" s="1342">
        <f>summary!M8</f>
        <v>1800</v>
      </c>
    </row>
    <row r="8" spans="1:9" ht="18">
      <c r="A8" s="1341" t="s">
        <v>235</v>
      </c>
      <c r="B8" s="1342">
        <v>1250</v>
      </c>
      <c r="C8" s="1342">
        <f>summary!K7</f>
        <v>1360</v>
      </c>
      <c r="D8" s="1342">
        <v>1300</v>
      </c>
      <c r="E8" s="1342">
        <f>summary!L7</f>
        <v>1450</v>
      </c>
      <c r="F8" s="1342">
        <f>summary!B7</f>
        <v>1579.8794800000003</v>
      </c>
      <c r="G8" s="1342">
        <f>summary!I7</f>
        <v>553.55535500000008</v>
      </c>
      <c r="H8" s="1342">
        <f>summary!J7</f>
        <v>1300</v>
      </c>
      <c r="I8" s="1342">
        <f>summary!M7</f>
        <v>1360</v>
      </c>
    </row>
    <row r="9" spans="1:9" ht="18">
      <c r="A9" s="1341" t="s">
        <v>1098</v>
      </c>
      <c r="B9" s="1344">
        <f>SUM(B6:B8)</f>
        <v>5920</v>
      </c>
      <c r="C9" s="1344">
        <f>SUM(C6:C8)</f>
        <v>6300</v>
      </c>
      <c r="D9" s="1344">
        <f t="shared" ref="D9" si="0">SUM(D6:D8)</f>
        <v>6231</v>
      </c>
      <c r="E9" s="1344">
        <f t="shared" ref="E9:I9" si="1">SUM(E6:E8)</f>
        <v>6432</v>
      </c>
      <c r="F9" s="1344">
        <f t="shared" si="1"/>
        <v>6114.5078474000002</v>
      </c>
      <c r="G9" s="1344">
        <f t="shared" si="1"/>
        <v>2786.0408462</v>
      </c>
      <c r="H9" s="1344">
        <f t="shared" si="1"/>
        <v>5980</v>
      </c>
      <c r="I9" s="1344">
        <f t="shared" si="1"/>
        <v>6495</v>
      </c>
    </row>
    <row r="10" spans="1:9" ht="18">
      <c r="A10" s="1341" t="s">
        <v>1716</v>
      </c>
      <c r="B10" s="1345">
        <f t="shared" ref="B10" si="2">(B4-B9)/B4</f>
        <v>0.23116883116883116</v>
      </c>
      <c r="C10" s="1345">
        <f t="shared" ref="C10:I10" si="3">(C4-C9)/C4</f>
        <v>0.21249999999999999</v>
      </c>
      <c r="D10" s="1345">
        <f t="shared" ref="D10" si="4">(D4-D9)/D4</f>
        <v>0.19600000000000001</v>
      </c>
      <c r="E10" s="1345">
        <f t="shared" si="3"/>
        <v>0.19600000000000001</v>
      </c>
      <c r="F10" s="1345">
        <f t="shared" si="3"/>
        <v>0.18732234779506018</v>
      </c>
      <c r="G10" s="1345">
        <f t="shared" si="3"/>
        <v>0.25510334937376394</v>
      </c>
      <c r="H10" s="1345">
        <f t="shared" si="3"/>
        <v>0.22337662337662337</v>
      </c>
      <c r="I10" s="1345">
        <f t="shared" si="3"/>
        <v>0.21272727272727274</v>
      </c>
    </row>
    <row r="11" spans="1:9" ht="18">
      <c r="A11" s="1341" t="s">
        <v>1708</v>
      </c>
      <c r="B11" s="1346">
        <v>2694.4</v>
      </c>
      <c r="C11" s="1346">
        <f>summary!K15/100</f>
        <v>2999.8432000000003</v>
      </c>
      <c r="D11" s="1346">
        <v>2688.71</v>
      </c>
      <c r="E11" s="1346">
        <f>summary!L15/100</f>
        <v>3187.81</v>
      </c>
      <c r="F11" s="1346">
        <f>summary!B15/100</f>
        <v>3309.8811850319998</v>
      </c>
      <c r="G11" s="1346">
        <f>summary!I15/100</f>
        <v>1479.8626000000002</v>
      </c>
      <c r="H11" s="1346">
        <f>summary!J15/100</f>
        <v>3185.1472364374322</v>
      </c>
      <c r="I11" s="1346">
        <f>summary!M15/100</f>
        <v>3398.3091191986441</v>
      </c>
    </row>
    <row r="12" spans="1:9" ht="18">
      <c r="A12" s="1341" t="s">
        <v>1709</v>
      </c>
      <c r="B12" s="1346">
        <v>2613.5700000000002</v>
      </c>
      <c r="C12" s="1346">
        <f>summary!K21/100</f>
        <v>2879.8494719999999</v>
      </c>
      <c r="D12" s="1346">
        <f>2688.71*0.99</f>
        <v>2661.8229000000001</v>
      </c>
      <c r="E12" s="1346">
        <f>summary!L21/100</f>
        <v>3155.9319</v>
      </c>
      <c r="F12" s="1346">
        <f>summary!B21/100</f>
        <v>2909.6459999999997</v>
      </c>
      <c r="G12" s="1346">
        <f>summary!I21/100</f>
        <v>1335.5102000000002</v>
      </c>
      <c r="H12" s="1346">
        <f>summary!J21/100</f>
        <v>3025.8898746155605</v>
      </c>
      <c r="I12" s="1346">
        <f>summary!M21/100</f>
        <v>3262.3767544306984</v>
      </c>
    </row>
    <row r="13" spans="1:9" ht="18">
      <c r="A13" s="1341" t="s">
        <v>1710</v>
      </c>
      <c r="B13" s="1345">
        <f t="shared" ref="B13" si="5">B12/B11</f>
        <v>0.9700007422802851</v>
      </c>
      <c r="C13" s="1345">
        <f t="shared" ref="C13:I13" si="6">C12/C11</f>
        <v>0.95999999999999985</v>
      </c>
      <c r="D13" s="1345">
        <f t="shared" ref="D13" si="7">D12/D11</f>
        <v>0.99</v>
      </c>
      <c r="E13" s="1345">
        <f t="shared" si="6"/>
        <v>0.99</v>
      </c>
      <c r="F13" s="1345">
        <f t="shared" si="6"/>
        <v>0.87907868510750464</v>
      </c>
      <c r="G13" s="1345">
        <f t="shared" si="6"/>
        <v>0.90245553877772167</v>
      </c>
      <c r="H13" s="1345">
        <f t="shared" si="6"/>
        <v>0.95</v>
      </c>
      <c r="I13" s="1345">
        <f t="shared" si="6"/>
        <v>0.96</v>
      </c>
    </row>
    <row r="14" spans="1:9" ht="18">
      <c r="A14" s="1341" t="s">
        <v>1711</v>
      </c>
      <c r="B14" s="1347">
        <f t="shared" ref="B14" si="8">1-((1-B10)*B13)</f>
        <v>0.25423319554554702</v>
      </c>
      <c r="C14" s="1347">
        <f t="shared" ref="C14:I14" si="9">1-((1-C10)*C13)</f>
        <v>0.24400000000000011</v>
      </c>
      <c r="D14" s="1347">
        <f t="shared" ref="D14" si="10">1-((1-D10)*D13)</f>
        <v>0.20404</v>
      </c>
      <c r="E14" s="1347">
        <f t="shared" si="9"/>
        <v>0.20404</v>
      </c>
      <c r="F14" s="1347">
        <f t="shared" si="9"/>
        <v>0.28559239808342751</v>
      </c>
      <c r="G14" s="1347">
        <f t="shared" si="9"/>
        <v>0.3277638918253799</v>
      </c>
      <c r="H14" s="1347">
        <f t="shared" si="9"/>
        <v>0.26220779220779222</v>
      </c>
      <c r="I14" s="1347">
        <f t="shared" si="9"/>
        <v>0.24421818181818189</v>
      </c>
    </row>
    <row r="15" spans="1:9" ht="18">
      <c r="A15" s="1341" t="s">
        <v>1712</v>
      </c>
      <c r="B15" s="1341">
        <v>1350</v>
      </c>
      <c r="C15" s="1341">
        <v>1400</v>
      </c>
      <c r="D15" s="1341">
        <v>1300</v>
      </c>
      <c r="E15" s="1341">
        <f>summary!L4</f>
        <v>1350</v>
      </c>
      <c r="F15" s="1342">
        <v>1219.2719999999999</v>
      </c>
      <c r="G15" s="1342">
        <f>summary!I4</f>
        <v>1147.18</v>
      </c>
      <c r="H15" s="1341">
        <v>1400</v>
      </c>
      <c r="I15" s="1341">
        <v>1400</v>
      </c>
    </row>
  </sheetData>
  <mergeCells count="4">
    <mergeCell ref="B2:C2"/>
    <mergeCell ref="D2:E2"/>
    <mergeCell ref="F2:G2"/>
    <mergeCell ref="H2:I2"/>
  </mergeCells>
  <printOptions horizontalCentered="1" verticalCentered="1" headings="1" gridLines="1"/>
  <pageMargins left="0.19685039370078741" right="0" top="0.39370078740157483" bottom="0" header="0" footer="0"/>
  <pageSetup paperSize="9" scale="110" orientation="landscape" r:id="rId1"/>
</worksheet>
</file>

<file path=xl/worksheets/sheet56.xml><?xml version="1.0" encoding="utf-8"?>
<worksheet xmlns="http://schemas.openxmlformats.org/spreadsheetml/2006/main" xmlns:r="http://schemas.openxmlformats.org/officeDocument/2006/relationships">
  <dimension ref="A1:L48"/>
  <sheetViews>
    <sheetView topLeftCell="A13" workbookViewId="0">
      <selection activeCell="H9" sqref="H9"/>
    </sheetView>
  </sheetViews>
  <sheetFormatPr defaultRowHeight="12.75"/>
  <cols>
    <col min="1" max="1" width="28.85546875" customWidth="1"/>
    <col min="2" max="2" width="11.5703125" customWidth="1"/>
    <col min="3" max="4" width="11.5703125" bestFit="1" customWidth="1"/>
    <col min="5" max="5" width="11.5703125" customWidth="1"/>
    <col min="6" max="6" width="12.42578125" customWidth="1"/>
    <col min="7" max="7" width="11.42578125" customWidth="1"/>
    <col min="8" max="8" width="11.85546875" customWidth="1"/>
  </cols>
  <sheetData>
    <row r="1" spans="1:8" ht="30.75" customHeight="1">
      <c r="A1" s="1587" t="s">
        <v>754</v>
      </c>
      <c r="B1" s="1589" t="s">
        <v>1717</v>
      </c>
      <c r="C1" s="1590"/>
      <c r="D1" s="1591" t="s">
        <v>1703</v>
      </c>
      <c r="E1" s="1592"/>
      <c r="F1" s="1117" t="s">
        <v>2035</v>
      </c>
      <c r="G1" s="1593" t="s">
        <v>1718</v>
      </c>
      <c r="H1" s="1594"/>
    </row>
    <row r="2" spans="1:8" ht="25.5" customHeight="1">
      <c r="A2" s="1588"/>
      <c r="B2" s="1118" t="s">
        <v>1849</v>
      </c>
      <c r="C2" s="1118" t="s">
        <v>1860</v>
      </c>
      <c r="D2" s="1118" t="s">
        <v>1849</v>
      </c>
      <c r="E2" s="1118" t="s">
        <v>1860</v>
      </c>
      <c r="F2" s="1118" t="s">
        <v>1849</v>
      </c>
      <c r="G2" s="1118" t="s">
        <v>1860</v>
      </c>
      <c r="H2" s="1118" t="s">
        <v>2036</v>
      </c>
    </row>
    <row r="3" spans="1:8" ht="15.75">
      <c r="A3" s="1119" t="s">
        <v>393</v>
      </c>
      <c r="B3" s="1120"/>
      <c r="C3" s="1120"/>
      <c r="D3" s="1120"/>
      <c r="E3" s="1120"/>
      <c r="F3" s="1121"/>
      <c r="G3" s="1121"/>
      <c r="H3" s="1121"/>
    </row>
    <row r="4" spans="1:8" ht="15.75">
      <c r="A4" s="1121" t="s">
        <v>1719</v>
      </c>
      <c r="B4" s="1122">
        <v>2304.59</v>
      </c>
      <c r="C4" s="1122">
        <v>2428.69</v>
      </c>
      <c r="D4" s="1131">
        <v>2356</v>
      </c>
      <c r="E4" s="1131">
        <v>2506.4</v>
      </c>
      <c r="F4" s="1131">
        <f>'F-6'!G6/100</f>
        <v>2257.7938118000002</v>
      </c>
      <c r="G4" s="1131">
        <f>'F-6'!K6/100</f>
        <v>2408.3841328356002</v>
      </c>
      <c r="H4" s="1131">
        <f>'F-6'!O6/100</f>
        <v>2660.2559000000001</v>
      </c>
    </row>
    <row r="5" spans="1:8" ht="15.75">
      <c r="A5" s="1121" t="s">
        <v>1720</v>
      </c>
      <c r="B5" s="1122">
        <v>191.87</v>
      </c>
      <c r="C5" s="1122">
        <v>199.62</v>
      </c>
      <c r="D5" s="1131">
        <v>193.75</v>
      </c>
      <c r="E5" s="1131">
        <v>200</v>
      </c>
      <c r="F5" s="1131">
        <f>'F-6'!G7/100</f>
        <v>178.59409720000002</v>
      </c>
      <c r="G5" s="1131">
        <f>'F-6'!K7/100</f>
        <v>189.53542654999998</v>
      </c>
      <c r="H5" s="1131">
        <f>'F-6'!O7/100</f>
        <v>206.125</v>
      </c>
    </row>
    <row r="6" spans="1:8" ht="15.75">
      <c r="A6" s="1121" t="s">
        <v>1721</v>
      </c>
      <c r="B6" s="1122">
        <v>1.1100000000000001</v>
      </c>
      <c r="C6" s="1122">
        <v>1.2</v>
      </c>
      <c r="D6" s="1131">
        <v>1.2</v>
      </c>
      <c r="E6" s="1131">
        <v>1.22</v>
      </c>
      <c r="F6" s="1131">
        <f>'F-6'!G8/100</f>
        <v>161.1731886</v>
      </c>
      <c r="G6" s="1131">
        <f>'F-6'!K8/100</f>
        <v>1.2194400000000001</v>
      </c>
      <c r="H6" s="1131">
        <f>'F-6'!O8/100</f>
        <v>1.2194400000000001</v>
      </c>
    </row>
    <row r="7" spans="1:8" ht="31.5">
      <c r="A7" s="1123" t="s">
        <v>1722</v>
      </c>
      <c r="B7" s="1132">
        <f t="shared" ref="B7" si="0">SUM(B4:B6)</f>
        <v>2497.5700000000002</v>
      </c>
      <c r="C7" s="1132">
        <f t="shared" ref="C7:E7" si="1">SUM(C4:C6)</f>
        <v>2629.5099999999998</v>
      </c>
      <c r="D7" s="1132">
        <f t="shared" ref="D7" si="2">SUM(D4:D6)</f>
        <v>2550.9499999999998</v>
      </c>
      <c r="E7" s="1132">
        <f t="shared" si="1"/>
        <v>2707.62</v>
      </c>
      <c r="F7" s="1132">
        <f>SUM(F4:F6)</f>
        <v>2597.5610975999998</v>
      </c>
      <c r="G7" s="1132">
        <f>SUM(G4:G6)</f>
        <v>2599.1389993856001</v>
      </c>
      <c r="H7" s="1132">
        <f>SUM(H4:H6)</f>
        <v>2867.60034</v>
      </c>
    </row>
    <row r="8" spans="1:8" ht="15.75">
      <c r="A8" s="1121" t="s">
        <v>1723</v>
      </c>
      <c r="B8" s="1122">
        <v>393.24</v>
      </c>
      <c r="C8" s="1122">
        <v>432.27</v>
      </c>
      <c r="D8" s="1131">
        <v>358.8</v>
      </c>
      <c r="E8" s="1131">
        <v>361.02</v>
      </c>
      <c r="F8" s="1131">
        <f>'F-6'!G11/100</f>
        <v>525.21665059999998</v>
      </c>
      <c r="G8" s="1131">
        <f>'F-6'!K11/100</f>
        <v>504.11359936735039</v>
      </c>
      <c r="H8" s="1131">
        <f>'F-6'!O11/100</f>
        <v>526.50843419621413</v>
      </c>
    </row>
    <row r="9" spans="1:8" ht="15.75">
      <c r="A9" s="1121" t="s">
        <v>1724</v>
      </c>
      <c r="B9" s="1122">
        <v>99.38</v>
      </c>
      <c r="C9" s="1122">
        <v>101.86</v>
      </c>
      <c r="D9" s="1131">
        <v>86.33</v>
      </c>
      <c r="E9" s="1131">
        <v>92.24</v>
      </c>
      <c r="F9" s="1131">
        <f>'F-6'!G12/100</f>
        <v>12.5877888</v>
      </c>
      <c r="G9" s="1131">
        <f>'F-6'!K12/100</f>
        <v>92.24</v>
      </c>
      <c r="H9" s="1131">
        <f>'F-6'!O12/100</f>
        <v>109.53098224358403</v>
      </c>
    </row>
    <row r="10" spans="1:8" ht="31.5">
      <c r="A10" s="1121" t="s">
        <v>1725</v>
      </c>
      <c r="B10" s="1122">
        <v>97.94</v>
      </c>
      <c r="C10" s="1122">
        <v>88.75</v>
      </c>
      <c r="D10" s="1131">
        <v>50.13</v>
      </c>
      <c r="E10" s="1131">
        <v>52.8</v>
      </c>
      <c r="F10" s="1131">
        <f>'F-6'!G13/100</f>
        <v>55.068840799999997</v>
      </c>
      <c r="G10" s="1131">
        <f>'F-6'!K13/100</f>
        <v>60.590178400000006</v>
      </c>
      <c r="H10" s="1131">
        <f>'F-6'!O13/100</f>
        <v>83.382574145435854</v>
      </c>
    </row>
    <row r="11" spans="1:8" ht="31.5">
      <c r="A11" s="1121" t="s">
        <v>1726</v>
      </c>
      <c r="B11" s="1122">
        <v>79.989999999999995</v>
      </c>
      <c r="C11" s="1122">
        <v>83.97</v>
      </c>
      <c r="D11" s="1131">
        <v>22.72</v>
      </c>
      <c r="E11" s="1131">
        <v>23.39</v>
      </c>
      <c r="F11" s="1131">
        <f>'F-6'!G14/100</f>
        <v>429.37812869999999</v>
      </c>
      <c r="G11" s="1131">
        <f>'F-6'!K14/100</f>
        <v>106.1715745479144</v>
      </c>
      <c r="H11" s="1131">
        <f>'F-6'!O14/100</f>
        <v>90.621576511963852</v>
      </c>
    </row>
    <row r="12" spans="1:8" ht="15.75">
      <c r="A12" s="1121" t="s">
        <v>1727</v>
      </c>
      <c r="B12" s="1122">
        <v>66.069999999999993</v>
      </c>
      <c r="C12" s="1122">
        <v>67.760000000000005</v>
      </c>
      <c r="D12" s="1131">
        <v>57.14</v>
      </c>
      <c r="E12" s="1131">
        <v>61.4</v>
      </c>
      <c r="F12" s="1131">
        <f>'F-6'!G15/100</f>
        <v>20.956824499999996</v>
      </c>
      <c r="G12" s="1131">
        <f>'F-6'!K15/100</f>
        <v>63.838981599300006</v>
      </c>
      <c r="H12" s="1131">
        <f>'F-6'!O15/100</f>
        <v>72.886343979299994</v>
      </c>
    </row>
    <row r="13" spans="1:8" ht="47.25">
      <c r="A13" s="1121" t="s">
        <v>1728</v>
      </c>
      <c r="B13" s="1122">
        <v>90.31</v>
      </c>
      <c r="C13" s="1122">
        <v>89.13</v>
      </c>
      <c r="D13" s="1131">
        <v>59.95</v>
      </c>
      <c r="E13" s="1131">
        <v>53.2</v>
      </c>
      <c r="F13" s="1131">
        <f>'F-6'!G16/100+'F-6'!G17/100</f>
        <v>74.623315923000007</v>
      </c>
      <c r="G13" s="1131">
        <f>'F-6'!K16/100+'F-6'!K17/100</f>
        <v>80.61432775900002</v>
      </c>
      <c r="H13" s="1131">
        <f>'F-6'!O16/100+'F-6'!O17/100</f>
        <v>84.198366085000004</v>
      </c>
    </row>
    <row r="14" spans="1:8" ht="31.5">
      <c r="A14" s="1121" t="s">
        <v>1729</v>
      </c>
      <c r="B14" s="1122"/>
      <c r="C14" s="1122"/>
      <c r="D14" s="1131"/>
      <c r="E14" s="1131"/>
      <c r="F14" s="1122"/>
      <c r="G14" s="1122"/>
      <c r="H14" s="1122"/>
    </row>
    <row r="15" spans="1:8" ht="15.75">
      <c r="A15" s="1124" t="s">
        <v>1730</v>
      </c>
      <c r="B15" s="1133">
        <f t="shared" ref="B15:D15" si="3">SUM(B8:B14)</f>
        <v>826.92999999999984</v>
      </c>
      <c r="C15" s="1133">
        <f t="shared" si="3"/>
        <v>863.74</v>
      </c>
      <c r="D15" s="1133">
        <f t="shared" si="3"/>
        <v>635.07000000000005</v>
      </c>
      <c r="E15" s="1133">
        <f t="shared" ref="E15" si="4">SUM(E8:E14)</f>
        <v>644.05000000000007</v>
      </c>
      <c r="F15" s="1133">
        <f>SUM(F8:F14)</f>
        <v>1117.831549323</v>
      </c>
      <c r="G15" s="1133">
        <f t="shared" ref="G15:H15" si="5">SUM(G8:G14)</f>
        <v>907.56866167356486</v>
      </c>
      <c r="H15" s="1133">
        <f t="shared" si="5"/>
        <v>967.12827716149786</v>
      </c>
    </row>
    <row r="16" spans="1:8" ht="15.75">
      <c r="A16" s="1121" t="s">
        <v>1731</v>
      </c>
      <c r="B16" s="1122">
        <v>0</v>
      </c>
      <c r="C16" s="1122">
        <v>0</v>
      </c>
      <c r="D16" s="1131"/>
      <c r="E16" s="1131"/>
      <c r="F16" s="1131">
        <f>'F-6'!G19/100</f>
        <v>0</v>
      </c>
      <c r="G16" s="1131">
        <f>'F-6'!K19/100</f>
        <v>0.81169912799999988</v>
      </c>
      <c r="H16" s="1131">
        <f>'F-6'!O19/100</f>
        <v>2.6531714584000001</v>
      </c>
    </row>
    <row r="17" spans="1:8" ht="15.75">
      <c r="A17" s="1121" t="s">
        <v>1732</v>
      </c>
      <c r="B17" s="1122"/>
      <c r="C17" s="1122"/>
      <c r="D17" s="1131"/>
      <c r="E17" s="1131"/>
      <c r="F17" s="1131">
        <f>'F-6'!G20/100</f>
        <v>0.87062489999999992</v>
      </c>
      <c r="G17" s="1131">
        <f>'F-6'!K20/100</f>
        <v>1.6783259999999999E-3</v>
      </c>
      <c r="H17" s="1131">
        <f>'F-6'!O20/100</f>
        <v>0</v>
      </c>
    </row>
    <row r="18" spans="1:8" ht="31.5">
      <c r="A18" s="1119" t="s">
        <v>1733</v>
      </c>
      <c r="B18" s="1134">
        <f t="shared" ref="B18:D18" si="6">B15-B16-B17</f>
        <v>826.92999999999984</v>
      </c>
      <c r="C18" s="1134">
        <f t="shared" si="6"/>
        <v>863.74</v>
      </c>
      <c r="D18" s="1134">
        <f t="shared" si="6"/>
        <v>635.07000000000005</v>
      </c>
      <c r="E18" s="1134">
        <f t="shared" ref="E18" si="7">E15-E16-E17</f>
        <v>644.05000000000007</v>
      </c>
      <c r="F18" s="1134">
        <f>F15-F16-F17</f>
        <v>1116.9609244230001</v>
      </c>
      <c r="G18" s="1134">
        <f t="shared" ref="G18:H18" si="8">G15-G16-G17</f>
        <v>906.75528421956483</v>
      </c>
      <c r="H18" s="1134">
        <f t="shared" si="8"/>
        <v>964.47510570309782</v>
      </c>
    </row>
    <row r="19" spans="1:8" ht="18">
      <c r="A19" s="1125" t="s">
        <v>1734</v>
      </c>
      <c r="B19" s="1126">
        <v>7.78</v>
      </c>
      <c r="C19" s="1126">
        <v>7.78</v>
      </c>
      <c r="D19" s="1136">
        <v>7.78</v>
      </c>
      <c r="E19" s="1136">
        <v>7.78</v>
      </c>
      <c r="F19" s="1126">
        <f>'F-6'!G18/100</f>
        <v>7.78</v>
      </c>
      <c r="G19" s="1126">
        <f>'F-6'!K18/100</f>
        <v>7.78</v>
      </c>
      <c r="H19" s="1126">
        <f>'F-6'!O18/100</f>
        <v>7.78</v>
      </c>
    </row>
    <row r="20" spans="1:8" ht="36">
      <c r="A20" s="1127" t="s">
        <v>1735</v>
      </c>
      <c r="B20" s="1135">
        <f t="shared" ref="B20" si="9">B19+B18</f>
        <v>834.70999999999981</v>
      </c>
      <c r="C20" s="1135">
        <f t="shared" ref="C20:E20" si="10">C19+C18</f>
        <v>871.52</v>
      </c>
      <c r="D20" s="1135">
        <f t="shared" ref="D20" si="11">D19+D18</f>
        <v>642.85</v>
      </c>
      <c r="E20" s="1135">
        <f t="shared" si="10"/>
        <v>651.83000000000004</v>
      </c>
      <c r="F20" s="1135">
        <f>F19+F18</f>
        <v>1124.740924423</v>
      </c>
      <c r="G20" s="1135">
        <f t="shared" ref="G20:H20" si="12">G19+G18</f>
        <v>914.5352842195648</v>
      </c>
      <c r="H20" s="1135">
        <f t="shared" si="12"/>
        <v>972.2551057030978</v>
      </c>
    </row>
    <row r="21" spans="1:8" ht="36">
      <c r="A21" s="1125" t="s">
        <v>1736</v>
      </c>
      <c r="B21" s="1126"/>
      <c r="C21" s="1126"/>
      <c r="D21" s="1136"/>
      <c r="E21" s="1136"/>
      <c r="F21" s="1126"/>
      <c r="G21" s="1126"/>
      <c r="H21" s="1126"/>
    </row>
    <row r="22" spans="1:8" ht="18">
      <c r="A22" s="1125" t="s">
        <v>1737</v>
      </c>
      <c r="B22" s="1126">
        <v>6.9</v>
      </c>
      <c r="C22" s="1126">
        <v>0</v>
      </c>
      <c r="D22" s="1136"/>
      <c r="E22" s="1136"/>
      <c r="F22" s="1126"/>
      <c r="G22" s="1126"/>
      <c r="H22" s="1126"/>
    </row>
    <row r="23" spans="1:8" ht="36">
      <c r="A23" s="1125" t="s">
        <v>1738</v>
      </c>
      <c r="B23" s="1126">
        <v>0</v>
      </c>
      <c r="C23" s="1126">
        <v>7.07</v>
      </c>
      <c r="D23" s="1136"/>
      <c r="E23" s="1136"/>
      <c r="F23" s="1126">
        <f>'F-6'!G25/100</f>
        <v>0</v>
      </c>
      <c r="G23" s="1136">
        <f>'F-6'!K25/100</f>
        <v>6.6637247565000006</v>
      </c>
      <c r="H23" s="1136">
        <f>'F-6'!O25/100</f>
        <v>7.6063182113600023</v>
      </c>
    </row>
    <row r="24" spans="1:8" ht="36">
      <c r="A24" s="1128" t="s">
        <v>1739</v>
      </c>
      <c r="B24" s="1129">
        <f t="shared" ref="B24" si="13">SUM(B21:B23)</f>
        <v>6.9</v>
      </c>
      <c r="C24" s="1129">
        <f t="shared" ref="C24:H24" si="14">SUM(C21:C23)</f>
        <v>7.07</v>
      </c>
      <c r="D24" s="1138">
        <f t="shared" ref="D24" si="15">SUM(D21:D23)</f>
        <v>0</v>
      </c>
      <c r="E24" s="1138">
        <f t="shared" si="14"/>
        <v>0</v>
      </c>
      <c r="F24" s="1129">
        <f t="shared" si="14"/>
        <v>0</v>
      </c>
      <c r="G24" s="1138">
        <f t="shared" si="14"/>
        <v>6.6637247565000006</v>
      </c>
      <c r="H24" s="1138">
        <f t="shared" si="14"/>
        <v>7.6063182113600023</v>
      </c>
    </row>
    <row r="25" spans="1:8" ht="18">
      <c r="A25" s="1130" t="s">
        <v>1740</v>
      </c>
      <c r="B25" s="1137">
        <f t="shared" ref="B25" si="16">B24+B20+B7</f>
        <v>3339.18</v>
      </c>
      <c r="C25" s="1137">
        <f t="shared" ref="C25:H25" si="17">C24+C20+C7</f>
        <v>3508.1</v>
      </c>
      <c r="D25" s="1137">
        <f t="shared" ref="D25" si="18">D24+D20+D7</f>
        <v>3193.7999999999997</v>
      </c>
      <c r="E25" s="1137">
        <f t="shared" si="17"/>
        <v>3359.45</v>
      </c>
      <c r="F25" s="1137">
        <f t="shared" si="17"/>
        <v>3722.3020220230001</v>
      </c>
      <c r="G25" s="1137">
        <f t="shared" si="17"/>
        <v>3520.3380083616648</v>
      </c>
      <c r="H25" s="1137">
        <f t="shared" si="17"/>
        <v>3847.4617639144576</v>
      </c>
    </row>
    <row r="26" spans="1:8">
      <c r="E26" s="7"/>
    </row>
    <row r="27" spans="1:8" ht="18">
      <c r="F27" s="7"/>
      <c r="G27" s="1154" t="s">
        <v>1747</v>
      </c>
      <c r="H27" s="1279"/>
    </row>
    <row r="28" spans="1:8" ht="33" customHeight="1">
      <c r="A28" s="1579" t="s">
        <v>754</v>
      </c>
      <c r="B28" s="1581" t="s">
        <v>1717</v>
      </c>
      <c r="C28" s="1582"/>
      <c r="D28" s="1583" t="s">
        <v>1703</v>
      </c>
      <c r="E28" s="1584"/>
      <c r="F28" s="1117" t="s">
        <v>2035</v>
      </c>
      <c r="G28" s="1585" t="s">
        <v>1718</v>
      </c>
      <c r="H28" s="1586"/>
    </row>
    <row r="29" spans="1:8" ht="25.5" customHeight="1">
      <c r="A29" s="1580"/>
      <c r="B29" s="1118" t="s">
        <v>1849</v>
      </c>
      <c r="C29" s="1118" t="s">
        <v>1860</v>
      </c>
      <c r="D29" s="1118" t="s">
        <v>1849</v>
      </c>
      <c r="E29" s="1118" t="s">
        <v>1860</v>
      </c>
      <c r="F29" s="1118" t="s">
        <v>1849</v>
      </c>
      <c r="G29" s="1118" t="s">
        <v>1860</v>
      </c>
      <c r="H29" s="1118" t="s">
        <v>2036</v>
      </c>
    </row>
    <row r="30" spans="1:8" ht="36">
      <c r="A30" s="1139" t="s">
        <v>1741</v>
      </c>
      <c r="B30" s="1126">
        <v>2999.84</v>
      </c>
      <c r="C30" s="1126">
        <v>3148.97</v>
      </c>
      <c r="D30" s="1126">
        <v>3020.68</v>
      </c>
      <c r="E30" s="1126">
        <v>3187.81</v>
      </c>
      <c r="F30" s="1136">
        <f>'F-6'!G32/100</f>
        <v>3206.7265057</v>
      </c>
      <c r="G30" s="1136">
        <f>'F-6'!K32/100</f>
        <v>3185.1472364374322</v>
      </c>
      <c r="H30" s="1136">
        <f>'F-6'!O32/100</f>
        <v>3398.3091191986441</v>
      </c>
    </row>
    <row r="31" spans="1:8" ht="18">
      <c r="A31" s="1125" t="s">
        <v>1742</v>
      </c>
      <c r="B31" s="1126">
        <v>172.74</v>
      </c>
      <c r="C31" s="1126">
        <v>181.29</v>
      </c>
      <c r="D31" s="1126">
        <v>173.99</v>
      </c>
      <c r="E31" s="1126">
        <v>191.39</v>
      </c>
      <c r="F31" s="1136">
        <f>'F-6'!G29/100</f>
        <v>437.98524389999989</v>
      </c>
      <c r="G31" s="1136">
        <f>'F-6'!K29/100</f>
        <v>170.21868247137562</v>
      </c>
      <c r="H31" s="1136">
        <f>'F-6'!O29/100</f>
        <v>192.24873658215165</v>
      </c>
    </row>
    <row r="32" spans="1:8" ht="18">
      <c r="A32" s="1130" t="s">
        <v>1743</v>
      </c>
      <c r="B32" s="1137">
        <f t="shared" ref="B32" si="19">B31+B30</f>
        <v>3172.58</v>
      </c>
      <c r="C32" s="1137">
        <f t="shared" ref="C32:E32" si="20">C31+C30</f>
        <v>3330.2599999999998</v>
      </c>
      <c r="D32" s="1137">
        <f t="shared" ref="D32" si="21">D31+D30</f>
        <v>3194.67</v>
      </c>
      <c r="E32" s="1137">
        <f t="shared" si="20"/>
        <v>3379.2</v>
      </c>
      <c r="F32" s="1137">
        <f>F31+F30</f>
        <v>3644.7117496000001</v>
      </c>
      <c r="G32" s="1137">
        <f>G31+G30</f>
        <v>3355.365918908808</v>
      </c>
      <c r="H32" s="1137">
        <f>H31+H30</f>
        <v>3590.5578557807958</v>
      </c>
    </row>
    <row r="33" spans="1:12" ht="36">
      <c r="A33" s="1139" t="s">
        <v>1744</v>
      </c>
      <c r="B33" s="1136">
        <f>B25-B31</f>
        <v>3166.4399999999996</v>
      </c>
      <c r="C33" s="1136">
        <f>C25-C31</f>
        <v>3326.81</v>
      </c>
      <c r="D33" s="1136">
        <f>D25-D31</f>
        <v>3019.8099999999995</v>
      </c>
      <c r="E33" s="1136">
        <f>E25-E31</f>
        <v>3168.06</v>
      </c>
      <c r="F33" s="1136">
        <f>'F-6'!G30/100</f>
        <v>3284.3167781230004</v>
      </c>
      <c r="G33" s="1136">
        <f>'F-6'!K30/100</f>
        <v>3350.119325890289</v>
      </c>
      <c r="H33" s="1136">
        <f>'F-6'!O30/100</f>
        <v>3655.2130273323064</v>
      </c>
    </row>
    <row r="34" spans="1:12" ht="36">
      <c r="A34" s="1125" t="s">
        <v>1745</v>
      </c>
      <c r="B34" s="1126">
        <f>B30</f>
        <v>2999.84</v>
      </c>
      <c r="C34" s="1126">
        <f>C30</f>
        <v>3148.97</v>
      </c>
      <c r="D34" s="1126">
        <f>D30</f>
        <v>3020.68</v>
      </c>
      <c r="E34" s="1126">
        <f>E30</f>
        <v>3187.81</v>
      </c>
      <c r="F34" s="1136">
        <f>'F-6'!G32/100</f>
        <v>3206.7265057</v>
      </c>
      <c r="G34" s="1136">
        <f>'F-6'!K32/100</f>
        <v>3185.1472364374322</v>
      </c>
      <c r="H34" s="1136">
        <f>'F-6'!O32/100</f>
        <v>3398.3091191986441</v>
      </c>
    </row>
    <row r="35" spans="1:12" ht="18">
      <c r="A35" s="1130" t="s">
        <v>1746</v>
      </c>
      <c r="B35" s="1137">
        <f t="shared" ref="B35" si="22">B34-B33</f>
        <v>-166.59999999999945</v>
      </c>
      <c r="C35" s="1137">
        <f t="shared" ref="C35:E35" si="23">C34-C33</f>
        <v>-177.84000000000015</v>
      </c>
      <c r="D35" s="1137">
        <f t="shared" ref="D35" si="24">D34-D33</f>
        <v>0.87000000000034561</v>
      </c>
      <c r="E35" s="1137">
        <f t="shared" si="23"/>
        <v>19.75</v>
      </c>
      <c r="F35" s="1137">
        <f>F34-F33</f>
        <v>-77.590272423000442</v>
      </c>
      <c r="G35" s="1137">
        <f t="shared" ref="G35:H35" si="25">G34-G33</f>
        <v>-164.97208945285684</v>
      </c>
      <c r="H35" s="1137">
        <f t="shared" si="25"/>
        <v>-256.9039081336623</v>
      </c>
      <c r="J35" s="7"/>
    </row>
    <row r="36" spans="1:12" ht="18">
      <c r="G36" s="1154" t="s">
        <v>1748</v>
      </c>
      <c r="H36" s="1279"/>
    </row>
    <row r="37" spans="1:12" ht="18">
      <c r="A37" s="1579" t="s">
        <v>754</v>
      </c>
      <c r="B37" s="1581" t="s">
        <v>1717</v>
      </c>
      <c r="C37" s="1582"/>
      <c r="D37" s="1583" t="s">
        <v>1703</v>
      </c>
      <c r="E37" s="1584"/>
      <c r="F37" s="1117" t="s">
        <v>2035</v>
      </c>
      <c r="G37" s="1585" t="s">
        <v>1718</v>
      </c>
      <c r="H37" s="1586"/>
    </row>
    <row r="38" spans="1:12" ht="31.5">
      <c r="A38" s="1580"/>
      <c r="B38" s="1118" t="s">
        <v>1849</v>
      </c>
      <c r="C38" s="1118" t="s">
        <v>1860</v>
      </c>
      <c r="D38" s="1118" t="s">
        <v>1849</v>
      </c>
      <c r="E38" s="1118" t="s">
        <v>1860</v>
      </c>
      <c r="F38" s="1118" t="s">
        <v>1849</v>
      </c>
      <c r="G38" s="1118" t="s">
        <v>1860</v>
      </c>
      <c r="H38" s="1118" t="s">
        <v>2036</v>
      </c>
    </row>
    <row r="39" spans="1:12" ht="36">
      <c r="A39" s="1139" t="s">
        <v>1741</v>
      </c>
      <c r="B39" s="1126"/>
      <c r="C39" s="1126"/>
      <c r="D39" s="1126"/>
      <c r="E39" s="1126"/>
      <c r="F39" s="1136"/>
      <c r="G39" s="1136"/>
      <c r="H39" s="1136">
        <f>'ppt-2'!B16</f>
        <v>3087.3376661986445</v>
      </c>
    </row>
    <row r="40" spans="1:12" ht="18">
      <c r="A40" s="1125" t="s">
        <v>1742</v>
      </c>
      <c r="B40" s="1126"/>
      <c r="C40" s="1126"/>
      <c r="D40" s="1126"/>
      <c r="E40" s="1126"/>
      <c r="F40" s="1136"/>
      <c r="G40" s="1136"/>
      <c r="H40" s="1136">
        <f>'F-6'!O29/100</f>
        <v>192.24873658215165</v>
      </c>
    </row>
    <row r="41" spans="1:12" ht="18">
      <c r="A41" s="1130" t="s">
        <v>1743</v>
      </c>
      <c r="B41" s="1137">
        <f t="shared" ref="B41" si="26">B40+B39</f>
        <v>0</v>
      </c>
      <c r="C41" s="1137">
        <f t="shared" ref="C41" si="27">C40+C39</f>
        <v>0</v>
      </c>
      <c r="D41" s="1137">
        <f t="shared" ref="D41" si="28">D40+D39</f>
        <v>0</v>
      </c>
      <c r="E41" s="1137">
        <f t="shared" ref="E41" si="29">E40+E39</f>
        <v>0</v>
      </c>
      <c r="F41" s="1137">
        <f>F40+F39</f>
        <v>0</v>
      </c>
      <c r="G41" s="1137">
        <f>G40+G39</f>
        <v>0</v>
      </c>
      <c r="H41" s="1137">
        <f>H40+H39</f>
        <v>3279.5864027807961</v>
      </c>
    </row>
    <row r="42" spans="1:12" ht="36">
      <c r="A42" s="1139" t="s">
        <v>1744</v>
      </c>
      <c r="B42" s="1126"/>
      <c r="C42" s="1136"/>
      <c r="D42" s="1126"/>
      <c r="E42" s="1126"/>
      <c r="F42" s="1136"/>
      <c r="G42" s="1136"/>
      <c r="H42" s="1136">
        <f>'F-6'!O30/100-('ppt-2'!B5*3.48/10)</f>
        <v>3485.3890273323063</v>
      </c>
      <c r="J42" s="7"/>
      <c r="L42" s="7">
        <f>3177.28-J42</f>
        <v>3177.28</v>
      </c>
    </row>
    <row r="43" spans="1:12" ht="36">
      <c r="A43" s="1125" t="s">
        <v>1745</v>
      </c>
      <c r="B43" s="1126"/>
      <c r="C43" s="1126"/>
      <c r="D43" s="1126"/>
      <c r="E43" s="1126"/>
      <c r="F43" s="1136"/>
      <c r="G43" s="1136"/>
      <c r="H43" s="1136">
        <f>'F-6'!O32/100-(('T-8'!BQ56)+('T-8'!BQ48))/100</f>
        <v>3091.1345172352439</v>
      </c>
      <c r="J43" s="7"/>
    </row>
    <row r="44" spans="1:12" ht="18">
      <c r="A44" s="1130" t="s">
        <v>1746</v>
      </c>
      <c r="B44" s="1137">
        <f t="shared" ref="B44" si="30">B43-B42</f>
        <v>0</v>
      </c>
      <c r="C44" s="1137">
        <f t="shared" ref="C44" si="31">C43-C42</f>
        <v>0</v>
      </c>
      <c r="D44" s="1137">
        <f t="shared" ref="D44" si="32">D43-D42</f>
        <v>0</v>
      </c>
      <c r="E44" s="1137">
        <f t="shared" ref="E44" si="33">E43-E42</f>
        <v>0</v>
      </c>
      <c r="F44" s="1137">
        <f>F43-F42</f>
        <v>0</v>
      </c>
      <c r="G44" s="1137">
        <f t="shared" ref="G44" si="34">G43-G42</f>
        <v>0</v>
      </c>
      <c r="H44" s="1137">
        <f t="shared" ref="H44" si="35">H43-H42</f>
        <v>-394.25451009706239</v>
      </c>
      <c r="J44" s="7"/>
    </row>
    <row r="45" spans="1:12">
      <c r="J45" s="7"/>
    </row>
    <row r="46" spans="1:12">
      <c r="H46" s="7"/>
    </row>
    <row r="48" spans="1:12">
      <c r="H48" s="7">
        <f>H44-H35</f>
        <v>-137.35060196340009</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300" r:id="rId1"/>
  <rowBreaks count="1" manualBreakCount="1">
    <brk id="35" max="7" man="1"/>
  </rowBreaks>
</worksheet>
</file>

<file path=xl/worksheets/sheet57.xml><?xml version="1.0" encoding="utf-8"?>
<worksheet xmlns="http://schemas.openxmlformats.org/spreadsheetml/2006/main" xmlns:r="http://schemas.openxmlformats.org/officeDocument/2006/relationships">
  <dimension ref="A1:B20"/>
  <sheetViews>
    <sheetView workbookViewId="0">
      <selection sqref="A1:B20"/>
    </sheetView>
  </sheetViews>
  <sheetFormatPr defaultRowHeight="12.75"/>
  <cols>
    <col min="1" max="1" width="43.42578125" bestFit="1" customWidth="1"/>
    <col min="2" max="2" width="10.85546875" customWidth="1"/>
  </cols>
  <sheetData>
    <row r="1" spans="1:2" ht="18">
      <c r="A1" s="6" t="s">
        <v>1765</v>
      </c>
    </row>
    <row r="2" spans="1:2">
      <c r="A2" s="1142" t="s">
        <v>2037</v>
      </c>
      <c r="B2" s="1084">
        <f>'T-1'!I52+'T-1'!I60</f>
        <v>206.14349999999999</v>
      </c>
    </row>
    <row r="3" spans="1:2">
      <c r="A3" s="1142" t="s">
        <v>2038</v>
      </c>
      <c r="B3" s="1084">
        <f>B4-B2</f>
        <v>245.85650000000001</v>
      </c>
    </row>
    <row r="4" spans="1:2">
      <c r="A4" s="1142" t="s">
        <v>2039</v>
      </c>
      <c r="B4" s="1084">
        <f>'T-1'!K60+'T-1'!K52</f>
        <v>452</v>
      </c>
    </row>
    <row r="5" spans="1:2">
      <c r="A5" s="1142" t="s">
        <v>2040</v>
      </c>
      <c r="B5" s="1084">
        <f>'T-1'!O52+'T-1'!O60</f>
        <v>488</v>
      </c>
    </row>
    <row r="6" spans="1:2">
      <c r="A6" s="72"/>
      <c r="B6" s="72"/>
    </row>
    <row r="7" spans="1:2">
      <c r="A7" s="73" t="s">
        <v>754</v>
      </c>
      <c r="B7" s="73" t="s">
        <v>1713</v>
      </c>
    </row>
    <row r="8" spans="1:2">
      <c r="A8" s="72"/>
      <c r="B8" s="1353" t="s">
        <v>2008</v>
      </c>
    </row>
    <row r="9" spans="1:2">
      <c r="A9" s="889" t="s">
        <v>1714</v>
      </c>
      <c r="B9" s="1084">
        <f>'ppt-1'!I4-B5</f>
        <v>7762</v>
      </c>
    </row>
    <row r="10" spans="1:2">
      <c r="A10" s="889" t="s">
        <v>1707</v>
      </c>
      <c r="B10" s="1084"/>
    </row>
    <row r="11" spans="1:2">
      <c r="A11" s="889" t="s">
        <v>237</v>
      </c>
      <c r="B11" s="1084">
        <f>'ppt-1'!I6</f>
        <v>3335</v>
      </c>
    </row>
    <row r="12" spans="1:2">
      <c r="A12" s="889" t="s">
        <v>1368</v>
      </c>
      <c r="B12" s="1084">
        <f>'ppt-1'!I7-'T-1'!O52</f>
        <v>1749</v>
      </c>
    </row>
    <row r="13" spans="1:2">
      <c r="A13" s="889" t="s">
        <v>235</v>
      </c>
      <c r="B13" s="1084">
        <f>'ppt-1'!I8-'T-1'!O60</f>
        <v>923</v>
      </c>
    </row>
    <row r="14" spans="1:2">
      <c r="A14" s="889" t="s">
        <v>1098</v>
      </c>
      <c r="B14" s="1098">
        <f>SUM(B11:B13)</f>
        <v>6007</v>
      </c>
    </row>
    <row r="15" spans="1:2">
      <c r="A15" s="889" t="s">
        <v>1715</v>
      </c>
      <c r="B15" s="1085">
        <f>(B9-B14)/B9</f>
        <v>0.22610152022674568</v>
      </c>
    </row>
    <row r="16" spans="1:2">
      <c r="A16" s="72" t="s">
        <v>1708</v>
      </c>
      <c r="B16" s="78">
        <f>'ppt-1'!I11-'T-8'!BB56/100-'T-8'!BB48/100</f>
        <v>3087.3376661986445</v>
      </c>
    </row>
    <row r="17" spans="1:2">
      <c r="A17" s="72" t="s">
        <v>1709</v>
      </c>
      <c r="B17" s="78">
        <f>'ppt-1'!I12-'T-8'!BB48/100-'T-8'!BB56/100</f>
        <v>2951.4053014306983</v>
      </c>
    </row>
    <row r="18" spans="1:2">
      <c r="A18" s="72" t="s">
        <v>1710</v>
      </c>
      <c r="B18" s="1085">
        <f>B17/B16</f>
        <v>0.95597100820678416</v>
      </c>
    </row>
    <row r="19" spans="1:2">
      <c r="A19" s="72" t="s">
        <v>1711</v>
      </c>
      <c r="B19" s="655">
        <f>1-((1-B15)*B18)</f>
        <v>0.26017549004146456</v>
      </c>
    </row>
    <row r="20" spans="1:2">
      <c r="A20" s="72" t="s">
        <v>1712</v>
      </c>
      <c r="B20" s="72">
        <v>1400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58.xml><?xml version="1.0" encoding="utf-8"?>
<worksheet xmlns="http://schemas.openxmlformats.org/spreadsheetml/2006/main" xmlns:r="http://schemas.openxmlformats.org/officeDocument/2006/relationships">
  <dimension ref="A2:D27"/>
  <sheetViews>
    <sheetView workbookViewId="0">
      <selection activeCell="D37" sqref="D37"/>
    </sheetView>
  </sheetViews>
  <sheetFormatPr defaultRowHeight="12.75"/>
  <cols>
    <col min="1" max="1" width="22.28515625" bestFit="1" customWidth="1"/>
    <col min="2" max="4" width="10.5703125" bestFit="1" customWidth="1"/>
  </cols>
  <sheetData>
    <row r="2" spans="1:4">
      <c r="A2" s="2" t="s">
        <v>1908</v>
      </c>
    </row>
    <row r="3" spans="1:4">
      <c r="B3" s="119" t="s">
        <v>1758</v>
      </c>
      <c r="C3" s="119" t="s">
        <v>1804</v>
      </c>
      <c r="D3" s="119" t="s">
        <v>1857</v>
      </c>
    </row>
    <row r="4" spans="1:4">
      <c r="A4" t="s">
        <v>1909</v>
      </c>
      <c r="B4" s="4">
        <f>'T-1'!F20</f>
        <v>1693.8519999999999</v>
      </c>
      <c r="C4" s="4">
        <f>'T-1'!K20</f>
        <v>1970.0499999999997</v>
      </c>
      <c r="D4" s="4">
        <f>'T-1'!O20</f>
        <v>2316</v>
      </c>
    </row>
    <row r="5" spans="1:4">
      <c r="A5" t="s">
        <v>1910</v>
      </c>
      <c r="B5" s="4">
        <f>'T-1'!F26</f>
        <v>352.39498800000001</v>
      </c>
      <c r="C5" s="4">
        <f>'T-1'!K26</f>
        <v>360</v>
      </c>
      <c r="D5" s="4">
        <f>'T-1'!O26</f>
        <v>375</v>
      </c>
    </row>
    <row r="6" spans="1:4">
      <c r="A6" t="s">
        <v>1911</v>
      </c>
      <c r="B6" s="4">
        <f>'T-1'!F33</f>
        <v>42.379891000000001</v>
      </c>
      <c r="C6" s="4">
        <f>'T-1'!K33</f>
        <v>44.5</v>
      </c>
      <c r="D6" s="4">
        <f>'T-1'!O33</f>
        <v>46</v>
      </c>
    </row>
    <row r="7" spans="1:4">
      <c r="A7" t="s">
        <v>1033</v>
      </c>
      <c r="B7" s="4">
        <f>'T-1'!F27</f>
        <v>345.51884799999993</v>
      </c>
      <c r="C7" s="4">
        <f>'T-1'!K27</f>
        <v>380</v>
      </c>
      <c r="D7" s="4">
        <f>'T-1'!O27</f>
        <v>415</v>
      </c>
    </row>
    <row r="8" spans="1:4">
      <c r="A8" t="s">
        <v>1912</v>
      </c>
      <c r="B8" s="4">
        <f>'T-1'!F28</f>
        <v>2.5482260000000005</v>
      </c>
      <c r="C8" s="4">
        <f>'T-1'!K28</f>
        <v>2.75</v>
      </c>
      <c r="D8" s="4">
        <f>'T-1'!O28</f>
        <v>2.8</v>
      </c>
    </row>
    <row r="9" spans="1:4">
      <c r="A9" t="s">
        <v>1913</v>
      </c>
      <c r="B9" s="4">
        <f>'T-1'!F29</f>
        <v>4.9119259999999993</v>
      </c>
      <c r="C9" s="4">
        <f>'T-1'!K29</f>
        <v>2.8</v>
      </c>
      <c r="D9" s="4">
        <f>'T-1'!O29</f>
        <v>5</v>
      </c>
    </row>
    <row r="10" spans="1:4">
      <c r="A10" t="s">
        <v>1914</v>
      </c>
      <c r="B10" s="4">
        <f>'T-1'!F31+'T-1'!F32+'T-1'!F36+'T-1'!F37</f>
        <v>83.675723999999988</v>
      </c>
      <c r="C10" s="4">
        <f>'T-1'!K31+'T-1'!K32+'T-1'!K36+'T-1'!K37</f>
        <v>87.7</v>
      </c>
      <c r="D10" s="4">
        <f>'T-1'!O31+'T-1'!O32+'T-1'!O36+'T-1'!O37</f>
        <v>90.2</v>
      </c>
    </row>
    <row r="11" spans="1:4">
      <c r="A11" t="s">
        <v>1915</v>
      </c>
      <c r="B11" s="4">
        <f>'T-1'!F34+'T-1'!F35</f>
        <v>42.505361999999998</v>
      </c>
      <c r="C11" s="4">
        <f>'T-1'!K34+'T-1'!K35</f>
        <v>44.2</v>
      </c>
      <c r="D11" s="4">
        <f>'T-1'!O34+'T-1'!O35</f>
        <v>46.2</v>
      </c>
    </row>
    <row r="12" spans="1:4">
      <c r="A12" t="s">
        <v>248</v>
      </c>
      <c r="B12" s="4">
        <f>'T-1'!F30</f>
        <v>36.943461000000006</v>
      </c>
      <c r="C12" s="4">
        <f>'T-1'!K30</f>
        <v>38</v>
      </c>
      <c r="D12" s="4">
        <f>'T-1'!O30</f>
        <v>38.799999999999997</v>
      </c>
    </row>
    <row r="13" spans="1:4">
      <c r="B13" s="445">
        <f>SUM(B4:B12)</f>
        <v>2604.7304260000001</v>
      </c>
      <c r="C13" s="445">
        <f t="shared" ref="C13:D13" si="0">SUM(C4:C12)</f>
        <v>2929.9999999999995</v>
      </c>
      <c r="D13" s="445">
        <f t="shared" si="0"/>
        <v>3335</v>
      </c>
    </row>
    <row r="14" spans="1:4">
      <c r="A14" s="2" t="s">
        <v>1094</v>
      </c>
    </row>
    <row r="15" spans="1:4">
      <c r="B15" s="119" t="s">
        <v>1758</v>
      </c>
      <c r="C15" s="119" t="s">
        <v>1804</v>
      </c>
      <c r="D15" s="119" t="s">
        <v>1857</v>
      </c>
    </row>
    <row r="16" spans="1:4">
      <c r="A16" s="1149" t="s">
        <v>1916</v>
      </c>
      <c r="B16" s="4">
        <f>'T-1'!F49</f>
        <v>923.83889180000006</v>
      </c>
      <c r="C16" s="4">
        <f>'T-1'!K49</f>
        <v>863.7</v>
      </c>
      <c r="D16" s="4">
        <f>'T-1'!O49</f>
        <v>855.8</v>
      </c>
    </row>
    <row r="17" spans="1:4">
      <c r="A17" s="1149" t="s">
        <v>1917</v>
      </c>
      <c r="B17" s="4">
        <f>'T-1'!F50</f>
        <v>619.25183299999992</v>
      </c>
      <c r="C17" s="4">
        <f>'T-1'!K50</f>
        <v>500</v>
      </c>
      <c r="D17" s="4">
        <f>'T-1'!O50</f>
        <v>525</v>
      </c>
    </row>
    <row r="18" spans="1:4">
      <c r="A18" s="1149" t="s">
        <v>923</v>
      </c>
      <c r="B18" s="4">
        <f>'T-1'!F51</f>
        <v>132.511852</v>
      </c>
      <c r="C18" s="4">
        <f>'T-1'!K51</f>
        <v>125</v>
      </c>
      <c r="D18" s="4">
        <f>'T-1'!O51</f>
        <v>129</v>
      </c>
    </row>
    <row r="19" spans="1:4">
      <c r="A19" s="1149" t="s">
        <v>1918</v>
      </c>
      <c r="B19" s="4">
        <f>'T-1'!F52</f>
        <v>52.048200000000008</v>
      </c>
      <c r="C19" s="4">
        <f>'T-1'!K52</f>
        <v>35</v>
      </c>
      <c r="D19" s="4">
        <f>'T-1'!O52</f>
        <v>51</v>
      </c>
    </row>
    <row r="20" spans="1:4">
      <c r="A20" s="1149" t="s">
        <v>57</v>
      </c>
      <c r="B20" s="4">
        <f>'T-1'!F56-SUM(B16:B19)</f>
        <v>202.24716459999991</v>
      </c>
      <c r="C20" s="4">
        <f>'T-1'!K56-SUM(C16:C19)</f>
        <v>226.29999999999995</v>
      </c>
      <c r="D20" s="4">
        <f>'T-1'!O56-SUM(D16:D19)</f>
        <v>239.20000000000005</v>
      </c>
    </row>
    <row r="21" spans="1:4">
      <c r="B21" s="445">
        <f>SUM(B16:B20)</f>
        <v>1929.8979413999998</v>
      </c>
      <c r="C21" s="445">
        <f t="shared" ref="C21:D21" si="1">SUM(C16:C20)</f>
        <v>1750</v>
      </c>
      <c r="D21" s="445">
        <f t="shared" si="1"/>
        <v>1800</v>
      </c>
    </row>
    <row r="23" spans="1:4">
      <c r="B23" s="119" t="s">
        <v>1758</v>
      </c>
      <c r="C23" s="119" t="s">
        <v>1804</v>
      </c>
      <c r="D23" s="119" t="s">
        <v>1857</v>
      </c>
    </row>
    <row r="24" spans="1:4">
      <c r="A24" s="1149" t="s">
        <v>237</v>
      </c>
      <c r="B24" s="4">
        <f>'T-1'!F38</f>
        <v>2604.7304260000001</v>
      </c>
      <c r="C24" s="4">
        <f>'T-1'!K38</f>
        <v>2930</v>
      </c>
      <c r="D24" s="4">
        <f>'T-1'!O38</f>
        <v>3335</v>
      </c>
    </row>
    <row r="25" spans="1:4">
      <c r="A25" s="1149" t="s">
        <v>1368</v>
      </c>
      <c r="B25" s="4">
        <f>'T-1'!F56</f>
        <v>1929.8979413999998</v>
      </c>
      <c r="C25" s="4">
        <f>'T-1'!K56</f>
        <v>1750</v>
      </c>
      <c r="D25" s="4">
        <f>'T-1'!O56</f>
        <v>1800</v>
      </c>
    </row>
    <row r="26" spans="1:4">
      <c r="A26" s="1149" t="s">
        <v>235</v>
      </c>
      <c r="B26" s="4">
        <f>'T-1'!F67</f>
        <v>1579.8794800000003</v>
      </c>
      <c r="C26" s="4">
        <f>'T-1'!K67</f>
        <v>1300</v>
      </c>
      <c r="D26" s="4">
        <f>'T-1'!O67</f>
        <v>1360</v>
      </c>
    </row>
    <row r="27" spans="1:4">
      <c r="A27" s="1149" t="s">
        <v>1098</v>
      </c>
      <c r="B27" s="445">
        <f>SUM(B24:B26)</f>
        <v>6114.5078474000002</v>
      </c>
      <c r="C27" s="445">
        <f t="shared" ref="C27:D27" si="2">SUM(C24:C26)</f>
        <v>5980</v>
      </c>
      <c r="D27" s="445">
        <f t="shared" si="2"/>
        <v>6495</v>
      </c>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68</vt:i4>
      </vt:variant>
    </vt:vector>
  </HeadingPairs>
  <TitlesOfParts>
    <vt:vector size="126" baseType="lpstr">
      <vt:lpstr>T-1</vt:lpstr>
      <vt:lpstr>T-2(19-20)</vt:lpstr>
      <vt:lpstr>T-2(1st six mth)</vt:lpstr>
      <vt:lpstr>T-3(19-20)</vt:lpstr>
      <vt:lpstr>T-3(1st six mth)</vt:lpstr>
      <vt:lpstr>T-4 </vt:lpstr>
      <vt:lpstr>T-5</vt:lpstr>
      <vt:lpstr>T-6</vt:lpstr>
      <vt:lpstr>T-6 (six mth)</vt:lpstr>
      <vt:lpstr>T-7 (Curr)-last6mth</vt:lpstr>
      <vt:lpstr>T-7</vt:lpstr>
      <vt:lpstr>T-8</vt:lpstr>
      <vt:lpstr>T-9 </vt:lpstr>
      <vt:lpstr> F-1 </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vt:lpstr>
      <vt:lpstr>F-23 CASHFLOW</vt:lpstr>
      <vt:lpstr>F-24</vt:lpstr>
      <vt:lpstr>F-25</vt:lpstr>
      <vt:lpstr>F-26 </vt:lpstr>
      <vt:lpstr>F-27(19-20)</vt:lpstr>
      <vt:lpstr>F-27(20-21)</vt:lpstr>
      <vt:lpstr>tariff 21-22</vt:lpstr>
      <vt:lpstr>Demography</vt:lpstr>
      <vt:lpstr>CWIP</vt:lpstr>
      <vt:lpstr>loan&amp;int</vt:lpstr>
      <vt:lpstr>DEPCAL</vt:lpstr>
      <vt:lpstr>Sheet1</vt:lpstr>
      <vt:lpstr>Sheet2</vt:lpstr>
      <vt:lpstr>Sheet4</vt:lpstr>
      <vt:lpstr>Sheet3</vt:lpstr>
      <vt:lpstr>Current yr GAP</vt:lpstr>
      <vt:lpstr>truing 19-20</vt:lpstr>
      <vt:lpstr>Cost Allocation</vt:lpstr>
      <vt:lpstr>summary</vt:lpstr>
      <vt:lpstr>ppt-1</vt:lpstr>
      <vt:lpstr>PPt-3</vt:lpstr>
      <vt:lpstr>ppt-2</vt:lpstr>
      <vt:lpstr>Sheet6</vt:lpstr>
      <vt:lpstr>' F-1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'F-13'!Print_Area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'F-27(19-20)'!Print_Area</vt:lpstr>
      <vt:lpstr>'F-27(20-21)'!Print_Area</vt:lpstr>
      <vt:lpstr>'F-3'!Print_Area</vt:lpstr>
      <vt:lpstr>'F-4'!Print_Area</vt:lpstr>
      <vt:lpstr>'F-5'!Print_Area</vt:lpstr>
      <vt:lpstr>'F-6'!Print_Area</vt:lpstr>
      <vt:lpstr>'F-7'!Print_Area</vt:lpstr>
      <vt:lpstr>'F-9'!Print_Area</vt:lpstr>
      <vt:lpstr>'loan&amp;int'!Print_Area</vt:lpstr>
      <vt:lpstr>'ppt-1'!Print_Area</vt:lpstr>
      <vt:lpstr>'PPt-3'!Print_Area</vt:lpstr>
      <vt:lpstr>Sheet1!Print_Area</vt:lpstr>
      <vt:lpstr>Sheet2!Print_Area</vt:lpstr>
      <vt:lpstr>Sheet3!Print_Area</vt:lpstr>
      <vt:lpstr>summary!Print_Area</vt:lpstr>
      <vt:lpstr>'T-1'!Print_Area</vt:lpstr>
      <vt:lpstr>'T-2(19-20)'!Print_Area</vt:lpstr>
      <vt:lpstr>'T-2(1st six mth)'!Print_Area</vt:lpstr>
      <vt:lpstr>'T-3(19-20)'!Print_Area</vt:lpstr>
      <vt:lpstr>'T-3(1st six mth)'!Print_Area</vt:lpstr>
      <vt:lpstr>'T-4 '!Print_Area</vt:lpstr>
      <vt:lpstr>'T-5'!Print_Area</vt:lpstr>
      <vt:lpstr>'T-6'!Print_Area</vt:lpstr>
      <vt:lpstr>'T-6 (six mth)'!Print_Area</vt:lpstr>
      <vt:lpstr>'T-7'!Print_Area</vt:lpstr>
      <vt:lpstr>'T-7 (Curr)-last6mth'!Print_Area</vt:lpstr>
      <vt:lpstr>'T-8'!Print_Area</vt:lpstr>
      <vt:lpstr>'T-9 '!Print_Area</vt:lpstr>
      <vt:lpstr>'tariff 21-22'!Print_Area</vt:lpstr>
      <vt:lpstr>'truing 19-20'!Print_Area</vt:lpstr>
      <vt:lpstr>CWIP!Print_Titles</vt:lpstr>
      <vt:lpstr>'F-14'!Print_Titles</vt:lpstr>
      <vt:lpstr>'F-4'!Print_Titles</vt:lpstr>
      <vt:lpstr>'F-6'!Print_Titles</vt:lpstr>
      <vt:lpstr>'PPt-3'!Print_Titles</vt:lpstr>
      <vt:lpstr>'T-1'!Print_Titles</vt:lpstr>
      <vt:lpstr>'T-4 '!Print_Titles</vt:lpstr>
      <vt:lpstr>'T-6'!Print_Titles</vt:lpstr>
      <vt:lpstr>'T-6 (six mth)'!Print_Titles</vt:lpstr>
      <vt:lpstr>'T-7'!Print_Titles</vt:lpstr>
      <vt:lpstr>'T-7 (Curr)-last6mth'!Print_Titles</vt:lpstr>
      <vt:lpstr>'T-8'!Print_Titles</vt:lpstr>
      <vt:lpstr>'T-9 '!Print_Titles</vt:lpstr>
      <vt:lpstr>'tariff 21-22'!Print_Titles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acer</cp:lastModifiedBy>
  <cp:lastPrinted>2020-11-28T09:49:32Z</cp:lastPrinted>
  <dcterms:created xsi:type="dcterms:W3CDTF">2000-07-08T10:40:12Z</dcterms:created>
  <dcterms:modified xsi:type="dcterms:W3CDTF">2020-11-28T09:50:23Z</dcterms:modified>
</cp:coreProperties>
</file>